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600" windowHeight="8445" tabRatio="938" activeTab="13"/>
  </bookViews>
  <sheets>
    <sheet name="Bac" sheetId="2" r:id="rId1"/>
    <sheet name="Ampop" sheetId="3" r:id="rId2"/>
    <sheet name="Havak" sheetId="4" r:id="rId3"/>
    <sheet name="1-1" sheetId="5" r:id="rId4"/>
    <sheet name="1-2" sheetId="6" r:id="rId5"/>
    <sheet name="1-3" sheetId="8" r:id="rId6"/>
    <sheet name="1-4" sheetId="7" r:id="rId7"/>
    <sheet name="1-5" sheetId="9" r:id="rId8"/>
    <sheet name="1-6" sheetId="18" r:id="rId9"/>
    <sheet name="1-7" sheetId="19" r:id="rId10"/>
    <sheet name="1-8" sheetId="20" r:id="rId11"/>
    <sheet name="Jur" sheetId="10" r:id="rId12"/>
    <sheet name="Koyuxi" sheetId="11" r:id="rId13"/>
    <sheet name="Barek" sheetId="13" r:id="rId14"/>
    <sheet name="cav" sheetId="21" r:id="rId15"/>
  </sheets>
  <definedNames>
    <definedName name="_xlnm.Print_Titles" localSheetId="3">'1-1'!$10:$10</definedName>
    <definedName name="_xlnm.Print_Titles" localSheetId="13">Barek!$10:$10</definedName>
    <definedName name="_xlnm.Print_Titles" localSheetId="14">cav!$10:$10</definedName>
    <definedName name="_xlnm.Print_Area" localSheetId="3">'1-1'!$A$1:$R$639</definedName>
    <definedName name="_xlnm.Print_Area" localSheetId="13">Barek!$A$1:$R$157</definedName>
    <definedName name="_xlnm.Print_Area" localSheetId="14">cav!$A$1:$R$633</definedName>
  </definedNames>
  <calcPr calcId="124519" fullCalcOnLoad="1"/>
  <fileRecoveryPr autoRecover="0"/>
</workbook>
</file>

<file path=xl/calcChain.xml><?xml version="1.0" encoding="utf-8"?>
<calcChain xmlns="http://schemas.openxmlformats.org/spreadsheetml/2006/main">
  <c r="O148" i="13"/>
  <c r="P148" s="1"/>
  <c r="R148" s="1"/>
  <c r="I148"/>
  <c r="H148"/>
  <c r="Q147"/>
  <c r="O147"/>
  <c r="P147" s="1"/>
  <c r="R147" s="1"/>
  <c r="Q146"/>
  <c r="O146"/>
  <c r="P146" s="1"/>
  <c r="R146" s="1"/>
  <c r="Q145"/>
  <c r="O145"/>
  <c r="P145" s="1"/>
  <c r="R145" s="1"/>
  <c r="Q144"/>
  <c r="O144"/>
  <c r="P144" s="1"/>
  <c r="R144" s="1"/>
  <c r="Q143"/>
  <c r="O143"/>
  <c r="P143" s="1"/>
  <c r="R143" s="1"/>
  <c r="Q142"/>
  <c r="O142"/>
  <c r="P142" s="1"/>
  <c r="R142" s="1"/>
  <c r="Q141"/>
  <c r="O141"/>
  <c r="P141" s="1"/>
  <c r="R141" s="1"/>
  <c r="Q140"/>
  <c r="O140"/>
  <c r="P140" s="1"/>
  <c r="R140" s="1"/>
  <c r="Q139"/>
  <c r="O139"/>
  <c r="P139" s="1"/>
  <c r="R139" s="1"/>
  <c r="Q138"/>
  <c r="O138"/>
  <c r="P138" s="1"/>
  <c r="R138" s="1"/>
  <c r="Q136"/>
  <c r="O136"/>
  <c r="P136" s="1"/>
  <c r="R136" s="1"/>
  <c r="I136"/>
  <c r="H136"/>
  <c r="O133"/>
  <c r="P133" s="1"/>
  <c r="R133" s="1"/>
  <c r="I133"/>
  <c r="H133"/>
  <c r="Q132"/>
  <c r="I132"/>
  <c r="H132"/>
  <c r="P132" s="1"/>
  <c r="R132" s="1"/>
  <c r="O131"/>
  <c r="Q131" s="1"/>
  <c r="I131"/>
  <c r="P131" s="1"/>
  <c r="R131" s="1"/>
  <c r="H131"/>
  <c r="Q130"/>
  <c r="P130"/>
  <c r="R130" s="1"/>
  <c r="I130"/>
  <c r="H130"/>
  <c r="P129"/>
  <c r="R129" s="1"/>
  <c r="I129"/>
  <c r="H129"/>
  <c r="Q124"/>
  <c r="O124"/>
  <c r="P124" s="1"/>
  <c r="R124" s="1"/>
  <c r="I124"/>
  <c r="H124"/>
  <c r="O123"/>
  <c r="P123" s="1"/>
  <c r="R123" s="1"/>
  <c r="O122"/>
  <c r="P122" s="1"/>
  <c r="R122" s="1"/>
  <c r="O121"/>
  <c r="P121" s="1"/>
  <c r="R121" s="1"/>
  <c r="O120"/>
  <c r="P120" s="1"/>
  <c r="R120" s="1"/>
  <c r="O119"/>
  <c r="P119" s="1"/>
  <c r="R119" s="1"/>
  <c r="O118"/>
  <c r="P118" s="1"/>
  <c r="R118" s="1"/>
  <c r="I118"/>
  <c r="H118"/>
  <c r="Q117"/>
  <c r="I117"/>
  <c r="H117"/>
  <c r="P117" s="1"/>
  <c r="R117" s="1"/>
  <c r="O115"/>
  <c r="P115" s="1"/>
  <c r="R115" s="1"/>
  <c r="I115"/>
  <c r="H115"/>
  <c r="P114"/>
  <c r="R114" s="1"/>
  <c r="O114"/>
  <c r="Q114" s="1"/>
  <c r="I114"/>
  <c r="H114"/>
  <c r="O113"/>
  <c r="P113" s="1"/>
  <c r="R113" s="1"/>
  <c r="Q112"/>
  <c r="I112"/>
  <c r="H112"/>
  <c r="P112" s="1"/>
  <c r="R112" s="1"/>
  <c r="O110"/>
  <c r="P110" s="1"/>
  <c r="R110" s="1"/>
  <c r="I110"/>
  <c r="H110"/>
  <c r="Q108"/>
  <c r="O108"/>
  <c r="P108" s="1"/>
  <c r="R108" s="1"/>
  <c r="I108"/>
  <c r="H108"/>
  <c r="O107"/>
  <c r="P107" s="1"/>
  <c r="R107" s="1"/>
  <c r="I107"/>
  <c r="H107"/>
  <c r="Q106"/>
  <c r="O106"/>
  <c r="P106" s="1"/>
  <c r="R106" s="1"/>
  <c r="I106"/>
  <c r="H106"/>
  <c r="O104"/>
  <c r="P104" s="1"/>
  <c r="R104" s="1"/>
  <c r="I104"/>
  <c r="H104"/>
  <c r="Q102"/>
  <c r="I102"/>
  <c r="H102"/>
  <c r="P102" s="1"/>
  <c r="R102" s="1"/>
  <c r="O100"/>
  <c r="P100" s="1"/>
  <c r="R100" s="1"/>
  <c r="I100"/>
  <c r="H100"/>
  <c r="P96"/>
  <c r="R96" s="1"/>
  <c r="O96"/>
  <c r="Q96" s="1"/>
  <c r="I96"/>
  <c r="H96"/>
  <c r="Q95"/>
  <c r="O95"/>
  <c r="P95" s="1"/>
  <c r="R95" s="1"/>
  <c r="O94"/>
  <c r="P94" s="1"/>
  <c r="R94" s="1"/>
  <c r="O93"/>
  <c r="P93" s="1"/>
  <c r="R93" s="1"/>
  <c r="O90"/>
  <c r="P90" s="1"/>
  <c r="R90" s="1"/>
  <c r="I90"/>
  <c r="H90"/>
  <c r="Q89"/>
  <c r="P89"/>
  <c r="R89" s="1"/>
  <c r="O89"/>
  <c r="Q88"/>
  <c r="P88"/>
  <c r="R88" s="1"/>
  <c r="I88"/>
  <c r="H88"/>
  <c r="Q87"/>
  <c r="O87"/>
  <c r="P87" s="1"/>
  <c r="R87" s="1"/>
  <c r="I87"/>
  <c r="H87"/>
  <c r="Q86"/>
  <c r="I86"/>
  <c r="P86" s="1"/>
  <c r="R86" s="1"/>
  <c r="H86"/>
  <c r="Q85"/>
  <c r="P85"/>
  <c r="R85" s="1"/>
  <c r="I85"/>
  <c r="H85"/>
  <c r="Q81"/>
  <c r="O81"/>
  <c r="P81" s="1"/>
  <c r="R81" s="1"/>
  <c r="I81"/>
  <c r="H81"/>
  <c r="O78"/>
  <c r="P78" s="1"/>
  <c r="R78" s="1"/>
  <c r="I78"/>
  <c r="H78"/>
  <c r="Q77"/>
  <c r="O77"/>
  <c r="P77" s="1"/>
  <c r="R77" s="1"/>
  <c r="Q76"/>
  <c r="O76"/>
  <c r="P76" s="1"/>
  <c r="R76" s="1"/>
  <c r="Q75"/>
  <c r="O75"/>
  <c r="P75" s="1"/>
  <c r="R75" s="1"/>
  <c r="Q74"/>
  <c r="O74"/>
  <c r="P74" s="1"/>
  <c r="R74" s="1"/>
  <c r="Q73"/>
  <c r="O73"/>
  <c r="P73" s="1"/>
  <c r="R73" s="1"/>
  <c r="Q72"/>
  <c r="O72"/>
  <c r="P72" s="1"/>
  <c r="R72" s="1"/>
  <c r="Q71"/>
  <c r="O71"/>
  <c r="P71" s="1"/>
  <c r="R71" s="1"/>
  <c r="Q70"/>
  <c r="O70"/>
  <c r="P70" s="1"/>
  <c r="R70" s="1"/>
  <c r="Q69"/>
  <c r="O69"/>
  <c r="P69" s="1"/>
  <c r="R69" s="1"/>
  <c r="Q66"/>
  <c r="O66"/>
  <c r="P66" s="1"/>
  <c r="R66" s="1"/>
  <c r="I66"/>
  <c r="H66"/>
  <c r="O65"/>
  <c r="P65" s="1"/>
  <c r="R65" s="1"/>
  <c r="Q64"/>
  <c r="I64"/>
  <c r="H64"/>
  <c r="P64" s="1"/>
  <c r="R64" s="1"/>
  <c r="P63"/>
  <c r="R63" s="1"/>
  <c r="O63"/>
  <c r="Q63" s="1"/>
  <c r="I63"/>
  <c r="H63"/>
  <c r="Q62"/>
  <c r="I62"/>
  <c r="H62"/>
  <c r="P62" s="1"/>
  <c r="R62" s="1"/>
  <c r="Q61"/>
  <c r="I61"/>
  <c r="H61"/>
  <c r="P61" s="1"/>
  <c r="R61" s="1"/>
  <c r="P56"/>
  <c r="R56" s="1"/>
  <c r="O56"/>
  <c r="Q56" s="1"/>
  <c r="P53"/>
  <c r="R53" s="1"/>
  <c r="O53"/>
  <c r="Q53" s="1"/>
  <c r="I53"/>
  <c r="H53"/>
  <c r="O51"/>
  <c r="P51" s="1"/>
  <c r="R51" s="1"/>
  <c r="I51"/>
  <c r="H51"/>
  <c r="P49"/>
  <c r="R49" s="1"/>
  <c r="O49"/>
  <c r="Q49" s="1"/>
  <c r="I49"/>
  <c r="H49"/>
  <c r="O47"/>
  <c r="P47" s="1"/>
  <c r="R47" s="1"/>
  <c r="I47"/>
  <c r="H47"/>
  <c r="P44"/>
  <c r="R44" s="1"/>
  <c r="O44"/>
  <c r="Q44" s="1"/>
  <c r="I44"/>
  <c r="H44"/>
  <c r="O42"/>
  <c r="P42" s="1"/>
  <c r="R42" s="1"/>
  <c r="I42"/>
  <c r="H42"/>
  <c r="P40"/>
  <c r="R40" s="1"/>
  <c r="O40"/>
  <c r="Q40" s="1"/>
  <c r="I40"/>
  <c r="H40"/>
  <c r="O39"/>
  <c r="P39" s="1"/>
  <c r="R39" s="1"/>
  <c r="I39"/>
  <c r="H39"/>
  <c r="Q38"/>
  <c r="P38"/>
  <c r="R38" s="1"/>
  <c r="O38"/>
  <c r="I38"/>
  <c r="H38"/>
  <c r="O35"/>
  <c r="P35" s="1"/>
  <c r="R35" s="1"/>
  <c r="I35"/>
  <c r="H35"/>
  <c r="Q33"/>
  <c r="P33"/>
  <c r="R33" s="1"/>
  <c r="O33"/>
  <c r="I33"/>
  <c r="H33"/>
  <c r="O32"/>
  <c r="P32" s="1"/>
  <c r="R32" s="1"/>
  <c r="I32"/>
  <c r="H32"/>
  <c r="Q30"/>
  <c r="P30"/>
  <c r="R30" s="1"/>
  <c r="O30"/>
  <c r="I30"/>
  <c r="H30"/>
  <c r="Q28"/>
  <c r="I28"/>
  <c r="H28"/>
  <c r="P28" s="1"/>
  <c r="R28" s="1"/>
  <c r="Q25"/>
  <c r="I25"/>
  <c r="P25" s="1"/>
  <c r="R25" s="1"/>
  <c r="H25"/>
  <c r="I24"/>
  <c r="P24" s="1"/>
  <c r="R24" s="1"/>
  <c r="H24"/>
  <c r="I23"/>
  <c r="P23" s="1"/>
  <c r="R23" s="1"/>
  <c r="H23"/>
  <c r="Q21"/>
  <c r="P21"/>
  <c r="R21" s="1"/>
  <c r="I21"/>
  <c r="H21"/>
  <c r="P19"/>
  <c r="R19" s="1"/>
  <c r="I19"/>
  <c r="H19"/>
  <c r="Q18"/>
  <c r="I18"/>
  <c r="H18"/>
  <c r="P18" s="1"/>
  <c r="R18" s="1"/>
  <c r="Q17"/>
  <c r="I17"/>
  <c r="H17"/>
  <c r="P17" s="1"/>
  <c r="R17" s="1"/>
  <c r="Q16"/>
  <c r="I16"/>
  <c r="P16" s="1"/>
  <c r="R16" s="1"/>
  <c r="H16"/>
  <c r="I15"/>
  <c r="H15"/>
  <c r="P15" s="1"/>
  <c r="R15" s="1"/>
  <c r="I14"/>
  <c r="H14"/>
  <c r="P14" s="1"/>
  <c r="R14" s="1"/>
  <c r="Q12"/>
  <c r="P12"/>
  <c r="R12" s="1"/>
  <c r="R152" s="1"/>
  <c r="I12"/>
  <c r="H12"/>
  <c r="R153" l="1"/>
  <c r="R154" s="1"/>
  <c r="Q32"/>
  <c r="Q35"/>
  <c r="Q39"/>
  <c r="Q42"/>
  <c r="Q47"/>
  <c r="Q51"/>
  <c r="Q90"/>
  <c r="Q93"/>
  <c r="Q94"/>
  <c r="Q100"/>
  <c r="Q113"/>
  <c r="Q115"/>
  <c r="Q65"/>
  <c r="Q78"/>
  <c r="Q104"/>
  <c r="Q107"/>
  <c r="Q110"/>
  <c r="Q118"/>
  <c r="Q119"/>
  <c r="Q120"/>
  <c r="Q121"/>
  <c r="Q122"/>
  <c r="Q123"/>
  <c r="Q133"/>
  <c r="Q148"/>
  <c r="R155" l="1"/>
  <c r="R156" s="1"/>
  <c r="O1156" i="21" l="1"/>
  <c r="P1156" s="1"/>
  <c r="R1156" s="1"/>
  <c r="I1156"/>
  <c r="H1156"/>
  <c r="P1155"/>
  <c r="R1155" s="1"/>
  <c r="O1155"/>
  <c r="Q1155" s="1"/>
  <c r="P1154"/>
  <c r="R1154" s="1"/>
  <c r="O1154"/>
  <c r="Q1154" s="1"/>
  <c r="Q1153"/>
  <c r="P1153"/>
  <c r="R1153" s="1"/>
  <c r="O1153"/>
  <c r="P1152"/>
  <c r="R1152" s="1"/>
  <c r="O1152"/>
  <c r="Q1152" s="1"/>
  <c r="P1151"/>
  <c r="R1151" s="1"/>
  <c r="O1151"/>
  <c r="Q1151" s="1"/>
  <c r="Q1150"/>
  <c r="P1150"/>
  <c r="R1150" s="1"/>
  <c r="O1150"/>
  <c r="P1149"/>
  <c r="R1149" s="1"/>
  <c r="O1149"/>
  <c r="Q1149" s="1"/>
  <c r="P1148"/>
  <c r="R1148" s="1"/>
  <c r="O1148"/>
  <c r="Q1148" s="1"/>
  <c r="P1147"/>
  <c r="R1147" s="1"/>
  <c r="O1147"/>
  <c r="Q1147" s="1"/>
  <c r="Q1146"/>
  <c r="P1146"/>
  <c r="R1146" s="1"/>
  <c r="O1146"/>
  <c r="P1144"/>
  <c r="R1144" s="1"/>
  <c r="O1144"/>
  <c r="Q1144" s="1"/>
  <c r="I1144"/>
  <c r="H1144"/>
  <c r="O1141"/>
  <c r="Q1141" s="1"/>
  <c r="I1141"/>
  <c r="P1141" s="1"/>
  <c r="R1141" s="1"/>
  <c r="H1141"/>
  <c r="Q1140"/>
  <c r="P1140"/>
  <c r="R1140" s="1"/>
  <c r="I1140"/>
  <c r="H1140"/>
  <c r="Q1139"/>
  <c r="O1139"/>
  <c r="P1139" s="1"/>
  <c r="R1139" s="1"/>
  <c r="I1139"/>
  <c r="H1139"/>
  <c r="Q1138"/>
  <c r="I1138"/>
  <c r="H1138"/>
  <c r="P1138" s="1"/>
  <c r="R1138" s="1"/>
  <c r="I1137"/>
  <c r="H1137"/>
  <c r="P1137" s="1"/>
  <c r="R1137" s="1"/>
  <c r="P1132"/>
  <c r="R1132" s="1"/>
  <c r="O1132"/>
  <c r="Q1132" s="1"/>
  <c r="I1132"/>
  <c r="H1132"/>
  <c r="O1131"/>
  <c r="P1131" s="1"/>
  <c r="R1131" s="1"/>
  <c r="O1130"/>
  <c r="P1130" s="1"/>
  <c r="R1130" s="1"/>
  <c r="O1129"/>
  <c r="P1129" s="1"/>
  <c r="R1129" s="1"/>
  <c r="O1128"/>
  <c r="P1128" s="1"/>
  <c r="R1128" s="1"/>
  <c r="O1127"/>
  <c r="P1127" s="1"/>
  <c r="R1127" s="1"/>
  <c r="O1126"/>
  <c r="P1126" s="1"/>
  <c r="R1126" s="1"/>
  <c r="I1126"/>
  <c r="H1126"/>
  <c r="Q1125"/>
  <c r="P1125"/>
  <c r="R1125" s="1"/>
  <c r="I1125"/>
  <c r="H1125"/>
  <c r="Q1123"/>
  <c r="O1123"/>
  <c r="P1123" s="1"/>
  <c r="R1123" s="1"/>
  <c r="I1123"/>
  <c r="H1123"/>
  <c r="O1122"/>
  <c r="P1122" s="1"/>
  <c r="R1122" s="1"/>
  <c r="I1122"/>
  <c r="H1122"/>
  <c r="Q1121"/>
  <c r="O1121"/>
  <c r="P1121" s="1"/>
  <c r="R1121" s="1"/>
  <c r="Q1120"/>
  <c r="I1120"/>
  <c r="H1120"/>
  <c r="P1120" s="1"/>
  <c r="R1120" s="1"/>
  <c r="O1118"/>
  <c r="Q1118" s="1"/>
  <c r="I1118"/>
  <c r="P1118" s="1"/>
  <c r="R1118" s="1"/>
  <c r="H1118"/>
  <c r="P1116"/>
  <c r="R1116" s="1"/>
  <c r="O1116"/>
  <c r="Q1116" s="1"/>
  <c r="I1116"/>
  <c r="H1116"/>
  <c r="Q1115"/>
  <c r="O1115"/>
  <c r="I1115"/>
  <c r="H1115"/>
  <c r="P1115" s="1"/>
  <c r="R1115" s="1"/>
  <c r="P1114"/>
  <c r="R1114" s="1"/>
  <c r="O1114"/>
  <c r="Q1114" s="1"/>
  <c r="I1114"/>
  <c r="H1114"/>
  <c r="Q1112"/>
  <c r="O1112"/>
  <c r="I1112"/>
  <c r="P1112" s="1"/>
  <c r="R1112" s="1"/>
  <c r="H1112"/>
  <c r="Q1110"/>
  <c r="P1110"/>
  <c r="R1110" s="1"/>
  <c r="I1110"/>
  <c r="H1110"/>
  <c r="Q1108"/>
  <c r="O1108"/>
  <c r="P1108" s="1"/>
  <c r="R1108" s="1"/>
  <c r="I1108"/>
  <c r="H1108"/>
  <c r="O1104"/>
  <c r="P1104" s="1"/>
  <c r="R1104" s="1"/>
  <c r="I1104"/>
  <c r="H1104"/>
  <c r="Q1103"/>
  <c r="O1103"/>
  <c r="P1103" s="1"/>
  <c r="R1103" s="1"/>
  <c r="Q1102"/>
  <c r="O1102"/>
  <c r="P1102" s="1"/>
  <c r="R1102" s="1"/>
  <c r="Q1101"/>
  <c r="O1101"/>
  <c r="P1101" s="1"/>
  <c r="R1101" s="1"/>
  <c r="Q1098"/>
  <c r="O1098"/>
  <c r="P1098" s="1"/>
  <c r="R1098" s="1"/>
  <c r="I1098"/>
  <c r="H1098"/>
  <c r="O1097"/>
  <c r="P1097" s="1"/>
  <c r="R1097" s="1"/>
  <c r="Q1096"/>
  <c r="I1096"/>
  <c r="H1096"/>
  <c r="P1096" s="1"/>
  <c r="R1096" s="1"/>
  <c r="P1095"/>
  <c r="R1095" s="1"/>
  <c r="O1095"/>
  <c r="Q1095" s="1"/>
  <c r="I1095"/>
  <c r="H1095"/>
  <c r="Q1094"/>
  <c r="I1094"/>
  <c r="H1094"/>
  <c r="P1094" s="1"/>
  <c r="R1094" s="1"/>
  <c r="Q1093"/>
  <c r="I1093"/>
  <c r="H1093"/>
  <c r="P1093" s="1"/>
  <c r="R1093" s="1"/>
  <c r="P1089"/>
  <c r="R1089" s="1"/>
  <c r="O1089"/>
  <c r="Q1089" s="1"/>
  <c r="I1089"/>
  <c r="H1089"/>
  <c r="O1086"/>
  <c r="Q1086" s="1"/>
  <c r="I1086"/>
  <c r="P1086" s="1"/>
  <c r="R1086" s="1"/>
  <c r="H1086"/>
  <c r="P1085"/>
  <c r="R1085" s="1"/>
  <c r="O1085"/>
  <c r="Q1085" s="1"/>
  <c r="P1084"/>
  <c r="R1084" s="1"/>
  <c r="O1084"/>
  <c r="Q1084" s="1"/>
  <c r="P1083"/>
  <c r="R1083" s="1"/>
  <c r="O1083"/>
  <c r="Q1083" s="1"/>
  <c r="P1082"/>
  <c r="R1082" s="1"/>
  <c r="O1082"/>
  <c r="Q1082" s="1"/>
  <c r="P1081"/>
  <c r="R1081" s="1"/>
  <c r="O1081"/>
  <c r="Q1081" s="1"/>
  <c r="P1080"/>
  <c r="R1080" s="1"/>
  <c r="O1080"/>
  <c r="Q1080" s="1"/>
  <c r="P1079"/>
  <c r="R1079" s="1"/>
  <c r="O1079"/>
  <c r="Q1079" s="1"/>
  <c r="P1078"/>
  <c r="R1078" s="1"/>
  <c r="O1078"/>
  <c r="Q1078" s="1"/>
  <c r="P1077"/>
  <c r="R1077" s="1"/>
  <c r="O1077"/>
  <c r="Q1077" s="1"/>
  <c r="P1074"/>
  <c r="R1074" s="1"/>
  <c r="O1074"/>
  <c r="Q1074" s="1"/>
  <c r="I1074"/>
  <c r="H1074"/>
  <c r="R1073"/>
  <c r="Q1073"/>
  <c r="P1073"/>
  <c r="O1073"/>
  <c r="Q1072"/>
  <c r="I1072"/>
  <c r="H1072"/>
  <c r="P1072" s="1"/>
  <c r="R1072" s="1"/>
  <c r="O1071"/>
  <c r="P1071" s="1"/>
  <c r="R1071" s="1"/>
  <c r="I1071"/>
  <c r="H1071"/>
  <c r="Q1070"/>
  <c r="I1070"/>
  <c r="P1070" s="1"/>
  <c r="R1070" s="1"/>
  <c r="H1070"/>
  <c r="Q1069"/>
  <c r="I1069"/>
  <c r="H1069"/>
  <c r="P1069" s="1"/>
  <c r="R1069" s="1"/>
  <c r="O1064"/>
  <c r="P1064" s="1"/>
  <c r="R1064" s="1"/>
  <c r="O1061"/>
  <c r="P1061" s="1"/>
  <c r="R1061" s="1"/>
  <c r="I1061"/>
  <c r="H1061"/>
  <c r="Q1059"/>
  <c r="O1059"/>
  <c r="P1059" s="1"/>
  <c r="R1059" s="1"/>
  <c r="I1059"/>
  <c r="H1059"/>
  <c r="O1057"/>
  <c r="P1057" s="1"/>
  <c r="R1057" s="1"/>
  <c r="I1057"/>
  <c r="H1057"/>
  <c r="Q1055"/>
  <c r="O1055"/>
  <c r="P1055" s="1"/>
  <c r="R1055" s="1"/>
  <c r="I1055"/>
  <c r="H1055"/>
  <c r="O1052"/>
  <c r="P1052" s="1"/>
  <c r="R1052" s="1"/>
  <c r="I1052"/>
  <c r="H1052"/>
  <c r="Q1050"/>
  <c r="O1050"/>
  <c r="P1050" s="1"/>
  <c r="R1050" s="1"/>
  <c r="I1050"/>
  <c r="H1050"/>
  <c r="O1048"/>
  <c r="P1048" s="1"/>
  <c r="R1048" s="1"/>
  <c r="I1048"/>
  <c r="H1048"/>
  <c r="Q1047"/>
  <c r="O1047"/>
  <c r="P1047" s="1"/>
  <c r="R1047" s="1"/>
  <c r="I1047"/>
  <c r="H1047"/>
  <c r="O1046"/>
  <c r="P1046" s="1"/>
  <c r="R1046" s="1"/>
  <c r="I1046"/>
  <c r="H1046"/>
  <c r="Q1043"/>
  <c r="O1043"/>
  <c r="P1043" s="1"/>
  <c r="R1043" s="1"/>
  <c r="I1043"/>
  <c r="H1043"/>
  <c r="O1041"/>
  <c r="P1041" s="1"/>
  <c r="R1041" s="1"/>
  <c r="I1041"/>
  <c r="H1041"/>
  <c r="Q1040"/>
  <c r="O1040"/>
  <c r="P1040" s="1"/>
  <c r="R1040" s="1"/>
  <c r="I1040"/>
  <c r="H1040"/>
  <c r="O1038"/>
  <c r="P1038" s="1"/>
  <c r="R1038" s="1"/>
  <c r="I1038"/>
  <c r="H1038"/>
  <c r="Q1036"/>
  <c r="I1036"/>
  <c r="H1036"/>
  <c r="P1036" s="1"/>
  <c r="R1036" s="1"/>
  <c r="Q1033"/>
  <c r="I1033"/>
  <c r="H1033"/>
  <c r="P1033" s="1"/>
  <c r="R1033" s="1"/>
  <c r="I1032"/>
  <c r="H1032"/>
  <c r="P1032" s="1"/>
  <c r="R1032" s="1"/>
  <c r="I1031"/>
  <c r="H1031"/>
  <c r="P1031" s="1"/>
  <c r="R1031" s="1"/>
  <c r="Q1029"/>
  <c r="I1029"/>
  <c r="H1029"/>
  <c r="P1029" s="1"/>
  <c r="R1029" s="1"/>
  <c r="I1027"/>
  <c r="H1027"/>
  <c r="P1027" s="1"/>
  <c r="R1027" s="1"/>
  <c r="Q1026"/>
  <c r="P1026"/>
  <c r="R1026" s="1"/>
  <c r="I1026"/>
  <c r="H1026"/>
  <c r="Q1025"/>
  <c r="I1025"/>
  <c r="H1025"/>
  <c r="P1025" s="1"/>
  <c r="R1025" s="1"/>
  <c r="Q1024"/>
  <c r="I1024"/>
  <c r="H1024"/>
  <c r="P1024" s="1"/>
  <c r="R1024" s="1"/>
  <c r="I1023"/>
  <c r="H1023"/>
  <c r="P1023" s="1"/>
  <c r="R1023" s="1"/>
  <c r="I1022"/>
  <c r="H1022"/>
  <c r="P1022" s="1"/>
  <c r="R1022" s="1"/>
  <c r="Q1020"/>
  <c r="P1020"/>
  <c r="R1020" s="1"/>
  <c r="I1020"/>
  <c r="H1020"/>
  <c r="Q1016"/>
  <c r="P1016"/>
  <c r="R1016" s="1"/>
  <c r="O1016"/>
  <c r="Q1014"/>
  <c r="O1014"/>
  <c r="I1014"/>
  <c r="H1014"/>
  <c r="P1014" s="1"/>
  <c r="R1014" s="1"/>
  <c r="O1013"/>
  <c r="O1011"/>
  <c r="I1011"/>
  <c r="H1011"/>
  <c r="Q1008"/>
  <c r="P1008"/>
  <c r="R1008" s="1"/>
  <c r="O1008"/>
  <c r="I1008"/>
  <c r="H1008"/>
  <c r="O1007"/>
  <c r="I1007"/>
  <c r="H1007"/>
  <c r="P1005"/>
  <c r="R1005" s="1"/>
  <c r="I1005"/>
  <c r="H1005"/>
  <c r="I1004"/>
  <c r="P1004" s="1"/>
  <c r="R1004" s="1"/>
  <c r="H1004"/>
  <c r="Q1003"/>
  <c r="P1003"/>
  <c r="R1003" s="1"/>
  <c r="I1003"/>
  <c r="H1003"/>
  <c r="Q1001"/>
  <c r="O1001"/>
  <c r="P1001" s="1"/>
  <c r="R1001" s="1"/>
  <c r="I1001"/>
  <c r="H1001"/>
  <c r="O999"/>
  <c r="Q999" s="1"/>
  <c r="I999"/>
  <c r="H999"/>
  <c r="Q998"/>
  <c r="O998"/>
  <c r="I998"/>
  <c r="H998"/>
  <c r="P996"/>
  <c r="R996" s="1"/>
  <c r="O996"/>
  <c r="Q996" s="1"/>
  <c r="I996"/>
  <c r="H996"/>
  <c r="R995"/>
  <c r="Q995"/>
  <c r="I995"/>
  <c r="H995"/>
  <c r="P995" s="1"/>
  <c r="Q994"/>
  <c r="I994"/>
  <c r="H994"/>
  <c r="P993"/>
  <c r="R993" s="1"/>
  <c r="O993"/>
  <c r="Q993" s="1"/>
  <c r="I993"/>
  <c r="H993"/>
  <c r="R992"/>
  <c r="Q992"/>
  <c r="I992"/>
  <c r="H992"/>
  <c r="P992" s="1"/>
  <c r="Q991"/>
  <c r="I991"/>
  <c r="H991"/>
  <c r="Q990"/>
  <c r="I990"/>
  <c r="P990" s="1"/>
  <c r="R990" s="1"/>
  <c r="H990"/>
  <c r="Q989"/>
  <c r="P989"/>
  <c r="R989" s="1"/>
  <c r="I989"/>
  <c r="H989"/>
  <c r="R987"/>
  <c r="Q987"/>
  <c r="I987"/>
  <c r="H987"/>
  <c r="P987" s="1"/>
  <c r="O983"/>
  <c r="O982"/>
  <c r="I982"/>
  <c r="H982"/>
  <c r="Q981"/>
  <c r="P981"/>
  <c r="R981" s="1"/>
  <c r="O981"/>
  <c r="Q980"/>
  <c r="P980"/>
  <c r="R980" s="1"/>
  <c r="O980"/>
  <c r="I980"/>
  <c r="H980"/>
  <c r="O979"/>
  <c r="I979"/>
  <c r="H979"/>
  <c r="Q977"/>
  <c r="O977"/>
  <c r="I977"/>
  <c r="H977"/>
  <c r="P977" s="1"/>
  <c r="R977" s="1"/>
  <c r="O976"/>
  <c r="I976"/>
  <c r="H976"/>
  <c r="Q974"/>
  <c r="P974"/>
  <c r="R974" s="1"/>
  <c r="O974"/>
  <c r="I974"/>
  <c r="H974"/>
  <c r="O972"/>
  <c r="I972"/>
  <c r="H972"/>
  <c r="Q971"/>
  <c r="O971"/>
  <c r="I971"/>
  <c r="H971"/>
  <c r="P971" s="1"/>
  <c r="R971" s="1"/>
  <c r="O969"/>
  <c r="I969"/>
  <c r="H969"/>
  <c r="I968"/>
  <c r="P968" s="1"/>
  <c r="R968" s="1"/>
  <c r="H968"/>
  <c r="P967"/>
  <c r="R967" s="1"/>
  <c r="I967"/>
  <c r="H967"/>
  <c r="Q966"/>
  <c r="P966"/>
  <c r="R966" s="1"/>
  <c r="I966"/>
  <c r="H966"/>
  <c r="Q965"/>
  <c r="O965"/>
  <c r="P965" s="1"/>
  <c r="R965" s="1"/>
  <c r="O964"/>
  <c r="P964" s="1"/>
  <c r="Q964" s="1"/>
  <c r="Q963"/>
  <c r="O963"/>
  <c r="I963"/>
  <c r="H963"/>
  <c r="P962"/>
  <c r="R962" s="1"/>
  <c r="O962"/>
  <c r="Q962" s="1"/>
  <c r="P960"/>
  <c r="R960" s="1"/>
  <c r="O960"/>
  <c r="Q960" s="1"/>
  <c r="I960"/>
  <c r="H960"/>
  <c r="Q959"/>
  <c r="O959"/>
  <c r="I959"/>
  <c r="H959"/>
  <c r="O958"/>
  <c r="Q958" s="1"/>
  <c r="I958"/>
  <c r="H958"/>
  <c r="Q957"/>
  <c r="I957"/>
  <c r="H957"/>
  <c r="P957" s="1"/>
  <c r="R957" s="1"/>
  <c r="Q956"/>
  <c r="I956"/>
  <c r="H956"/>
  <c r="P956" s="1"/>
  <c r="R956" s="1"/>
  <c r="Q955"/>
  <c r="P955"/>
  <c r="R955" s="1"/>
  <c r="I955"/>
  <c r="H955"/>
  <c r="Q954"/>
  <c r="P954"/>
  <c r="R954" s="1"/>
  <c r="I954"/>
  <c r="H954"/>
  <c r="Q953"/>
  <c r="O953"/>
  <c r="I953"/>
  <c r="H953"/>
  <c r="P952"/>
  <c r="R952" s="1"/>
  <c r="O952"/>
  <c r="Q952" s="1"/>
  <c r="I952"/>
  <c r="H952"/>
  <c r="R951"/>
  <c r="Q951"/>
  <c r="I951"/>
  <c r="H951"/>
  <c r="P951" s="1"/>
  <c r="Q949"/>
  <c r="I949"/>
  <c r="H949"/>
  <c r="Q945"/>
  <c r="I945"/>
  <c r="P945" s="1"/>
  <c r="R945" s="1"/>
  <c r="H945"/>
  <c r="Q943"/>
  <c r="O943"/>
  <c r="I943"/>
  <c r="H943"/>
  <c r="P943" s="1"/>
  <c r="R943" s="1"/>
  <c r="O942"/>
  <c r="I942"/>
  <c r="H942"/>
  <c r="Q941"/>
  <c r="P941"/>
  <c r="R941" s="1"/>
  <c r="O941"/>
  <c r="Q940"/>
  <c r="O940"/>
  <c r="I940"/>
  <c r="H940"/>
  <c r="P940" s="1"/>
  <c r="R940" s="1"/>
  <c r="O939"/>
  <c r="I939"/>
  <c r="H939"/>
  <c r="Q938"/>
  <c r="P938"/>
  <c r="R938" s="1"/>
  <c r="O938"/>
  <c r="I938"/>
  <c r="H938"/>
  <c r="O937"/>
  <c r="I937"/>
  <c r="H937"/>
  <c r="Q934"/>
  <c r="O934"/>
  <c r="I934"/>
  <c r="H934"/>
  <c r="P934" s="1"/>
  <c r="R934" s="1"/>
  <c r="I933"/>
  <c r="H933"/>
  <c r="P933" s="1"/>
  <c r="R933" s="1"/>
  <c r="O930"/>
  <c r="I930"/>
  <c r="H930"/>
  <c r="Q927"/>
  <c r="P927"/>
  <c r="R927" s="1"/>
  <c r="I927"/>
  <c r="H927"/>
  <c r="R926"/>
  <c r="Q926"/>
  <c r="I926"/>
  <c r="H926"/>
  <c r="P926" s="1"/>
  <c r="Q923"/>
  <c r="I923"/>
  <c r="H923"/>
  <c r="P922"/>
  <c r="R922" s="1"/>
  <c r="O922"/>
  <c r="Q922" s="1"/>
  <c r="I922"/>
  <c r="H922"/>
  <c r="R921"/>
  <c r="Q921"/>
  <c r="I921"/>
  <c r="H921"/>
  <c r="P921" s="1"/>
  <c r="Q919"/>
  <c r="I919"/>
  <c r="H919"/>
  <c r="P918"/>
  <c r="R918" s="1"/>
  <c r="O918"/>
  <c r="Q918" s="1"/>
  <c r="I918"/>
  <c r="H918"/>
  <c r="Q917"/>
  <c r="O917"/>
  <c r="I917"/>
  <c r="H917"/>
  <c r="O916"/>
  <c r="Q916" s="1"/>
  <c r="I916"/>
  <c r="H916"/>
  <c r="Q915"/>
  <c r="O915"/>
  <c r="I915"/>
  <c r="H915"/>
  <c r="P914"/>
  <c r="R914" s="1"/>
  <c r="O914"/>
  <c r="Q914" s="1"/>
  <c r="I914"/>
  <c r="H914"/>
  <c r="Q913"/>
  <c r="O913"/>
  <c r="P913" s="1"/>
  <c r="R913" s="1"/>
  <c r="I913"/>
  <c r="H913"/>
  <c r="O912"/>
  <c r="Q912" s="1"/>
  <c r="I912"/>
  <c r="H912"/>
  <c r="Q911"/>
  <c r="O911"/>
  <c r="I911"/>
  <c r="H911"/>
  <c r="P910"/>
  <c r="R910" s="1"/>
  <c r="O910"/>
  <c r="Q910" s="1"/>
  <c r="I910"/>
  <c r="H910"/>
  <c r="Q909"/>
  <c r="O909"/>
  <c r="I909"/>
  <c r="H909"/>
  <c r="O907"/>
  <c r="Q907" s="1"/>
  <c r="I907"/>
  <c r="H907"/>
  <c r="Q906"/>
  <c r="O906"/>
  <c r="I906"/>
  <c r="H906"/>
  <c r="P905"/>
  <c r="R905" s="1"/>
  <c r="O905"/>
  <c r="Q905" s="1"/>
  <c r="I905"/>
  <c r="H905"/>
  <c r="Q904"/>
  <c r="O904"/>
  <c r="P904" s="1"/>
  <c r="R904" s="1"/>
  <c r="I904"/>
  <c r="H904"/>
  <c r="Q901"/>
  <c r="P901"/>
  <c r="R901" s="1"/>
  <c r="I901"/>
  <c r="H901"/>
  <c r="Q899"/>
  <c r="P899"/>
  <c r="R899" s="1"/>
  <c r="I899"/>
  <c r="H899"/>
  <c r="Q897"/>
  <c r="I897"/>
  <c r="H897"/>
  <c r="P897" s="1"/>
  <c r="R897" s="1"/>
  <c r="Q895"/>
  <c r="I895"/>
  <c r="H895"/>
  <c r="P895" s="1"/>
  <c r="R895" s="1"/>
  <c r="Q893"/>
  <c r="P893"/>
  <c r="R893" s="1"/>
  <c r="I893"/>
  <c r="H893"/>
  <c r="Q891"/>
  <c r="P891"/>
  <c r="R891" s="1"/>
  <c r="I891"/>
  <c r="H891"/>
  <c r="Q889"/>
  <c r="I889"/>
  <c r="H889"/>
  <c r="P889" s="1"/>
  <c r="R889" s="1"/>
  <c r="Q887"/>
  <c r="I887"/>
  <c r="H887"/>
  <c r="P887" s="1"/>
  <c r="R887" s="1"/>
  <c r="Q885"/>
  <c r="P885"/>
  <c r="R885" s="1"/>
  <c r="I885"/>
  <c r="H885"/>
  <c r="Q883"/>
  <c r="P883"/>
  <c r="R883" s="1"/>
  <c r="O883"/>
  <c r="I883"/>
  <c r="H883"/>
  <c r="O882"/>
  <c r="I882"/>
  <c r="H882"/>
  <c r="Q881"/>
  <c r="O881"/>
  <c r="I881"/>
  <c r="H881"/>
  <c r="P881" s="1"/>
  <c r="R881" s="1"/>
  <c r="O880"/>
  <c r="I880"/>
  <c r="H880"/>
  <c r="Q879"/>
  <c r="P879"/>
  <c r="R879" s="1"/>
  <c r="O879"/>
  <c r="I879"/>
  <c r="H879"/>
  <c r="O878"/>
  <c r="I878"/>
  <c r="H878"/>
  <c r="Q876"/>
  <c r="O876"/>
  <c r="I876"/>
  <c r="H876"/>
  <c r="P876" s="1"/>
  <c r="R876" s="1"/>
  <c r="O874"/>
  <c r="I874"/>
  <c r="H874"/>
  <c r="Q873"/>
  <c r="P873"/>
  <c r="R873" s="1"/>
  <c r="O873"/>
  <c r="I873"/>
  <c r="H873"/>
  <c r="O871"/>
  <c r="I871"/>
  <c r="H871"/>
  <c r="Q868"/>
  <c r="O868"/>
  <c r="I868"/>
  <c r="H868"/>
  <c r="P868" s="1"/>
  <c r="R868" s="1"/>
  <c r="O867"/>
  <c r="O866"/>
  <c r="I866"/>
  <c r="H866"/>
  <c r="Q864"/>
  <c r="P864"/>
  <c r="R864" s="1"/>
  <c r="O864"/>
  <c r="I864"/>
  <c r="H864"/>
  <c r="O863"/>
  <c r="I863"/>
  <c r="H863"/>
  <c r="Q861"/>
  <c r="O861"/>
  <c r="I861"/>
  <c r="H861"/>
  <c r="P861" s="1"/>
  <c r="R861" s="1"/>
  <c r="O858"/>
  <c r="I858"/>
  <c r="H858"/>
  <c r="Q857"/>
  <c r="P857"/>
  <c r="R857" s="1"/>
  <c r="I857"/>
  <c r="H857"/>
  <c r="Q856"/>
  <c r="I856"/>
  <c r="H856"/>
  <c r="P856" s="1"/>
  <c r="R856" s="1"/>
  <c r="O855"/>
  <c r="I855"/>
  <c r="H855"/>
  <c r="Q854"/>
  <c r="P854"/>
  <c r="R854" s="1"/>
  <c r="I854"/>
  <c r="H854"/>
  <c r="Q852"/>
  <c r="I852"/>
  <c r="H852"/>
  <c r="P852" s="1"/>
  <c r="R852" s="1"/>
  <c r="Q851"/>
  <c r="I851"/>
  <c r="H851"/>
  <c r="P851" s="1"/>
  <c r="R851" s="1"/>
  <c r="Q850"/>
  <c r="P850"/>
  <c r="R850" s="1"/>
  <c r="I850"/>
  <c r="H850"/>
  <c r="Q849"/>
  <c r="P849"/>
  <c r="R849" s="1"/>
  <c r="I849"/>
  <c r="H849"/>
  <c r="Q847"/>
  <c r="I847"/>
  <c r="H847"/>
  <c r="P847" s="1"/>
  <c r="R847" s="1"/>
  <c r="O845"/>
  <c r="I845"/>
  <c r="H845"/>
  <c r="Q844"/>
  <c r="P844"/>
  <c r="R844" s="1"/>
  <c r="O844"/>
  <c r="I844"/>
  <c r="H844"/>
  <c r="O843"/>
  <c r="I843"/>
  <c r="H843"/>
  <c r="Q842"/>
  <c r="O842"/>
  <c r="I842"/>
  <c r="H842"/>
  <c r="P842" s="1"/>
  <c r="R842" s="1"/>
  <c r="O841"/>
  <c r="I841"/>
  <c r="H841"/>
  <c r="Q840"/>
  <c r="P840"/>
  <c r="R840" s="1"/>
  <c r="O840"/>
  <c r="I840"/>
  <c r="H840"/>
  <c r="O839"/>
  <c r="I839"/>
  <c r="H839"/>
  <c r="Q838"/>
  <c r="O838"/>
  <c r="I838"/>
  <c r="H838"/>
  <c r="P838" s="1"/>
  <c r="R838" s="1"/>
  <c r="O837"/>
  <c r="I837"/>
  <c r="H837"/>
  <c r="Q836"/>
  <c r="P836"/>
  <c r="R836" s="1"/>
  <c r="O836"/>
  <c r="I836"/>
  <c r="H836"/>
  <c r="O835"/>
  <c r="I835"/>
  <c r="H835"/>
  <c r="Q833"/>
  <c r="O833"/>
  <c r="I833"/>
  <c r="H833"/>
  <c r="P833" s="1"/>
  <c r="R833" s="1"/>
  <c r="O832"/>
  <c r="I832"/>
  <c r="H832"/>
  <c r="Q831"/>
  <c r="P831"/>
  <c r="R831" s="1"/>
  <c r="O831"/>
  <c r="I831"/>
  <c r="H831"/>
  <c r="O829"/>
  <c r="I829"/>
  <c r="H829"/>
  <c r="Q828"/>
  <c r="O828"/>
  <c r="I828"/>
  <c r="H828"/>
  <c r="P828" s="1"/>
  <c r="R828" s="1"/>
  <c r="O827"/>
  <c r="I827"/>
  <c r="H827"/>
  <c r="Q826"/>
  <c r="P826"/>
  <c r="R826" s="1"/>
  <c r="O826"/>
  <c r="I826"/>
  <c r="H826"/>
  <c r="O825"/>
  <c r="I825"/>
  <c r="H825"/>
  <c r="Q824"/>
  <c r="O824"/>
  <c r="I824"/>
  <c r="H824"/>
  <c r="P824" s="1"/>
  <c r="R824" s="1"/>
  <c r="O823"/>
  <c r="O822"/>
  <c r="O821"/>
  <c r="O820"/>
  <c r="O819"/>
  <c r="O818"/>
  <c r="O816"/>
  <c r="I816"/>
  <c r="H816"/>
  <c r="Q814"/>
  <c r="P814"/>
  <c r="R814" s="1"/>
  <c r="I814"/>
  <c r="H814"/>
  <c r="Q813"/>
  <c r="O813"/>
  <c r="I813"/>
  <c r="H813"/>
  <c r="P812"/>
  <c r="R812" s="1"/>
  <c r="O812"/>
  <c r="Q812" s="1"/>
  <c r="I812"/>
  <c r="H812"/>
  <c r="Q811"/>
  <c r="O811"/>
  <c r="I811"/>
  <c r="H811"/>
  <c r="O810"/>
  <c r="Q810" s="1"/>
  <c r="I810"/>
  <c r="H810"/>
  <c r="Q808"/>
  <c r="O808"/>
  <c r="I808"/>
  <c r="H808"/>
  <c r="P807"/>
  <c r="R807" s="1"/>
  <c r="O807"/>
  <c r="Q807" s="1"/>
  <c r="I807"/>
  <c r="H807"/>
  <c r="Q806"/>
  <c r="O806"/>
  <c r="P806" s="1"/>
  <c r="R806" s="1"/>
  <c r="I806"/>
  <c r="H806"/>
  <c r="O805"/>
  <c r="I805"/>
  <c r="H805"/>
  <c r="Q803"/>
  <c r="O803"/>
  <c r="I803"/>
  <c r="H803"/>
  <c r="P801"/>
  <c r="R801" s="1"/>
  <c r="O801"/>
  <c r="Q801" s="1"/>
  <c r="I801"/>
  <c r="H801"/>
  <c r="Q799"/>
  <c r="O799"/>
  <c r="I799"/>
  <c r="H799"/>
  <c r="O797"/>
  <c r="Q797" s="1"/>
  <c r="I797"/>
  <c r="H797"/>
  <c r="Q794"/>
  <c r="I794"/>
  <c r="H794"/>
  <c r="P794" s="1"/>
  <c r="R794" s="1"/>
  <c r="O793"/>
  <c r="I793"/>
  <c r="H793"/>
  <c r="Q792"/>
  <c r="P792"/>
  <c r="R792" s="1"/>
  <c r="O792"/>
  <c r="I792"/>
  <c r="H792"/>
  <c r="O791"/>
  <c r="I791"/>
  <c r="H791"/>
  <c r="Q790"/>
  <c r="O790"/>
  <c r="I790"/>
  <c r="H790"/>
  <c r="P790" s="1"/>
  <c r="R790" s="1"/>
  <c r="O789"/>
  <c r="I789"/>
  <c r="H789"/>
  <c r="Q787"/>
  <c r="P787"/>
  <c r="R787" s="1"/>
  <c r="O787"/>
  <c r="I787"/>
  <c r="H787"/>
  <c r="O785"/>
  <c r="I785"/>
  <c r="H785"/>
  <c r="Q783"/>
  <c r="O783"/>
  <c r="I783"/>
  <c r="H783"/>
  <c r="P783" s="1"/>
  <c r="R783" s="1"/>
  <c r="O781"/>
  <c r="I781"/>
  <c r="H781"/>
  <c r="Q779"/>
  <c r="P779"/>
  <c r="R779" s="1"/>
  <c r="O779"/>
  <c r="I779"/>
  <c r="H779"/>
  <c r="Q776"/>
  <c r="I776"/>
  <c r="H776"/>
  <c r="P775"/>
  <c r="R775" s="1"/>
  <c r="O775"/>
  <c r="Q775" s="1"/>
  <c r="I775"/>
  <c r="H775"/>
  <c r="Q774"/>
  <c r="O774"/>
  <c r="P774" s="1"/>
  <c r="R774" s="1"/>
  <c r="I774"/>
  <c r="H774"/>
  <c r="O772"/>
  <c r="I772"/>
  <c r="H772"/>
  <c r="Q769"/>
  <c r="O769"/>
  <c r="P769" s="1"/>
  <c r="R769" s="1"/>
  <c r="Q764"/>
  <c r="O764"/>
  <c r="P764" s="1"/>
  <c r="R764" s="1"/>
  <c r="I764"/>
  <c r="H764"/>
  <c r="O763"/>
  <c r="O761"/>
  <c r="Q761" s="1"/>
  <c r="I761"/>
  <c r="H761"/>
  <c r="Q760"/>
  <c r="O760"/>
  <c r="I760"/>
  <c r="H760"/>
  <c r="P759"/>
  <c r="R759" s="1"/>
  <c r="O759"/>
  <c r="Q759" s="1"/>
  <c r="I759"/>
  <c r="H759"/>
  <c r="Q758"/>
  <c r="O758"/>
  <c r="P758" s="1"/>
  <c r="R758" s="1"/>
  <c r="I758"/>
  <c r="H758"/>
  <c r="O757"/>
  <c r="O756"/>
  <c r="Q756" s="1"/>
  <c r="O755"/>
  <c r="O754"/>
  <c r="Q754" s="1"/>
  <c r="O753"/>
  <c r="O752"/>
  <c r="Q752" s="1"/>
  <c r="O751"/>
  <c r="O750"/>
  <c r="Q750" s="1"/>
  <c r="O749"/>
  <c r="O748"/>
  <c r="Q748" s="1"/>
  <c r="I748"/>
  <c r="H748"/>
  <c r="Q747"/>
  <c r="O747"/>
  <c r="I747"/>
  <c r="H747"/>
  <c r="P746"/>
  <c r="R746" s="1"/>
  <c r="O746"/>
  <c r="Q746" s="1"/>
  <c r="P745"/>
  <c r="R745" s="1"/>
  <c r="O745"/>
  <c r="Q745" s="1"/>
  <c r="Q744"/>
  <c r="I744"/>
  <c r="P744" s="1"/>
  <c r="R744" s="1"/>
  <c r="H744"/>
  <c r="Q742"/>
  <c r="O742"/>
  <c r="I742"/>
  <c r="H742"/>
  <c r="P742" s="1"/>
  <c r="R742" s="1"/>
  <c r="O741"/>
  <c r="Q740"/>
  <c r="I740"/>
  <c r="H740"/>
  <c r="P740" s="1"/>
  <c r="R740" s="1"/>
  <c r="O739"/>
  <c r="Q739" s="1"/>
  <c r="I739"/>
  <c r="H739"/>
  <c r="Q738"/>
  <c r="O738"/>
  <c r="I738"/>
  <c r="H738"/>
  <c r="P734"/>
  <c r="R734" s="1"/>
  <c r="O734"/>
  <c r="Q734" s="1"/>
  <c r="I734"/>
  <c r="H734"/>
  <c r="Q733"/>
  <c r="O733"/>
  <c r="P733" s="1"/>
  <c r="R733" s="1"/>
  <c r="Q732"/>
  <c r="O732"/>
  <c r="P732" s="1"/>
  <c r="R732" s="1"/>
  <c r="Q727"/>
  <c r="O727"/>
  <c r="I727"/>
  <c r="H727"/>
  <c r="O726"/>
  <c r="Q726" s="1"/>
  <c r="O724"/>
  <c r="I724"/>
  <c r="H724"/>
  <c r="Q723"/>
  <c r="O723"/>
  <c r="I723"/>
  <c r="H723"/>
  <c r="P722"/>
  <c r="R722" s="1"/>
  <c r="O722"/>
  <c r="Q722" s="1"/>
  <c r="I722"/>
  <c r="H722"/>
  <c r="Q721"/>
  <c r="O721"/>
  <c r="I721"/>
  <c r="H721"/>
  <c r="O720"/>
  <c r="Q720" s="1"/>
  <c r="O719"/>
  <c r="O718"/>
  <c r="Q718" s="1"/>
  <c r="O717"/>
  <c r="O716"/>
  <c r="Q716" s="1"/>
  <c r="O715"/>
  <c r="O714"/>
  <c r="Q714" s="1"/>
  <c r="O713"/>
  <c r="O712"/>
  <c r="Q712" s="1"/>
  <c r="O711"/>
  <c r="O710"/>
  <c r="Q710" s="1"/>
  <c r="O709"/>
  <c r="O708"/>
  <c r="Q708" s="1"/>
  <c r="O707"/>
  <c r="I707"/>
  <c r="H707"/>
  <c r="Q706"/>
  <c r="O706"/>
  <c r="I706"/>
  <c r="H706"/>
  <c r="P705"/>
  <c r="R705" s="1"/>
  <c r="O705"/>
  <c r="Q705" s="1"/>
  <c r="P704"/>
  <c r="R704" s="1"/>
  <c r="O704"/>
  <c r="Q704" s="1"/>
  <c r="P703"/>
  <c r="R703" s="1"/>
  <c r="O703"/>
  <c r="Q703" s="1"/>
  <c r="P701"/>
  <c r="R701" s="1"/>
  <c r="O701"/>
  <c r="Q701" s="1"/>
  <c r="I701"/>
  <c r="H701"/>
  <c r="R700"/>
  <c r="Q700"/>
  <c r="P700"/>
  <c r="O700"/>
  <c r="R699"/>
  <c r="Q699"/>
  <c r="I699"/>
  <c r="H699"/>
  <c r="P699" s="1"/>
  <c r="O698"/>
  <c r="I698"/>
  <c r="H698"/>
  <c r="Q697"/>
  <c r="O697"/>
  <c r="I697"/>
  <c r="H697"/>
  <c r="P697" s="1"/>
  <c r="R697" s="1"/>
  <c r="O696"/>
  <c r="I696"/>
  <c r="H696"/>
  <c r="Q691"/>
  <c r="P691"/>
  <c r="R691" s="1"/>
  <c r="O691"/>
  <c r="I691"/>
  <c r="H691"/>
  <c r="R690"/>
  <c r="Q690"/>
  <c r="H690"/>
  <c r="P690" s="1"/>
  <c r="Q689"/>
  <c r="H689"/>
  <c r="P689" s="1"/>
  <c r="R689" s="1"/>
  <c r="Q688"/>
  <c r="I688"/>
  <c r="H688"/>
  <c r="Q687"/>
  <c r="I687"/>
  <c r="P687" s="1"/>
  <c r="R687" s="1"/>
  <c r="H687"/>
  <c r="Q686"/>
  <c r="P686"/>
  <c r="R686" s="1"/>
  <c r="O686"/>
  <c r="Q685"/>
  <c r="P685"/>
  <c r="R685" s="1"/>
  <c r="O685"/>
  <c r="Q684"/>
  <c r="P684"/>
  <c r="R684" s="1"/>
  <c r="O684"/>
  <c r="Q683"/>
  <c r="P683"/>
  <c r="R683" s="1"/>
  <c r="O683"/>
  <c r="Q682"/>
  <c r="P682"/>
  <c r="R682" s="1"/>
  <c r="O682"/>
  <c r="P681"/>
  <c r="R681" s="1"/>
  <c r="O681"/>
  <c r="Q681" s="1"/>
  <c r="Q680"/>
  <c r="O680"/>
  <c r="P680" s="1"/>
  <c r="R680" s="1"/>
  <c r="Q679"/>
  <c r="P679"/>
  <c r="R679" s="1"/>
  <c r="O679"/>
  <c r="O678"/>
  <c r="P677"/>
  <c r="R677" s="1"/>
  <c r="O677"/>
  <c r="Q677" s="1"/>
  <c r="Q676"/>
  <c r="O676"/>
  <c r="P676" s="1"/>
  <c r="R676" s="1"/>
  <c r="Q675"/>
  <c r="P675"/>
  <c r="R675" s="1"/>
  <c r="I675"/>
  <c r="H675"/>
  <c r="Q673"/>
  <c r="O673"/>
  <c r="I673"/>
  <c r="H673"/>
  <c r="P673" s="1"/>
  <c r="R673" s="1"/>
  <c r="O672"/>
  <c r="Q672" s="1"/>
  <c r="I672"/>
  <c r="P672" s="1"/>
  <c r="R672" s="1"/>
  <c r="H672"/>
  <c r="P671"/>
  <c r="R671" s="1"/>
  <c r="O671"/>
  <c r="Q671" s="1"/>
  <c r="I671"/>
  <c r="H671"/>
  <c r="O669"/>
  <c r="Q669" s="1"/>
  <c r="I669"/>
  <c r="P669" s="1"/>
  <c r="R669" s="1"/>
  <c r="H669"/>
  <c r="P668"/>
  <c r="R668" s="1"/>
  <c r="O668"/>
  <c r="Q668" s="1"/>
  <c r="I668"/>
  <c r="H668"/>
  <c r="O667"/>
  <c r="Q667" s="1"/>
  <c r="I667"/>
  <c r="P667" s="1"/>
  <c r="R667" s="1"/>
  <c r="H667"/>
  <c r="P663"/>
  <c r="R663" s="1"/>
  <c r="O663"/>
  <c r="Q663" s="1"/>
  <c r="I663"/>
  <c r="H663"/>
  <c r="R662"/>
  <c r="Q662"/>
  <c r="O662"/>
  <c r="I662"/>
  <c r="P662" s="1"/>
  <c r="H662"/>
  <c r="P661"/>
  <c r="R661" s="1"/>
  <c r="O661"/>
  <c r="Q661" s="1"/>
  <c r="I661"/>
  <c r="H661"/>
  <c r="R660"/>
  <c r="P660"/>
  <c r="O660"/>
  <c r="Q660" s="1"/>
  <c r="O658"/>
  <c r="Q658" s="1"/>
  <c r="I658"/>
  <c r="P658" s="1"/>
  <c r="R658" s="1"/>
  <c r="H658"/>
  <c r="P654"/>
  <c r="R654" s="1"/>
  <c r="O654"/>
  <c r="Q654" s="1"/>
  <c r="I654"/>
  <c r="H654"/>
  <c r="R653"/>
  <c r="P653"/>
  <c r="O653"/>
  <c r="Q653" s="1"/>
  <c r="Q652"/>
  <c r="O652"/>
  <c r="I652"/>
  <c r="P652" s="1"/>
  <c r="R652" s="1"/>
  <c r="H652"/>
  <c r="Q651"/>
  <c r="P651"/>
  <c r="R651" s="1"/>
  <c r="I651"/>
  <c r="H651"/>
  <c r="Q650"/>
  <c r="O650"/>
  <c r="P650" s="1"/>
  <c r="R650" s="1"/>
  <c r="Q649"/>
  <c r="O649"/>
  <c r="P649" s="1"/>
  <c r="R649" s="1"/>
  <c r="Q648"/>
  <c r="O648"/>
  <c r="P648" s="1"/>
  <c r="R648" s="1"/>
  <c r="Q647"/>
  <c r="O647"/>
  <c r="P647" s="1"/>
  <c r="R647" s="1"/>
  <c r="Q646"/>
  <c r="O646"/>
  <c r="P646" s="1"/>
  <c r="R646" s="1"/>
  <c r="Q645"/>
  <c r="O645"/>
  <c r="P645" s="1"/>
  <c r="R645" s="1"/>
  <c r="Q644"/>
  <c r="O644"/>
  <c r="P644" s="1"/>
  <c r="R644" s="1"/>
  <c r="Q643"/>
  <c r="O643"/>
  <c r="P643" s="1"/>
  <c r="R643" s="1"/>
  <c r="Q642"/>
  <c r="O642"/>
  <c r="P642" s="1"/>
  <c r="R642" s="1"/>
  <c r="I642"/>
  <c r="H642"/>
  <c r="O641"/>
  <c r="I641"/>
  <c r="H641"/>
  <c r="Q640"/>
  <c r="O640"/>
  <c r="I640"/>
  <c r="H640"/>
  <c r="O639"/>
  <c r="I639"/>
  <c r="H639"/>
  <c r="Q638"/>
  <c r="O638"/>
  <c r="I638"/>
  <c r="H638"/>
  <c r="O637"/>
  <c r="I637"/>
  <c r="H637"/>
  <c r="Q636"/>
  <c r="I636"/>
  <c r="P636" s="1"/>
  <c r="R636" s="1"/>
  <c r="H636"/>
  <c r="O635"/>
  <c r="Q635" s="1"/>
  <c r="I635"/>
  <c r="P635" s="1"/>
  <c r="R635" s="1"/>
  <c r="H635"/>
  <c r="P634"/>
  <c r="R634" s="1"/>
  <c r="O634"/>
  <c r="Q634" s="1"/>
  <c r="I634"/>
  <c r="H634"/>
  <c r="O628"/>
  <c r="Q628" s="1"/>
  <c r="I628"/>
  <c r="P628" s="1"/>
  <c r="R628" s="1"/>
  <c r="H628"/>
  <c r="Q626"/>
  <c r="P626"/>
  <c r="R626" s="1"/>
  <c r="O626"/>
  <c r="I626"/>
  <c r="H626"/>
  <c r="R624"/>
  <c r="O624"/>
  <c r="Q624" s="1"/>
  <c r="I624"/>
  <c r="P624" s="1"/>
  <c r="H624"/>
  <c r="Q622"/>
  <c r="P622"/>
  <c r="R622" s="1"/>
  <c r="O622"/>
  <c r="I622"/>
  <c r="H622"/>
  <c r="R619"/>
  <c r="O619"/>
  <c r="Q619" s="1"/>
  <c r="I619"/>
  <c r="P619" s="1"/>
  <c r="H619"/>
  <c r="Q617"/>
  <c r="P617"/>
  <c r="R617" s="1"/>
  <c r="O617"/>
  <c r="I617"/>
  <c r="H617"/>
  <c r="O615"/>
  <c r="Q615" s="1"/>
  <c r="I615"/>
  <c r="P615" s="1"/>
  <c r="R615" s="1"/>
  <c r="H615"/>
  <c r="P613"/>
  <c r="R613" s="1"/>
  <c r="O613"/>
  <c r="Q613" s="1"/>
  <c r="I613"/>
  <c r="H613"/>
  <c r="O609"/>
  <c r="Q609" s="1"/>
  <c r="I609"/>
  <c r="P609" s="1"/>
  <c r="R609" s="1"/>
  <c r="H609"/>
  <c r="Q607"/>
  <c r="P607"/>
  <c r="R607" s="1"/>
  <c r="O607"/>
  <c r="P604"/>
  <c r="R604" s="1"/>
  <c r="O604"/>
  <c r="Q604" s="1"/>
  <c r="P602"/>
  <c r="R602" s="1"/>
  <c r="O602"/>
  <c r="Q602" s="1"/>
  <c r="I602"/>
  <c r="H602"/>
  <c r="O601"/>
  <c r="Q601" s="1"/>
  <c r="H601"/>
  <c r="P601" s="1"/>
  <c r="R601" s="1"/>
  <c r="O599"/>
  <c r="H599"/>
  <c r="P597"/>
  <c r="R597" s="1"/>
  <c r="O597"/>
  <c r="Q597" s="1"/>
  <c r="H597"/>
  <c r="P594"/>
  <c r="R594" s="1"/>
  <c r="I594"/>
  <c r="H594"/>
  <c r="Q593"/>
  <c r="O593"/>
  <c r="I593"/>
  <c r="H593"/>
  <c r="O591"/>
  <c r="I591"/>
  <c r="H591"/>
  <c r="Q589"/>
  <c r="O589"/>
  <c r="I589"/>
  <c r="H589"/>
  <c r="O587"/>
  <c r="I587"/>
  <c r="H587"/>
  <c r="Q585"/>
  <c r="O585"/>
  <c r="P585" s="1"/>
  <c r="R585" s="1"/>
  <c r="Q583"/>
  <c r="I583"/>
  <c r="H583"/>
  <c r="P583" s="1"/>
  <c r="R583" s="1"/>
  <c r="R580"/>
  <c r="P580"/>
  <c r="O580"/>
  <c r="Q580" s="1"/>
  <c r="R577"/>
  <c r="P577"/>
  <c r="O577"/>
  <c r="Q577" s="1"/>
  <c r="I575"/>
  <c r="P575" s="1"/>
  <c r="R575" s="1"/>
  <c r="P574"/>
  <c r="R574" s="1"/>
  <c r="H574"/>
  <c r="I572"/>
  <c r="H572"/>
  <c r="P572" s="1"/>
  <c r="R572" s="1"/>
  <c r="Q570"/>
  <c r="P570"/>
  <c r="R570" s="1"/>
  <c r="I570"/>
  <c r="H570"/>
  <c r="P569"/>
  <c r="R569" s="1"/>
  <c r="I569"/>
  <c r="H569"/>
  <c r="P568"/>
  <c r="R568" s="1"/>
  <c r="I568"/>
  <c r="H568"/>
  <c r="P567"/>
  <c r="R567" s="1"/>
  <c r="I567"/>
  <c r="H567"/>
  <c r="Q566"/>
  <c r="I566"/>
  <c r="P566" s="1"/>
  <c r="R566" s="1"/>
  <c r="H566"/>
  <c r="R561"/>
  <c r="Q561"/>
  <c r="O561"/>
  <c r="I561"/>
  <c r="P561" s="1"/>
  <c r="H561"/>
  <c r="P559"/>
  <c r="R559" s="1"/>
  <c r="O559"/>
  <c r="Q559" s="1"/>
  <c r="I559"/>
  <c r="H559"/>
  <c r="Q558"/>
  <c r="O558"/>
  <c r="H558"/>
  <c r="P558" s="1"/>
  <c r="R558" s="1"/>
  <c r="O557"/>
  <c r="I557"/>
  <c r="H557"/>
  <c r="Q556"/>
  <c r="O556"/>
  <c r="I556"/>
  <c r="H556"/>
  <c r="O554"/>
  <c r="I554"/>
  <c r="H554"/>
  <c r="Q551"/>
  <c r="O551"/>
  <c r="P551" s="1"/>
  <c r="R551" s="1"/>
  <c r="I551"/>
  <c r="H551"/>
  <c r="Q550"/>
  <c r="I550"/>
  <c r="H550"/>
  <c r="P549"/>
  <c r="R549" s="1"/>
  <c r="O549"/>
  <c r="Q549" s="1"/>
  <c r="P548"/>
  <c r="R548" s="1"/>
  <c r="O548"/>
  <c r="Q548" s="1"/>
  <c r="P547"/>
  <c r="R547" s="1"/>
  <c r="O547"/>
  <c r="Q547" s="1"/>
  <c r="P546"/>
  <c r="R546" s="1"/>
  <c r="O546"/>
  <c r="Q546" s="1"/>
  <c r="P545"/>
  <c r="R545" s="1"/>
  <c r="O545"/>
  <c r="Q545" s="1"/>
  <c r="P542"/>
  <c r="R542" s="1"/>
  <c r="O542"/>
  <c r="Q542" s="1"/>
  <c r="I542"/>
  <c r="H542"/>
  <c r="R540"/>
  <c r="Q540"/>
  <c r="O540"/>
  <c r="I540"/>
  <c r="P540" s="1"/>
  <c r="H540"/>
  <c r="P539"/>
  <c r="R539" s="1"/>
  <c r="O539"/>
  <c r="Q539" s="1"/>
  <c r="I539"/>
  <c r="H539"/>
  <c r="Q537"/>
  <c r="O537"/>
  <c r="I537"/>
  <c r="P537" s="1"/>
  <c r="R537" s="1"/>
  <c r="H537"/>
  <c r="P536"/>
  <c r="R536" s="1"/>
  <c r="O536"/>
  <c r="Q536" s="1"/>
  <c r="P535"/>
  <c r="R535" s="1"/>
  <c r="O535"/>
  <c r="Q535" s="1"/>
  <c r="P534"/>
  <c r="R534" s="1"/>
  <c r="O534"/>
  <c r="Q534" s="1"/>
  <c r="P533"/>
  <c r="R533" s="1"/>
  <c r="O533"/>
  <c r="Q533" s="1"/>
  <c r="P529"/>
  <c r="R529" s="1"/>
  <c r="O529"/>
  <c r="Q529" s="1"/>
  <c r="I529"/>
  <c r="H529"/>
  <c r="R526"/>
  <c r="Q526"/>
  <c r="O526"/>
  <c r="I526"/>
  <c r="P526" s="1"/>
  <c r="H526"/>
  <c r="P525"/>
  <c r="R525" s="1"/>
  <c r="O525"/>
  <c r="Q525" s="1"/>
  <c r="I525"/>
  <c r="H525"/>
  <c r="R524"/>
  <c r="Q524"/>
  <c r="O524"/>
  <c r="I524"/>
  <c r="P524" s="1"/>
  <c r="H524"/>
  <c r="P522"/>
  <c r="R522" s="1"/>
  <c r="O522"/>
  <c r="Q522" s="1"/>
  <c r="I522"/>
  <c r="H522"/>
  <c r="R520"/>
  <c r="Q520"/>
  <c r="I520"/>
  <c r="H520"/>
  <c r="P520" s="1"/>
  <c r="O517"/>
  <c r="I517"/>
  <c r="H517"/>
  <c r="Q516"/>
  <c r="O516"/>
  <c r="P516" s="1"/>
  <c r="R516" s="1"/>
  <c r="Q515"/>
  <c r="O515"/>
  <c r="P515" s="1"/>
  <c r="R515" s="1"/>
  <c r="Q512"/>
  <c r="O512"/>
  <c r="P512" s="1"/>
  <c r="R512" s="1"/>
  <c r="I512"/>
  <c r="H512"/>
  <c r="O510"/>
  <c r="O509"/>
  <c r="O506"/>
  <c r="I506"/>
  <c r="H506"/>
  <c r="Q504"/>
  <c r="O504"/>
  <c r="P504" s="1"/>
  <c r="R504" s="1"/>
  <c r="Q503"/>
  <c r="O503"/>
  <c r="P503" s="1"/>
  <c r="R503" s="1"/>
  <c r="Q500"/>
  <c r="O500"/>
  <c r="I500"/>
  <c r="H500"/>
  <c r="O498"/>
  <c r="O497"/>
  <c r="O494"/>
  <c r="I494"/>
  <c r="H494"/>
  <c r="Q492"/>
  <c r="O492"/>
  <c r="P492" s="1"/>
  <c r="R492" s="1"/>
  <c r="Q491"/>
  <c r="O491"/>
  <c r="P491" s="1"/>
  <c r="R491" s="1"/>
  <c r="Q488"/>
  <c r="O488"/>
  <c r="I488"/>
  <c r="H488"/>
  <c r="O484"/>
  <c r="I484"/>
  <c r="H484"/>
  <c r="Q482"/>
  <c r="O482"/>
  <c r="I482"/>
  <c r="H482"/>
  <c r="Q481"/>
  <c r="I481"/>
  <c r="H481"/>
  <c r="P481" s="1"/>
  <c r="R481" s="1"/>
  <c r="P480"/>
  <c r="R480" s="1"/>
  <c r="O480"/>
  <c r="Q480" s="1"/>
  <c r="P479"/>
  <c r="R479" s="1"/>
  <c r="O479"/>
  <c r="Q479" s="1"/>
  <c r="P477"/>
  <c r="R477" s="1"/>
  <c r="O477"/>
  <c r="Q477" s="1"/>
  <c r="I477"/>
  <c r="H477"/>
  <c r="R473"/>
  <c r="Q473"/>
  <c r="O473"/>
  <c r="I473"/>
  <c r="P473" s="1"/>
  <c r="H473"/>
  <c r="P471"/>
  <c r="R471" s="1"/>
  <c r="O471"/>
  <c r="Q471" s="1"/>
  <c r="I471"/>
  <c r="H471"/>
  <c r="R470"/>
  <c r="Q470"/>
  <c r="I470"/>
  <c r="H470"/>
  <c r="P470" s="1"/>
  <c r="O469"/>
  <c r="O468"/>
  <c r="O466"/>
  <c r="I466"/>
  <c r="H466"/>
  <c r="Q462"/>
  <c r="O462"/>
  <c r="I462"/>
  <c r="H462"/>
  <c r="O460"/>
  <c r="I460"/>
  <c r="H460"/>
  <c r="Q459"/>
  <c r="I459"/>
  <c r="P459" s="1"/>
  <c r="R459" s="1"/>
  <c r="H459"/>
  <c r="R458"/>
  <c r="Q458"/>
  <c r="P458"/>
  <c r="O458"/>
  <c r="R457"/>
  <c r="Q457"/>
  <c r="P457"/>
  <c r="O457"/>
  <c r="R455"/>
  <c r="Q455"/>
  <c r="O455"/>
  <c r="I455"/>
  <c r="P455" s="1"/>
  <c r="H455"/>
  <c r="P451"/>
  <c r="R451" s="1"/>
  <c r="O451"/>
  <c r="Q451" s="1"/>
  <c r="I451"/>
  <c r="H451"/>
  <c r="R449"/>
  <c r="Q449"/>
  <c r="O449"/>
  <c r="I449"/>
  <c r="P449" s="1"/>
  <c r="H449"/>
  <c r="P447"/>
  <c r="R447" s="1"/>
  <c r="O447"/>
  <c r="Q447" s="1"/>
  <c r="P446"/>
  <c r="R446" s="1"/>
  <c r="O446"/>
  <c r="Q446" s="1"/>
  <c r="P443"/>
  <c r="R443" s="1"/>
  <c r="O443"/>
  <c r="Q443" s="1"/>
  <c r="I443"/>
  <c r="H443"/>
  <c r="R441"/>
  <c r="Q441"/>
  <c r="P441"/>
  <c r="O441"/>
  <c r="R440"/>
  <c r="Q440"/>
  <c r="P440"/>
  <c r="O440"/>
  <c r="Q436"/>
  <c r="O436"/>
  <c r="I436"/>
  <c r="P436" s="1"/>
  <c r="R436" s="1"/>
  <c r="H436"/>
  <c r="P435"/>
  <c r="R435" s="1"/>
  <c r="O435"/>
  <c r="Q435" s="1"/>
  <c r="P434"/>
  <c r="R434" s="1"/>
  <c r="O434"/>
  <c r="Q434" s="1"/>
  <c r="P430"/>
  <c r="R430" s="1"/>
  <c r="O430"/>
  <c r="Q430" s="1"/>
  <c r="I430"/>
  <c r="H430"/>
  <c r="R429"/>
  <c r="Q429"/>
  <c r="P429"/>
  <c r="O429"/>
  <c r="R428"/>
  <c r="Q428"/>
  <c r="P428"/>
  <c r="O428"/>
  <c r="Q427"/>
  <c r="O427"/>
  <c r="I427"/>
  <c r="P427" s="1"/>
  <c r="R427" s="1"/>
  <c r="H427"/>
  <c r="P425"/>
  <c r="R425" s="1"/>
  <c r="O425"/>
  <c r="Q425" s="1"/>
  <c r="I425"/>
  <c r="H425"/>
  <c r="R423"/>
  <c r="Q423"/>
  <c r="O423"/>
  <c r="I423"/>
  <c r="P423" s="1"/>
  <c r="H423"/>
  <c r="P420"/>
  <c r="R420" s="1"/>
  <c r="O420"/>
  <c r="Q420" s="1"/>
  <c r="I420"/>
  <c r="H420"/>
  <c r="R418"/>
  <c r="Q418"/>
  <c r="P418"/>
  <c r="O418"/>
  <c r="R416"/>
  <c r="Q416"/>
  <c r="O416"/>
  <c r="I416"/>
  <c r="P416" s="1"/>
  <c r="H416"/>
  <c r="P414"/>
  <c r="R414" s="1"/>
  <c r="O414"/>
  <c r="Q414" s="1"/>
  <c r="I414"/>
  <c r="H414"/>
  <c r="Q411"/>
  <c r="O411"/>
  <c r="I411"/>
  <c r="P411" s="1"/>
  <c r="R411" s="1"/>
  <c r="H411"/>
  <c r="P407"/>
  <c r="R407" s="1"/>
  <c r="O407"/>
  <c r="Q407" s="1"/>
  <c r="I407"/>
  <c r="H407"/>
  <c r="Q405"/>
  <c r="O405"/>
  <c r="I405"/>
  <c r="P405" s="1"/>
  <c r="R405" s="1"/>
  <c r="H405"/>
  <c r="P403"/>
  <c r="R403" s="1"/>
  <c r="O403"/>
  <c r="Q403" s="1"/>
  <c r="I403"/>
  <c r="H403"/>
  <c r="R401"/>
  <c r="Q401"/>
  <c r="O401"/>
  <c r="I401"/>
  <c r="P401" s="1"/>
  <c r="H401"/>
  <c r="P396"/>
  <c r="R396" s="1"/>
  <c r="O396"/>
  <c r="Q396" s="1"/>
  <c r="I396"/>
  <c r="H396"/>
  <c r="R394"/>
  <c r="Q394"/>
  <c r="O394"/>
  <c r="I394"/>
  <c r="P394" s="1"/>
  <c r="H394"/>
  <c r="P392"/>
  <c r="R392" s="1"/>
  <c r="O392"/>
  <c r="Q392" s="1"/>
  <c r="I392"/>
  <c r="H392"/>
  <c r="Q390"/>
  <c r="O390"/>
  <c r="I390"/>
  <c r="P390" s="1"/>
  <c r="R390" s="1"/>
  <c r="H390"/>
  <c r="P386"/>
  <c r="R386" s="1"/>
  <c r="O386"/>
  <c r="Q386" s="1"/>
  <c r="I386"/>
  <c r="H386"/>
  <c r="R385"/>
  <c r="Q385"/>
  <c r="P385"/>
  <c r="O385"/>
  <c r="R384"/>
  <c r="Q384"/>
  <c r="P384"/>
  <c r="O384"/>
  <c r="R383"/>
  <c r="Q383"/>
  <c r="P383"/>
  <c r="O383"/>
  <c r="R382"/>
  <c r="Q382"/>
  <c r="P382"/>
  <c r="O382"/>
  <c r="R381"/>
  <c r="Q381"/>
  <c r="P381"/>
  <c r="O381"/>
  <c r="R380"/>
  <c r="Q380"/>
  <c r="P380"/>
  <c r="O380"/>
  <c r="R379"/>
  <c r="Q379"/>
  <c r="P379"/>
  <c r="O379"/>
  <c r="R378"/>
  <c r="Q378"/>
  <c r="P378"/>
  <c r="O378"/>
  <c r="R375"/>
  <c r="Q375"/>
  <c r="O375"/>
  <c r="I375"/>
  <c r="P375" s="1"/>
  <c r="H375"/>
  <c r="P372"/>
  <c r="R372" s="1"/>
  <c r="O372"/>
  <c r="Q372" s="1"/>
  <c r="I372"/>
  <c r="H372"/>
  <c r="R370"/>
  <c r="Q370"/>
  <c r="P370"/>
  <c r="O370"/>
  <c r="R368"/>
  <c r="Q368"/>
  <c r="I368"/>
  <c r="H368"/>
  <c r="P368" s="1"/>
  <c r="O365"/>
  <c r="O363"/>
  <c r="O360"/>
  <c r="O357"/>
  <c r="O354"/>
  <c r="O351"/>
  <c r="I351"/>
  <c r="H351"/>
  <c r="Q350"/>
  <c r="O350"/>
  <c r="P350" s="1"/>
  <c r="R350" s="1"/>
  <c r="Q347"/>
  <c r="O347"/>
  <c r="P347" s="1"/>
  <c r="R347" s="1"/>
  <c r="Q345"/>
  <c r="O345"/>
  <c r="P345" s="1"/>
  <c r="R345" s="1"/>
  <c r="I345"/>
  <c r="H345"/>
  <c r="O341"/>
  <c r="I341"/>
  <c r="H341"/>
  <c r="Q339"/>
  <c r="O339"/>
  <c r="P339" s="1"/>
  <c r="R339" s="1"/>
  <c r="I339"/>
  <c r="H339"/>
  <c r="O337"/>
  <c r="I337"/>
  <c r="H337"/>
  <c r="Q336"/>
  <c r="O336"/>
  <c r="P336" s="1"/>
  <c r="R336" s="1"/>
  <c r="H336"/>
  <c r="R335"/>
  <c r="O335"/>
  <c r="Q335" s="1"/>
  <c r="H335"/>
  <c r="P335" s="1"/>
  <c r="O334"/>
  <c r="I334"/>
  <c r="H334"/>
  <c r="O332"/>
  <c r="P332" s="1"/>
  <c r="R332" s="1"/>
  <c r="I332"/>
  <c r="H332"/>
  <c r="O330"/>
  <c r="P330" s="1"/>
  <c r="R330" s="1"/>
  <c r="H330"/>
  <c r="O327"/>
  <c r="Q327" s="1"/>
  <c r="I327"/>
  <c r="P327" s="1"/>
  <c r="R327" s="1"/>
  <c r="H327"/>
  <c r="P325"/>
  <c r="R325" s="1"/>
  <c r="O325"/>
  <c r="Q325" s="1"/>
  <c r="I325"/>
  <c r="H325"/>
  <c r="R323"/>
  <c r="P323"/>
  <c r="O323"/>
  <c r="Q323" s="1"/>
  <c r="I323"/>
  <c r="H323"/>
  <c r="R321"/>
  <c r="P321"/>
  <c r="O321"/>
  <c r="Q321" s="1"/>
  <c r="R319"/>
  <c r="P319"/>
  <c r="O319"/>
  <c r="Q319" s="1"/>
  <c r="P317"/>
  <c r="R317" s="1"/>
  <c r="O317"/>
  <c r="Q317" s="1"/>
  <c r="H317"/>
  <c r="O314"/>
  <c r="P314" s="1"/>
  <c r="R314" s="1"/>
  <c r="I314"/>
  <c r="H314"/>
  <c r="O312"/>
  <c r="P312" s="1"/>
  <c r="R312" s="1"/>
  <c r="I312"/>
  <c r="H312"/>
  <c r="O310"/>
  <c r="P310" s="1"/>
  <c r="R310" s="1"/>
  <c r="I310"/>
  <c r="H310"/>
  <c r="O309"/>
  <c r="P309" s="1"/>
  <c r="R309" s="1"/>
  <c r="Q308"/>
  <c r="O308"/>
  <c r="P308" s="1"/>
  <c r="R308" s="1"/>
  <c r="O306"/>
  <c r="P306" s="1"/>
  <c r="R306" s="1"/>
  <c r="I306"/>
  <c r="H306"/>
  <c r="O305"/>
  <c r="P305" s="1"/>
  <c r="R305" s="1"/>
  <c r="Q304"/>
  <c r="O304"/>
  <c r="P304" s="1"/>
  <c r="R304" s="1"/>
  <c r="O299"/>
  <c r="P299" s="1"/>
  <c r="R299" s="1"/>
  <c r="I299"/>
  <c r="H299"/>
  <c r="O298"/>
  <c r="P298" s="1"/>
  <c r="R298" s="1"/>
  <c r="I298"/>
  <c r="H298"/>
  <c r="O296"/>
  <c r="P296" s="1"/>
  <c r="R296" s="1"/>
  <c r="I296"/>
  <c r="H296"/>
  <c r="O295"/>
  <c r="P295" s="1"/>
  <c r="R295" s="1"/>
  <c r="I295"/>
  <c r="H295"/>
  <c r="O293"/>
  <c r="P293" s="1"/>
  <c r="R293" s="1"/>
  <c r="Q292"/>
  <c r="O292"/>
  <c r="P292" s="1"/>
  <c r="R292" s="1"/>
  <c r="O291"/>
  <c r="P291" s="1"/>
  <c r="R291" s="1"/>
  <c r="Q290"/>
  <c r="O290"/>
  <c r="P290" s="1"/>
  <c r="R290" s="1"/>
  <c r="O289"/>
  <c r="P289" s="1"/>
  <c r="R289" s="1"/>
  <c r="Q288"/>
  <c r="O288"/>
  <c r="P288" s="1"/>
  <c r="R288" s="1"/>
  <c r="O285"/>
  <c r="P285" s="1"/>
  <c r="R285" s="1"/>
  <c r="I285"/>
  <c r="H285"/>
  <c r="O284"/>
  <c r="P284" s="1"/>
  <c r="R284" s="1"/>
  <c r="Q283"/>
  <c r="O283"/>
  <c r="P283" s="1"/>
  <c r="R283" s="1"/>
  <c r="O279"/>
  <c r="P279" s="1"/>
  <c r="R279" s="1"/>
  <c r="I279"/>
  <c r="H279"/>
  <c r="O278"/>
  <c r="P278" s="1"/>
  <c r="R278" s="1"/>
  <c r="Q277"/>
  <c r="O277"/>
  <c r="P277" s="1"/>
  <c r="R277" s="1"/>
  <c r="O272"/>
  <c r="P272" s="1"/>
  <c r="R272" s="1"/>
  <c r="I272"/>
  <c r="H272"/>
  <c r="O271"/>
  <c r="P271" s="1"/>
  <c r="R271" s="1"/>
  <c r="Q270"/>
  <c r="O270"/>
  <c r="P270" s="1"/>
  <c r="R270" s="1"/>
  <c r="O266"/>
  <c r="P266" s="1"/>
  <c r="R266" s="1"/>
  <c r="I266"/>
  <c r="H266"/>
  <c r="O264"/>
  <c r="P264" s="1"/>
  <c r="R264" s="1"/>
  <c r="I264"/>
  <c r="H264"/>
  <c r="O261"/>
  <c r="P261" s="1"/>
  <c r="R261" s="1"/>
  <c r="I261"/>
  <c r="H261"/>
  <c r="O259"/>
  <c r="P259" s="1"/>
  <c r="R259" s="1"/>
  <c r="I259"/>
  <c r="H259"/>
  <c r="O258"/>
  <c r="P258" s="1"/>
  <c r="R258" s="1"/>
  <c r="I258"/>
  <c r="H258"/>
  <c r="O257"/>
  <c r="P257" s="1"/>
  <c r="R257" s="1"/>
  <c r="Q256"/>
  <c r="I256"/>
  <c r="H256"/>
  <c r="R255"/>
  <c r="P255"/>
  <c r="O255"/>
  <c r="Q255" s="1"/>
  <c r="P252"/>
  <c r="R252" s="1"/>
  <c r="O252"/>
  <c r="Q252" s="1"/>
  <c r="I252"/>
  <c r="H252"/>
  <c r="R251"/>
  <c r="Q251"/>
  <c r="P251"/>
  <c r="O251"/>
  <c r="R250"/>
  <c r="Q250"/>
  <c r="P250"/>
  <c r="O250"/>
  <c r="R246"/>
  <c r="P246"/>
  <c r="O246"/>
  <c r="Q246" s="1"/>
  <c r="I246"/>
  <c r="H246"/>
  <c r="Q245"/>
  <c r="O245"/>
  <c r="I245"/>
  <c r="P245" s="1"/>
  <c r="R245" s="1"/>
  <c r="H245"/>
  <c r="P244"/>
  <c r="R244" s="1"/>
  <c r="O244"/>
  <c r="Q244" s="1"/>
  <c r="R243"/>
  <c r="P243"/>
  <c r="O243"/>
  <c r="Q243" s="1"/>
  <c r="O239"/>
  <c r="Q239" s="1"/>
  <c r="I239"/>
  <c r="P239" s="1"/>
  <c r="R239" s="1"/>
  <c r="H239"/>
  <c r="Q237"/>
  <c r="P237"/>
  <c r="R237" s="1"/>
  <c r="O237"/>
  <c r="I237"/>
  <c r="H237"/>
  <c r="R236"/>
  <c r="P236"/>
  <c r="O236"/>
  <c r="Q236" s="1"/>
  <c r="I236"/>
  <c r="H236"/>
  <c r="Q234"/>
  <c r="O234"/>
  <c r="I234"/>
  <c r="P234" s="1"/>
  <c r="R234" s="1"/>
  <c r="H234"/>
  <c r="P233"/>
  <c r="R233" s="1"/>
  <c r="O233"/>
  <c r="Q233" s="1"/>
  <c r="I233"/>
  <c r="H233"/>
  <c r="R232"/>
  <c r="P232"/>
  <c r="O232"/>
  <c r="Q232" s="1"/>
  <c r="I232"/>
  <c r="H232"/>
  <c r="O230"/>
  <c r="Q230" s="1"/>
  <c r="I230"/>
  <c r="P230" s="1"/>
  <c r="R230" s="1"/>
  <c r="H230"/>
  <c r="R228"/>
  <c r="P228"/>
  <c r="O228"/>
  <c r="Q228" s="1"/>
  <c r="R227"/>
  <c r="P227"/>
  <c r="O227"/>
  <c r="Q227" s="1"/>
  <c r="R226"/>
  <c r="P226"/>
  <c r="O226"/>
  <c r="Q226" s="1"/>
  <c r="P225"/>
  <c r="R225" s="1"/>
  <c r="O225"/>
  <c r="Q225" s="1"/>
  <c r="R224"/>
  <c r="P224"/>
  <c r="O224"/>
  <c r="Q224" s="1"/>
  <c r="R223"/>
  <c r="P223"/>
  <c r="O223"/>
  <c r="Q223" s="1"/>
  <c r="R219"/>
  <c r="P219"/>
  <c r="O219"/>
  <c r="Q219" s="1"/>
  <c r="I219"/>
  <c r="H219"/>
  <c r="R218"/>
  <c r="Q218"/>
  <c r="P218"/>
  <c r="O218"/>
  <c r="Q217"/>
  <c r="I217"/>
  <c r="H217"/>
  <c r="P217" s="1"/>
  <c r="R217" s="1"/>
  <c r="Q216"/>
  <c r="O216"/>
  <c r="P216" s="1"/>
  <c r="R216" s="1"/>
  <c r="Q215"/>
  <c r="O215"/>
  <c r="P215" s="1"/>
  <c r="R215" s="1"/>
  <c r="Q214"/>
  <c r="O214"/>
  <c r="P214" s="1"/>
  <c r="R214" s="1"/>
  <c r="Q210"/>
  <c r="O210"/>
  <c r="P210" s="1"/>
  <c r="R210" s="1"/>
  <c r="I210"/>
  <c r="H210"/>
  <c r="Q209"/>
  <c r="O209"/>
  <c r="P209" s="1"/>
  <c r="R209" s="1"/>
  <c r="I209"/>
  <c r="H209"/>
  <c r="Q208"/>
  <c r="O208"/>
  <c r="P208" s="1"/>
  <c r="R208" s="1"/>
  <c r="I208"/>
  <c r="H208"/>
  <c r="Q206"/>
  <c r="O206"/>
  <c r="P206" s="1"/>
  <c r="R206" s="1"/>
  <c r="O205"/>
  <c r="P205" s="1"/>
  <c r="R205" s="1"/>
  <c r="Q204"/>
  <c r="O204"/>
  <c r="P204" s="1"/>
  <c r="R204" s="1"/>
  <c r="O200"/>
  <c r="Q200" s="1"/>
  <c r="I200"/>
  <c r="H200"/>
  <c r="O199"/>
  <c r="P199" s="1"/>
  <c r="R199" s="1"/>
  <c r="Q198"/>
  <c r="I198"/>
  <c r="H198"/>
  <c r="P197"/>
  <c r="R197" s="1"/>
  <c r="O197"/>
  <c r="Q197" s="1"/>
  <c r="P196"/>
  <c r="R196" s="1"/>
  <c r="O196"/>
  <c r="Q196" s="1"/>
  <c r="O195"/>
  <c r="Q195" s="1"/>
  <c r="Q194"/>
  <c r="O194"/>
  <c r="P194" s="1"/>
  <c r="R194" s="1"/>
  <c r="Q190"/>
  <c r="O190"/>
  <c r="P190" s="1"/>
  <c r="R190" s="1"/>
  <c r="I190"/>
  <c r="H190"/>
  <c r="P189"/>
  <c r="R189" s="1"/>
  <c r="O189"/>
  <c r="Q189" s="1"/>
  <c r="P188"/>
  <c r="R188" s="1"/>
  <c r="O188"/>
  <c r="Q188" s="1"/>
  <c r="P184"/>
  <c r="R184" s="1"/>
  <c r="O184"/>
  <c r="Q184" s="1"/>
  <c r="I184"/>
  <c r="H184"/>
  <c r="Q183"/>
  <c r="O183"/>
  <c r="P183" s="1"/>
  <c r="R183" s="1"/>
  <c r="I183"/>
  <c r="H183"/>
  <c r="P182"/>
  <c r="R182" s="1"/>
  <c r="O182"/>
  <c r="Q182" s="1"/>
  <c r="I182"/>
  <c r="H182"/>
  <c r="Q180"/>
  <c r="O180"/>
  <c r="P180" s="1"/>
  <c r="R180" s="1"/>
  <c r="Q179"/>
  <c r="O179"/>
  <c r="P179" s="1"/>
  <c r="R179" s="1"/>
  <c r="Q178"/>
  <c r="O178"/>
  <c r="P178" s="1"/>
  <c r="R178" s="1"/>
  <c r="Q177"/>
  <c r="O177"/>
  <c r="P177" s="1"/>
  <c r="R177" s="1"/>
  <c r="Q176"/>
  <c r="O176"/>
  <c r="P176" s="1"/>
  <c r="R176" s="1"/>
  <c r="Q175"/>
  <c r="O175"/>
  <c r="P175" s="1"/>
  <c r="R175" s="1"/>
  <c r="Q171"/>
  <c r="O171"/>
  <c r="P171" s="1"/>
  <c r="R171" s="1"/>
  <c r="I171"/>
  <c r="H171"/>
  <c r="P170"/>
  <c r="R170" s="1"/>
  <c r="O170"/>
  <c r="Q170" s="1"/>
  <c r="Q169"/>
  <c r="P169"/>
  <c r="R169" s="1"/>
  <c r="I169"/>
  <c r="H169"/>
  <c r="Q168"/>
  <c r="P168"/>
  <c r="R168" s="1"/>
  <c r="O168"/>
  <c r="Q167"/>
  <c r="P167"/>
  <c r="R167" s="1"/>
  <c r="O167"/>
  <c r="Q166"/>
  <c r="P166"/>
  <c r="R166" s="1"/>
  <c r="O166"/>
  <c r="Q162"/>
  <c r="O162"/>
  <c r="I162"/>
  <c r="H162"/>
  <c r="P162" s="1"/>
  <c r="R162" s="1"/>
  <c r="O161"/>
  <c r="P161" s="1"/>
  <c r="R161" s="1"/>
  <c r="I161"/>
  <c r="H161"/>
  <c r="Q160"/>
  <c r="O160"/>
  <c r="I160"/>
  <c r="H160"/>
  <c r="P160" s="1"/>
  <c r="R160" s="1"/>
  <c r="O157"/>
  <c r="P157" s="1"/>
  <c r="R157" s="1"/>
  <c r="O156"/>
  <c r="P156" s="1"/>
  <c r="R156" s="1"/>
  <c r="O155"/>
  <c r="P155" s="1"/>
  <c r="R155" s="1"/>
  <c r="O154"/>
  <c r="P154" s="1"/>
  <c r="R154" s="1"/>
  <c r="O153"/>
  <c r="P153" s="1"/>
  <c r="R153" s="1"/>
  <c r="O152"/>
  <c r="P152" s="1"/>
  <c r="R152" s="1"/>
  <c r="O148"/>
  <c r="P148" s="1"/>
  <c r="R148" s="1"/>
  <c r="I148"/>
  <c r="H148"/>
  <c r="Q147"/>
  <c r="P147"/>
  <c r="R147" s="1"/>
  <c r="O147"/>
  <c r="Q146"/>
  <c r="P146"/>
  <c r="R146" s="1"/>
  <c r="I146"/>
  <c r="H146"/>
  <c r="Q145"/>
  <c r="O145"/>
  <c r="P145" s="1"/>
  <c r="R145" s="1"/>
  <c r="Q144"/>
  <c r="O144"/>
  <c r="P144" s="1"/>
  <c r="R144" s="1"/>
  <c r="Q143"/>
  <c r="O143"/>
  <c r="P143" s="1"/>
  <c r="R143" s="1"/>
  <c r="Q139"/>
  <c r="O139"/>
  <c r="P139" s="1"/>
  <c r="R139" s="1"/>
  <c r="I139"/>
  <c r="H139"/>
  <c r="P138"/>
  <c r="R138" s="1"/>
  <c r="O138"/>
  <c r="Q138" s="1"/>
  <c r="I138"/>
  <c r="H138"/>
  <c r="Q137"/>
  <c r="O137"/>
  <c r="P137" s="1"/>
  <c r="R137" s="1"/>
  <c r="I137"/>
  <c r="H137"/>
  <c r="P135"/>
  <c r="R135" s="1"/>
  <c r="O135"/>
  <c r="Q135" s="1"/>
  <c r="P134"/>
  <c r="R134" s="1"/>
  <c r="O134"/>
  <c r="Q134" s="1"/>
  <c r="P133"/>
  <c r="R133" s="1"/>
  <c r="O133"/>
  <c r="Q133" s="1"/>
  <c r="P129"/>
  <c r="R129" s="1"/>
  <c r="O129"/>
  <c r="Q129" s="1"/>
  <c r="I129"/>
  <c r="H129"/>
  <c r="Q128"/>
  <c r="O128"/>
  <c r="P128" s="1"/>
  <c r="R128" s="1"/>
  <c r="Q127"/>
  <c r="I127"/>
  <c r="H127"/>
  <c r="P127" s="1"/>
  <c r="R127" s="1"/>
  <c r="O126"/>
  <c r="P126" s="1"/>
  <c r="R126" s="1"/>
  <c r="O125"/>
  <c r="P125" s="1"/>
  <c r="R125" s="1"/>
  <c r="O124"/>
  <c r="P124" s="1"/>
  <c r="R124" s="1"/>
  <c r="O123"/>
  <c r="P123" s="1"/>
  <c r="R123" s="1"/>
  <c r="O119"/>
  <c r="P119" s="1"/>
  <c r="R119" s="1"/>
  <c r="I119"/>
  <c r="H119"/>
  <c r="Q118"/>
  <c r="P118"/>
  <c r="R118" s="1"/>
  <c r="O118"/>
  <c r="Q117"/>
  <c r="P117"/>
  <c r="R117" s="1"/>
  <c r="O117"/>
  <c r="Q113"/>
  <c r="O113"/>
  <c r="I113"/>
  <c r="H113"/>
  <c r="P113" s="1"/>
  <c r="R113" s="1"/>
  <c r="O112"/>
  <c r="P112" s="1"/>
  <c r="R112" s="1"/>
  <c r="I112"/>
  <c r="H112"/>
  <c r="Q111"/>
  <c r="O111"/>
  <c r="I111"/>
  <c r="H111"/>
  <c r="P111" s="1"/>
  <c r="R111" s="1"/>
  <c r="O109"/>
  <c r="P109" s="1"/>
  <c r="R109" s="1"/>
  <c r="O108"/>
  <c r="P108" s="1"/>
  <c r="R108" s="1"/>
  <c r="O107"/>
  <c r="P107" s="1"/>
  <c r="R107" s="1"/>
  <c r="O106"/>
  <c r="P106" s="1"/>
  <c r="R106" s="1"/>
  <c r="O103"/>
  <c r="P103" s="1"/>
  <c r="R103" s="1"/>
  <c r="I103"/>
  <c r="H103"/>
  <c r="Q102"/>
  <c r="P102"/>
  <c r="R102" s="1"/>
  <c r="H102"/>
  <c r="Q101"/>
  <c r="P101"/>
  <c r="R101" s="1"/>
  <c r="I101"/>
  <c r="Q100"/>
  <c r="P100"/>
  <c r="R100" s="1"/>
  <c r="I100"/>
  <c r="H100"/>
  <c r="Q98"/>
  <c r="H98"/>
  <c r="P98" s="1"/>
  <c r="R98" s="1"/>
  <c r="Q97"/>
  <c r="O97"/>
  <c r="P97" s="1"/>
  <c r="R97" s="1"/>
  <c r="I97"/>
  <c r="H97"/>
  <c r="P95"/>
  <c r="R95" s="1"/>
  <c r="O95"/>
  <c r="Q95" s="1"/>
  <c r="P94"/>
  <c r="R94" s="1"/>
  <c r="O94"/>
  <c r="Q94" s="1"/>
  <c r="P93"/>
  <c r="R93" s="1"/>
  <c r="O93"/>
  <c r="Q93" s="1"/>
  <c r="P92"/>
  <c r="R92" s="1"/>
  <c r="O92"/>
  <c r="Q92" s="1"/>
  <c r="P89"/>
  <c r="R89" s="1"/>
  <c r="O89"/>
  <c r="Q89" s="1"/>
  <c r="I89"/>
  <c r="H89"/>
  <c r="Q88"/>
  <c r="H88"/>
  <c r="P88" s="1"/>
  <c r="R88" s="1"/>
  <c r="Q87"/>
  <c r="I87"/>
  <c r="P87" s="1"/>
  <c r="R87" s="1"/>
  <c r="Q86"/>
  <c r="I86"/>
  <c r="H86"/>
  <c r="P86" s="1"/>
  <c r="R86" s="1"/>
  <c r="Q84"/>
  <c r="H84"/>
  <c r="P84" s="1"/>
  <c r="R84" s="1"/>
  <c r="O83"/>
  <c r="P83" s="1"/>
  <c r="R83" s="1"/>
  <c r="I83"/>
  <c r="H83"/>
  <c r="Q80"/>
  <c r="P80"/>
  <c r="R80" s="1"/>
  <c r="O80"/>
  <c r="Q79"/>
  <c r="P79"/>
  <c r="R79" s="1"/>
  <c r="O79"/>
  <c r="Q78"/>
  <c r="P78"/>
  <c r="R78" s="1"/>
  <c r="O78"/>
  <c r="Q77"/>
  <c r="P77"/>
  <c r="R77" s="1"/>
  <c r="O77"/>
  <c r="Q74"/>
  <c r="O74"/>
  <c r="I74"/>
  <c r="H74"/>
  <c r="P74" s="1"/>
  <c r="R74" s="1"/>
  <c r="Q73"/>
  <c r="H73"/>
  <c r="P73" s="1"/>
  <c r="R73" s="1"/>
  <c r="Q72"/>
  <c r="I72"/>
  <c r="P72" s="1"/>
  <c r="R72" s="1"/>
  <c r="Q71"/>
  <c r="I71"/>
  <c r="H71"/>
  <c r="P71" s="1"/>
  <c r="R71" s="1"/>
  <c r="Q69"/>
  <c r="P69"/>
  <c r="R69" s="1"/>
  <c r="H69"/>
  <c r="P68"/>
  <c r="R68" s="1"/>
  <c r="O68"/>
  <c r="Q68" s="1"/>
  <c r="I68"/>
  <c r="H68"/>
  <c r="Q66"/>
  <c r="O66"/>
  <c r="P66" s="1"/>
  <c r="R66" s="1"/>
  <c r="Q65"/>
  <c r="O65"/>
  <c r="P65" s="1"/>
  <c r="R65" s="1"/>
  <c r="Q61"/>
  <c r="O61"/>
  <c r="P61" s="1"/>
  <c r="R61" s="1"/>
  <c r="I61"/>
  <c r="H61"/>
  <c r="P59"/>
  <c r="R59" s="1"/>
  <c r="O59"/>
  <c r="Q59" s="1"/>
  <c r="I59"/>
  <c r="H59"/>
  <c r="Q58"/>
  <c r="O58"/>
  <c r="P58" s="1"/>
  <c r="R58" s="1"/>
  <c r="Q56"/>
  <c r="O56"/>
  <c r="P56" s="1"/>
  <c r="R56" s="1"/>
  <c r="I56"/>
  <c r="H56"/>
  <c r="P55"/>
  <c r="R55" s="1"/>
  <c r="O55"/>
  <c r="Q55" s="1"/>
  <c r="I55"/>
  <c r="H55"/>
  <c r="Q51"/>
  <c r="O51"/>
  <c r="P51" s="1"/>
  <c r="R51" s="1"/>
  <c r="I51"/>
  <c r="H51"/>
  <c r="P47"/>
  <c r="R47" s="1"/>
  <c r="O47"/>
  <c r="Q47" s="1"/>
  <c r="I47"/>
  <c r="H47"/>
  <c r="Q45"/>
  <c r="O45"/>
  <c r="P45" s="1"/>
  <c r="R45" s="1"/>
  <c r="Q44"/>
  <c r="O44"/>
  <c r="P44" s="1"/>
  <c r="R44" s="1"/>
  <c r="Q43"/>
  <c r="O43"/>
  <c r="P43" s="1"/>
  <c r="R43" s="1"/>
  <c r="Q42"/>
  <c r="O42"/>
  <c r="P42" s="1"/>
  <c r="R42" s="1"/>
  <c r="Q39"/>
  <c r="O39"/>
  <c r="P39" s="1"/>
  <c r="R39" s="1"/>
  <c r="I39"/>
  <c r="H39"/>
  <c r="O35"/>
  <c r="P35" s="1"/>
  <c r="R35" s="1"/>
  <c r="I35"/>
  <c r="H35"/>
  <c r="Q34"/>
  <c r="O34"/>
  <c r="P34" s="1"/>
  <c r="R34" s="1"/>
  <c r="Q33"/>
  <c r="O33"/>
  <c r="P33" s="1"/>
  <c r="R33" s="1"/>
  <c r="Q31"/>
  <c r="O31"/>
  <c r="P31" s="1"/>
  <c r="R31" s="1"/>
  <c r="I31"/>
  <c r="H31"/>
  <c r="O27"/>
  <c r="P27" s="1"/>
  <c r="R27" s="1"/>
  <c r="I27"/>
  <c r="H27"/>
  <c r="Q26"/>
  <c r="O26"/>
  <c r="P26" s="1"/>
  <c r="R26" s="1"/>
  <c r="I26"/>
  <c r="H26"/>
  <c r="O25"/>
  <c r="P25" s="1"/>
  <c r="R25" s="1"/>
  <c r="I25"/>
  <c r="H25"/>
  <c r="Q23"/>
  <c r="I23"/>
  <c r="P23" s="1"/>
  <c r="R23" s="1"/>
  <c r="Q22"/>
  <c r="I22"/>
  <c r="H22"/>
  <c r="P22" s="1"/>
  <c r="R22" s="1"/>
  <c r="H21"/>
  <c r="P21" s="1"/>
  <c r="R21" s="1"/>
  <c r="Q20"/>
  <c r="H20"/>
  <c r="P20" s="1"/>
  <c r="R20" s="1"/>
  <c r="Q19"/>
  <c r="I19"/>
  <c r="P19" s="1"/>
  <c r="R19" s="1"/>
  <c r="Q18"/>
  <c r="H18"/>
  <c r="P18" s="1"/>
  <c r="R18" s="1"/>
  <c r="Q16"/>
  <c r="I16"/>
  <c r="H16"/>
  <c r="P16" s="1"/>
  <c r="R16" s="1"/>
  <c r="Q15"/>
  <c r="I15"/>
  <c r="P15" s="1"/>
  <c r="R15" s="1"/>
  <c r="I14"/>
  <c r="H14"/>
  <c r="P14" s="1"/>
  <c r="R14" s="1"/>
  <c r="I13"/>
  <c r="H13"/>
  <c r="P13" s="1"/>
  <c r="R13" s="1"/>
  <c r="I12"/>
  <c r="H12"/>
  <c r="P12" s="1"/>
  <c r="R12" s="1"/>
  <c r="H10" i="11"/>
  <c r="I10"/>
  <c r="P10"/>
  <c r="Q10"/>
  <c r="R10"/>
  <c r="H12"/>
  <c r="I12"/>
  <c r="P12"/>
  <c r="Q12"/>
  <c r="R12"/>
  <c r="H13"/>
  <c r="I13"/>
  <c r="P13"/>
  <c r="Q13"/>
  <c r="R13"/>
  <c r="H14"/>
  <c r="I14"/>
  <c r="P14"/>
  <c r="Q14"/>
  <c r="R14"/>
  <c r="H15"/>
  <c r="I15"/>
  <c r="P15"/>
  <c r="Q15"/>
  <c r="R15"/>
  <c r="H16"/>
  <c r="I16"/>
  <c r="O16"/>
  <c r="P16"/>
  <c r="Q16"/>
  <c r="R16"/>
  <c r="H17"/>
  <c r="I17"/>
  <c r="P17"/>
  <c r="Q17"/>
  <c r="R17"/>
  <c r="H18"/>
  <c r="I18"/>
  <c r="P18"/>
  <c r="Q18"/>
  <c r="R18"/>
  <c r="H19"/>
  <c r="I19"/>
  <c r="O19"/>
  <c r="P19"/>
  <c r="Q19"/>
  <c r="R19"/>
  <c r="H21"/>
  <c r="I21"/>
  <c r="O21"/>
  <c r="P21"/>
  <c r="Q21"/>
  <c r="R21"/>
  <c r="H22"/>
  <c r="I22"/>
  <c r="O22"/>
  <c r="P22"/>
  <c r="Q22"/>
  <c r="R22"/>
  <c r="H24"/>
  <c r="I24"/>
  <c r="O24"/>
  <c r="P24"/>
  <c r="Q24"/>
  <c r="R24"/>
  <c r="H26"/>
  <c r="I26"/>
  <c r="P26"/>
  <c r="Q26"/>
  <c r="R26"/>
  <c r="H27"/>
  <c r="I27"/>
  <c r="P27"/>
  <c r="R27"/>
  <c r="H28"/>
  <c r="I28"/>
  <c r="P28"/>
  <c r="R28"/>
  <c r="H30"/>
  <c r="I30"/>
  <c r="O30"/>
  <c r="P30"/>
  <c r="Q30"/>
  <c r="R30"/>
  <c r="H31"/>
  <c r="I31"/>
  <c r="O31"/>
  <c r="P31"/>
  <c r="Q31"/>
  <c r="R31"/>
  <c r="H34"/>
  <c r="I34"/>
  <c r="O34"/>
  <c r="P34"/>
  <c r="Q34"/>
  <c r="R34"/>
  <c r="O36"/>
  <c r="P36"/>
  <c r="Q36"/>
  <c r="R36"/>
  <c r="H37"/>
  <c r="I37"/>
  <c r="O37"/>
  <c r="P37"/>
  <c r="Q37"/>
  <c r="R37"/>
  <c r="O39"/>
  <c r="P39"/>
  <c r="Q39"/>
  <c r="R39"/>
  <c r="R40"/>
  <c r="R41"/>
  <c r="R42"/>
  <c r="R43"/>
  <c r="R44"/>
  <c r="H11" i="10"/>
  <c r="I11"/>
  <c r="P11"/>
  <c r="Q11"/>
  <c r="R11"/>
  <c r="H13"/>
  <c r="I13"/>
  <c r="P13"/>
  <c r="Q13"/>
  <c r="R13"/>
  <c r="H14"/>
  <c r="I14"/>
  <c r="O14"/>
  <c r="P14"/>
  <c r="Q14"/>
  <c r="R14"/>
  <c r="H15"/>
  <c r="I15"/>
  <c r="O15"/>
  <c r="P15"/>
  <c r="Q15"/>
  <c r="R15"/>
  <c r="H16"/>
  <c r="I16"/>
  <c r="P16"/>
  <c r="Q16"/>
  <c r="R16"/>
  <c r="H17"/>
  <c r="I17"/>
  <c r="P17"/>
  <c r="Q17"/>
  <c r="R17"/>
  <c r="H18"/>
  <c r="I18"/>
  <c r="P18"/>
  <c r="Q18"/>
  <c r="R18"/>
  <c r="H19"/>
  <c r="I19"/>
  <c r="P19"/>
  <c r="Q19"/>
  <c r="R19"/>
  <c r="H20"/>
  <c r="I20"/>
  <c r="O20"/>
  <c r="P20"/>
  <c r="Q20"/>
  <c r="R20"/>
  <c r="H21"/>
  <c r="I21"/>
  <c r="O21"/>
  <c r="P21"/>
  <c r="Q21"/>
  <c r="R21"/>
  <c r="H22"/>
  <c r="I22"/>
  <c r="O22"/>
  <c r="P22"/>
  <c r="Q22"/>
  <c r="R22"/>
  <c r="O24"/>
  <c r="P24"/>
  <c r="Q24"/>
  <c r="R24"/>
  <c r="H25"/>
  <c r="I25"/>
  <c r="O25"/>
  <c r="P25"/>
  <c r="Q25"/>
  <c r="R25"/>
  <c r="O26"/>
  <c r="P26"/>
  <c r="Q26"/>
  <c r="R26"/>
  <c r="O27"/>
  <c r="P27"/>
  <c r="Q27"/>
  <c r="R27"/>
  <c r="H28"/>
  <c r="I28"/>
  <c r="P28"/>
  <c r="Q28"/>
  <c r="R28"/>
  <c r="H29"/>
  <c r="I29"/>
  <c r="P29"/>
  <c r="R29"/>
  <c r="H30"/>
  <c r="I30"/>
  <c r="P30"/>
  <c r="R30"/>
  <c r="H31"/>
  <c r="I31"/>
  <c r="O31"/>
  <c r="P31"/>
  <c r="Q31"/>
  <c r="R31"/>
  <c r="H33"/>
  <c r="I33"/>
  <c r="O33"/>
  <c r="P33"/>
  <c r="Q33"/>
  <c r="R33"/>
  <c r="H34"/>
  <c r="I34"/>
  <c r="O34"/>
  <c r="P34"/>
  <c r="Q34"/>
  <c r="R34"/>
  <c r="H36"/>
  <c r="I36"/>
  <c r="O36"/>
  <c r="P36"/>
  <c r="Q36"/>
  <c r="R36"/>
  <c r="H38"/>
  <c r="I38"/>
  <c r="O38"/>
  <c r="P38"/>
  <c r="Q38"/>
  <c r="R38"/>
  <c r="H39"/>
  <c r="I39"/>
  <c r="O39"/>
  <c r="P39"/>
  <c r="Q39"/>
  <c r="R39"/>
  <c r="H41"/>
  <c r="I41"/>
  <c r="O41"/>
  <c r="P41"/>
  <c r="Q41"/>
  <c r="R41"/>
  <c r="H42"/>
  <c r="I42"/>
  <c r="O42"/>
  <c r="P42"/>
  <c r="Q42"/>
  <c r="R42"/>
  <c r="O43"/>
  <c r="P43"/>
  <c r="Q43"/>
  <c r="R43"/>
  <c r="H44"/>
  <c r="I44"/>
  <c r="O44"/>
  <c r="P44"/>
  <c r="Q44"/>
  <c r="R44"/>
  <c r="O45"/>
  <c r="P45"/>
  <c r="Q45"/>
  <c r="R45"/>
  <c r="R47"/>
  <c r="R49"/>
  <c r="R50"/>
  <c r="R51"/>
  <c r="R52"/>
  <c r="R53"/>
  <c r="R54"/>
  <c r="R55"/>
  <c r="H10" i="20"/>
  <c r="I10"/>
  <c r="P10"/>
  <c r="Q10"/>
  <c r="R10"/>
  <c r="H11"/>
  <c r="I11"/>
  <c r="P11"/>
  <c r="Q11"/>
  <c r="R11"/>
  <c r="H14"/>
  <c r="I14"/>
  <c r="O14"/>
  <c r="P14"/>
  <c r="Q14"/>
  <c r="R14"/>
  <c r="H17"/>
  <c r="I17"/>
  <c r="P17"/>
  <c r="R17"/>
  <c r="H18"/>
  <c r="I18"/>
  <c r="O18"/>
  <c r="P18"/>
  <c r="Q18"/>
  <c r="R18"/>
  <c r="H21"/>
  <c r="I21"/>
  <c r="O21"/>
  <c r="P21"/>
  <c r="Q21"/>
  <c r="R21"/>
  <c r="H22"/>
  <c r="I22"/>
  <c r="O22"/>
  <c r="P22"/>
  <c r="Q22"/>
  <c r="R22"/>
  <c r="H23"/>
  <c r="I23"/>
  <c r="O23"/>
  <c r="P23"/>
  <c r="Q23"/>
  <c r="R23"/>
  <c r="H24"/>
  <c r="I24"/>
  <c r="O24"/>
  <c r="P24"/>
  <c r="Q24"/>
  <c r="R24"/>
  <c r="O25"/>
  <c r="P25"/>
  <c r="Q25"/>
  <c r="R25"/>
  <c r="H26"/>
  <c r="I26"/>
  <c r="O26"/>
  <c r="P26"/>
  <c r="Q26"/>
  <c r="R26"/>
  <c r="H27"/>
  <c r="I27"/>
  <c r="O27"/>
  <c r="P27"/>
  <c r="Q27"/>
  <c r="R27"/>
  <c r="H29"/>
  <c r="I29"/>
  <c r="P29"/>
  <c r="Q29"/>
  <c r="R29"/>
  <c r="R32"/>
  <c r="R34"/>
  <c r="R35"/>
  <c r="R36"/>
  <c r="R37"/>
  <c r="R38"/>
  <c r="R39"/>
  <c r="R40"/>
  <c r="H12" i="19"/>
  <c r="I12"/>
  <c r="O12"/>
  <c r="P12"/>
  <c r="Q12"/>
  <c r="R12"/>
  <c r="H13"/>
  <c r="I13"/>
  <c r="O13"/>
  <c r="P13"/>
  <c r="Q13"/>
  <c r="R13"/>
  <c r="H14"/>
  <c r="I14"/>
  <c r="O14"/>
  <c r="P14"/>
  <c r="Q14"/>
  <c r="R14"/>
  <c r="H15"/>
  <c r="I15"/>
  <c r="O15"/>
  <c r="P15"/>
  <c r="Q15"/>
  <c r="R15"/>
  <c r="H17"/>
  <c r="I17"/>
  <c r="O17"/>
  <c r="P17"/>
  <c r="Q17"/>
  <c r="R17"/>
  <c r="H18"/>
  <c r="I18"/>
  <c r="O18"/>
  <c r="P18"/>
  <c r="Q18"/>
  <c r="R18"/>
  <c r="H19"/>
  <c r="I19"/>
  <c r="O19"/>
  <c r="P19"/>
  <c r="Q19"/>
  <c r="R19"/>
  <c r="H20"/>
  <c r="I20"/>
  <c r="O20"/>
  <c r="P20"/>
  <c r="Q20"/>
  <c r="R20"/>
  <c r="H21"/>
  <c r="I21"/>
  <c r="O21"/>
  <c r="P21"/>
  <c r="Q21"/>
  <c r="R21"/>
  <c r="H22"/>
  <c r="I22"/>
  <c r="O22"/>
  <c r="P22"/>
  <c r="Q22"/>
  <c r="R22"/>
  <c r="H23"/>
  <c r="I23"/>
  <c r="O23"/>
  <c r="P23"/>
  <c r="Q23"/>
  <c r="R23"/>
  <c r="H24"/>
  <c r="I24"/>
  <c r="O24"/>
  <c r="P24"/>
  <c r="Q24"/>
  <c r="R24"/>
  <c r="H25"/>
  <c r="I25"/>
  <c r="O25"/>
  <c r="P25"/>
  <c r="Q25"/>
  <c r="R25"/>
  <c r="H26"/>
  <c r="I26"/>
  <c r="O26"/>
  <c r="P26"/>
  <c r="Q26"/>
  <c r="R26"/>
  <c r="H27"/>
  <c r="I27"/>
  <c r="P27"/>
  <c r="Q27"/>
  <c r="R27"/>
  <c r="H29"/>
  <c r="I29"/>
  <c r="P29"/>
  <c r="Q29"/>
  <c r="R29"/>
  <c r="H30"/>
  <c r="I30"/>
  <c r="O30"/>
  <c r="P30"/>
  <c r="Q30"/>
  <c r="R30"/>
  <c r="H31"/>
  <c r="I31"/>
  <c r="P31"/>
  <c r="Q31"/>
  <c r="R31"/>
  <c r="R34"/>
  <c r="R36"/>
  <c r="R37"/>
  <c r="R38"/>
  <c r="R39"/>
  <c r="R40"/>
  <c r="R41"/>
  <c r="R42"/>
  <c r="H10" i="18"/>
  <c r="I10"/>
  <c r="P10"/>
  <c r="Q10"/>
  <c r="R10"/>
  <c r="H12"/>
  <c r="I12"/>
  <c r="P12"/>
  <c r="Q12"/>
  <c r="R12"/>
  <c r="H14"/>
  <c r="I14"/>
  <c r="P14"/>
  <c r="Q14"/>
  <c r="R14"/>
  <c r="H16"/>
  <c r="I16"/>
  <c r="P16"/>
  <c r="Q16"/>
  <c r="R16"/>
  <c r="H18"/>
  <c r="I18"/>
  <c r="P18"/>
  <c r="Q18"/>
  <c r="R18"/>
  <c r="H20"/>
  <c r="I20"/>
  <c r="P20"/>
  <c r="Q20"/>
  <c r="R20"/>
  <c r="H22"/>
  <c r="I22"/>
  <c r="P22"/>
  <c r="Q22"/>
  <c r="R22"/>
  <c r="H24"/>
  <c r="I24"/>
  <c r="P24"/>
  <c r="Q24"/>
  <c r="R24"/>
  <c r="H26"/>
  <c r="I26"/>
  <c r="P26"/>
  <c r="Q26"/>
  <c r="R26"/>
  <c r="R28"/>
  <c r="R29"/>
  <c r="R30"/>
  <c r="R31"/>
  <c r="R32"/>
  <c r="H10" i="9"/>
  <c r="I10"/>
  <c r="N10"/>
  <c r="O10" s="1"/>
  <c r="Q10" s="1"/>
  <c r="P10"/>
  <c r="H12"/>
  <c r="I12"/>
  <c r="N12"/>
  <c r="P12" s="1"/>
  <c r="O12"/>
  <c r="Q12" s="1"/>
  <c r="H14"/>
  <c r="I14"/>
  <c r="N14"/>
  <c r="O14" s="1"/>
  <c r="Q14" s="1"/>
  <c r="P14"/>
  <c r="H16"/>
  <c r="I16"/>
  <c r="N16"/>
  <c r="P16" s="1"/>
  <c r="O16"/>
  <c r="Q16" s="1"/>
  <c r="H18"/>
  <c r="I18"/>
  <c r="N18"/>
  <c r="O18" s="1"/>
  <c r="Q18" s="1"/>
  <c r="P18"/>
  <c r="H19"/>
  <c r="I19"/>
  <c r="N19"/>
  <c r="P19" s="1"/>
  <c r="O19"/>
  <c r="Q19" s="1"/>
  <c r="H20"/>
  <c r="I20"/>
  <c r="N20"/>
  <c r="O20" s="1"/>
  <c r="Q20" s="1"/>
  <c r="P20"/>
  <c r="H21"/>
  <c r="I21"/>
  <c r="N21"/>
  <c r="P21" s="1"/>
  <c r="O21"/>
  <c r="Q21" s="1"/>
  <c r="H23"/>
  <c r="I23"/>
  <c r="N23"/>
  <c r="O23" s="1"/>
  <c r="Q23" s="1"/>
  <c r="P23"/>
  <c r="H24"/>
  <c r="I24"/>
  <c r="N24"/>
  <c r="P24" s="1"/>
  <c r="O24"/>
  <c r="Q24" s="1"/>
  <c r="H25"/>
  <c r="I25"/>
  <c r="N25"/>
  <c r="O25" s="1"/>
  <c r="Q25" s="1"/>
  <c r="P25"/>
  <c r="H26"/>
  <c r="I26"/>
  <c r="N26"/>
  <c r="P26" s="1"/>
  <c r="O26"/>
  <c r="Q26" s="1"/>
  <c r="H27"/>
  <c r="O27" s="1"/>
  <c r="Q27" s="1"/>
  <c r="I27"/>
  <c r="P27"/>
  <c r="H29"/>
  <c r="O29" s="1"/>
  <c r="Q29" s="1"/>
  <c r="I29"/>
  <c r="N29"/>
  <c r="P29"/>
  <c r="N31"/>
  <c r="O31"/>
  <c r="Q31" s="1"/>
  <c r="P31"/>
  <c r="N32"/>
  <c r="O32"/>
  <c r="Q32" s="1"/>
  <c r="P32"/>
  <c r="N33"/>
  <c r="O33"/>
  <c r="Q33" s="1"/>
  <c r="P33"/>
  <c r="N34"/>
  <c r="O34"/>
  <c r="Q34" s="1"/>
  <c r="P34"/>
  <c r="N35"/>
  <c r="O35"/>
  <c r="Q35" s="1"/>
  <c r="P35"/>
  <c r="N36"/>
  <c r="O36"/>
  <c r="Q36" s="1"/>
  <c r="P36"/>
  <c r="H37"/>
  <c r="I37"/>
  <c r="N37"/>
  <c r="P37" s="1"/>
  <c r="H38"/>
  <c r="O38" s="1"/>
  <c r="Q38" s="1"/>
  <c r="I38"/>
  <c r="N38"/>
  <c r="P38"/>
  <c r="H39"/>
  <c r="I39"/>
  <c r="N39"/>
  <c r="P39" s="1"/>
  <c r="H40"/>
  <c r="O40" s="1"/>
  <c r="Q40" s="1"/>
  <c r="I40"/>
  <c r="N40"/>
  <c r="P40"/>
  <c r="H41"/>
  <c r="I41"/>
  <c r="N41"/>
  <c r="P41" s="1"/>
  <c r="H42"/>
  <c r="O42" s="1"/>
  <c r="Q42" s="1"/>
  <c r="I42"/>
  <c r="N42"/>
  <c r="P42"/>
  <c r="H44"/>
  <c r="I44"/>
  <c r="N44"/>
  <c r="P44" s="1"/>
  <c r="H45"/>
  <c r="O45" s="1"/>
  <c r="Q45" s="1"/>
  <c r="I45"/>
  <c r="N45"/>
  <c r="P45"/>
  <c r="H46"/>
  <c r="I46"/>
  <c r="N46"/>
  <c r="P46" s="1"/>
  <c r="H48"/>
  <c r="O48" s="1"/>
  <c r="Q48" s="1"/>
  <c r="I48"/>
  <c r="N48"/>
  <c r="P48"/>
  <c r="H49"/>
  <c r="I49"/>
  <c r="N49"/>
  <c r="P49" s="1"/>
  <c r="H50"/>
  <c r="O50" s="1"/>
  <c r="Q50" s="1"/>
  <c r="I50"/>
  <c r="N50"/>
  <c r="P50"/>
  <c r="H51"/>
  <c r="I51"/>
  <c r="N51"/>
  <c r="P51" s="1"/>
  <c r="H52"/>
  <c r="O52" s="1"/>
  <c r="Q52" s="1"/>
  <c r="I52"/>
  <c r="N52"/>
  <c r="P52"/>
  <c r="H53"/>
  <c r="I53"/>
  <c r="N53"/>
  <c r="P53" s="1"/>
  <c r="H54"/>
  <c r="O54" s="1"/>
  <c r="Q54" s="1"/>
  <c r="I54"/>
  <c r="N54"/>
  <c r="P54"/>
  <c r="H55"/>
  <c r="I55"/>
  <c r="N55"/>
  <c r="P55" s="1"/>
  <c r="H56"/>
  <c r="O56" s="1"/>
  <c r="Q56" s="1"/>
  <c r="I56"/>
  <c r="N56"/>
  <c r="P56"/>
  <c r="H57"/>
  <c r="I57"/>
  <c r="N57"/>
  <c r="P57" s="1"/>
  <c r="H58"/>
  <c r="O58" s="1"/>
  <c r="Q58" s="1"/>
  <c r="I58"/>
  <c r="N58"/>
  <c r="P58"/>
  <c r="H60"/>
  <c r="I60"/>
  <c r="O60"/>
  <c r="Q60" s="1"/>
  <c r="P60"/>
  <c r="H62"/>
  <c r="O62" s="1"/>
  <c r="Q62" s="1"/>
  <c r="I62"/>
  <c r="P62"/>
  <c r="H63"/>
  <c r="O63" s="1"/>
  <c r="Q63" s="1"/>
  <c r="I63"/>
  <c r="P63"/>
  <c r="H64"/>
  <c r="I64"/>
  <c r="O64"/>
  <c r="Q64" s="1"/>
  <c r="P64"/>
  <c r="H65"/>
  <c r="I65"/>
  <c r="O65"/>
  <c r="Q65" s="1"/>
  <c r="P65"/>
  <c r="H67"/>
  <c r="O67" s="1"/>
  <c r="Q67" s="1"/>
  <c r="I67"/>
  <c r="P67"/>
  <c r="H68"/>
  <c r="O68" s="1"/>
  <c r="Q68" s="1"/>
  <c r="I68"/>
  <c r="N68"/>
  <c r="P68"/>
  <c r="H69"/>
  <c r="I69"/>
  <c r="O69"/>
  <c r="Q69" s="1"/>
  <c r="P69"/>
  <c r="H70"/>
  <c r="O70" s="1"/>
  <c r="Q70" s="1"/>
  <c r="I70"/>
  <c r="P70"/>
  <c r="H71"/>
  <c r="O71" s="1"/>
  <c r="Q71" s="1"/>
  <c r="I71"/>
  <c r="N71"/>
  <c r="P71"/>
  <c r="H74"/>
  <c r="I74"/>
  <c r="N74"/>
  <c r="P74" s="1"/>
  <c r="H76"/>
  <c r="O76" s="1"/>
  <c r="Q76" s="1"/>
  <c r="I76"/>
  <c r="N76"/>
  <c r="P76"/>
  <c r="H77"/>
  <c r="I77"/>
  <c r="N77"/>
  <c r="P77" s="1"/>
  <c r="H79"/>
  <c r="O79" s="1"/>
  <c r="Q79" s="1"/>
  <c r="I79"/>
  <c r="N79"/>
  <c r="P79"/>
  <c r="N80"/>
  <c r="O80"/>
  <c r="Q80" s="1"/>
  <c r="P80"/>
  <c r="H81"/>
  <c r="I81"/>
  <c r="N81"/>
  <c r="P81" s="1"/>
  <c r="H84"/>
  <c r="O84" s="1"/>
  <c r="Q84" s="1"/>
  <c r="I84"/>
  <c r="N84"/>
  <c r="P84"/>
  <c r="H86"/>
  <c r="I86"/>
  <c r="N86"/>
  <c r="P86" s="1"/>
  <c r="H87"/>
  <c r="O87" s="1"/>
  <c r="Q87" s="1"/>
  <c r="I87"/>
  <c r="N87"/>
  <c r="P87"/>
  <c r="H89"/>
  <c r="I89"/>
  <c r="N89"/>
  <c r="P89" s="1"/>
  <c r="H91"/>
  <c r="I91"/>
  <c r="N91"/>
  <c r="O91" s="1"/>
  <c r="Q91" s="1"/>
  <c r="P91"/>
  <c r="H92"/>
  <c r="I92"/>
  <c r="N92"/>
  <c r="P92" s="1"/>
  <c r="H93"/>
  <c r="I93"/>
  <c r="N93"/>
  <c r="O93" s="1"/>
  <c r="Q93" s="1"/>
  <c r="P93"/>
  <c r="H94"/>
  <c r="I94"/>
  <c r="N94"/>
  <c r="P94" s="1"/>
  <c r="H95"/>
  <c r="I95"/>
  <c r="N95"/>
  <c r="O95" s="1"/>
  <c r="Q95" s="1"/>
  <c r="P95"/>
  <c r="H96"/>
  <c r="I96"/>
  <c r="N96"/>
  <c r="P96" s="1"/>
  <c r="H12" i="7"/>
  <c r="I12"/>
  <c r="O12"/>
  <c r="P12"/>
  <c r="Q12"/>
  <c r="R12"/>
  <c r="H13"/>
  <c r="I13"/>
  <c r="O13"/>
  <c r="P13"/>
  <c r="Q13"/>
  <c r="R13"/>
  <c r="H14"/>
  <c r="I14"/>
  <c r="O14"/>
  <c r="P14"/>
  <c r="Q14"/>
  <c r="R14"/>
  <c r="H15"/>
  <c r="I15"/>
  <c r="P15"/>
  <c r="Q15"/>
  <c r="R15"/>
  <c r="O16"/>
  <c r="P16"/>
  <c r="Q16"/>
  <c r="R16"/>
  <c r="H17"/>
  <c r="I17"/>
  <c r="O17"/>
  <c r="P17"/>
  <c r="Q17"/>
  <c r="R17"/>
  <c r="O19"/>
  <c r="P19"/>
  <c r="Q19"/>
  <c r="R19"/>
  <c r="O20"/>
  <c r="P20"/>
  <c r="Q20"/>
  <c r="R20"/>
  <c r="O21"/>
  <c r="P21"/>
  <c r="Q21"/>
  <c r="R21"/>
  <c r="H22"/>
  <c r="I22"/>
  <c r="O22"/>
  <c r="P22"/>
  <c r="Q22"/>
  <c r="R22"/>
  <c r="H23"/>
  <c r="I23"/>
  <c r="O23"/>
  <c r="P23"/>
  <c r="Q23"/>
  <c r="R23"/>
  <c r="O24"/>
  <c r="P24"/>
  <c r="Q24"/>
  <c r="R24"/>
  <c r="O25"/>
  <c r="P25"/>
  <c r="Q25"/>
  <c r="R25"/>
  <c r="O26"/>
  <c r="P26"/>
  <c r="Q26"/>
  <c r="R26"/>
  <c r="O27"/>
  <c r="P27"/>
  <c r="Q27"/>
  <c r="R27"/>
  <c r="O28"/>
  <c r="P28"/>
  <c r="Q28"/>
  <c r="R28"/>
  <c r="O29"/>
  <c r="P29"/>
  <c r="Q29"/>
  <c r="R29"/>
  <c r="O30"/>
  <c r="P30"/>
  <c r="Q30"/>
  <c r="R30"/>
  <c r="O31"/>
  <c r="P31"/>
  <c r="Q31"/>
  <c r="R31"/>
  <c r="O32"/>
  <c r="P32"/>
  <c r="Q32"/>
  <c r="R32"/>
  <c r="O33"/>
  <c r="P33"/>
  <c r="Q33"/>
  <c r="R33"/>
  <c r="O34"/>
  <c r="P34"/>
  <c r="Q34"/>
  <c r="R34"/>
  <c r="O35"/>
  <c r="P35"/>
  <c r="Q35"/>
  <c r="R35"/>
  <c r="O36"/>
  <c r="P36"/>
  <c r="Q36"/>
  <c r="R36"/>
  <c r="H37"/>
  <c r="I37"/>
  <c r="O37"/>
  <c r="P37"/>
  <c r="Q37"/>
  <c r="R37"/>
  <c r="H38"/>
  <c r="I38"/>
  <c r="O38"/>
  <c r="P38"/>
  <c r="Q38"/>
  <c r="R38"/>
  <c r="H39"/>
  <c r="I39"/>
  <c r="O39"/>
  <c r="P39"/>
  <c r="Q39"/>
  <c r="R39"/>
  <c r="H40"/>
  <c r="I40"/>
  <c r="O40"/>
  <c r="P40"/>
  <c r="Q40"/>
  <c r="R40"/>
  <c r="O42"/>
  <c r="P42"/>
  <c r="Q42"/>
  <c r="R42"/>
  <c r="H43"/>
  <c r="I43"/>
  <c r="O43"/>
  <c r="P43"/>
  <c r="Q43"/>
  <c r="R43"/>
  <c r="O48"/>
  <c r="P48"/>
  <c r="Q48"/>
  <c r="R48"/>
  <c r="O49"/>
  <c r="P49"/>
  <c r="Q49"/>
  <c r="R49"/>
  <c r="H50"/>
  <c r="I50"/>
  <c r="O50"/>
  <c r="P50"/>
  <c r="Q50"/>
  <c r="R50"/>
  <c r="H54"/>
  <c r="I54"/>
  <c r="O54"/>
  <c r="P54"/>
  <c r="Q54"/>
  <c r="R54"/>
  <c r="H55"/>
  <c r="I55"/>
  <c r="O55"/>
  <c r="P55"/>
  <c r="Q55"/>
  <c r="R55"/>
  <c r="H56"/>
  <c r="I56"/>
  <c r="P56"/>
  <c r="Q56"/>
  <c r="R56"/>
  <c r="O57"/>
  <c r="P57"/>
  <c r="Q57"/>
  <c r="R57"/>
  <c r="H58"/>
  <c r="I58"/>
  <c r="O58"/>
  <c r="P58"/>
  <c r="Q58"/>
  <c r="R58"/>
  <c r="H60"/>
  <c r="I60"/>
  <c r="P60"/>
  <c r="Q60"/>
  <c r="R60"/>
  <c r="O61"/>
  <c r="P61"/>
  <c r="Q61"/>
  <c r="R61"/>
  <c r="O62"/>
  <c r="P62"/>
  <c r="Q62"/>
  <c r="R62"/>
  <c r="H63"/>
  <c r="I63"/>
  <c r="O63"/>
  <c r="P63"/>
  <c r="Q63"/>
  <c r="R63"/>
  <c r="H64"/>
  <c r="I64"/>
  <c r="O64"/>
  <c r="P64"/>
  <c r="Q64"/>
  <c r="R64"/>
  <c r="O65"/>
  <c r="P65"/>
  <c r="Q65"/>
  <c r="R65"/>
  <c r="O66"/>
  <c r="P66"/>
  <c r="Q66"/>
  <c r="R66"/>
  <c r="O67"/>
  <c r="P67"/>
  <c r="Q67"/>
  <c r="R67"/>
  <c r="O68"/>
  <c r="P68"/>
  <c r="Q68"/>
  <c r="R68"/>
  <c r="O69"/>
  <c r="P69"/>
  <c r="Q69"/>
  <c r="R69"/>
  <c r="O70"/>
  <c r="P70"/>
  <c r="Q70"/>
  <c r="R70"/>
  <c r="O71"/>
  <c r="P71"/>
  <c r="Q71"/>
  <c r="R71"/>
  <c r="O72"/>
  <c r="P72"/>
  <c r="Q72"/>
  <c r="R72"/>
  <c r="O73"/>
  <c r="P73"/>
  <c r="Q73"/>
  <c r="R73"/>
  <c r="H74"/>
  <c r="I74"/>
  <c r="O74"/>
  <c r="P74"/>
  <c r="Q74"/>
  <c r="R74"/>
  <c r="H75"/>
  <c r="I75"/>
  <c r="O75"/>
  <c r="P75"/>
  <c r="Q75"/>
  <c r="R75"/>
  <c r="H76"/>
  <c r="I76"/>
  <c r="O76"/>
  <c r="P76"/>
  <c r="Q76"/>
  <c r="R76"/>
  <c r="H77"/>
  <c r="I77"/>
  <c r="O77"/>
  <c r="P77"/>
  <c r="Q77"/>
  <c r="R77"/>
  <c r="O79"/>
  <c r="P79"/>
  <c r="Q79"/>
  <c r="R79"/>
  <c r="H80"/>
  <c r="I80"/>
  <c r="O80"/>
  <c r="P80"/>
  <c r="Q80"/>
  <c r="R80"/>
  <c r="O85"/>
  <c r="P85"/>
  <c r="Q85"/>
  <c r="R85"/>
  <c r="H88"/>
  <c r="I88"/>
  <c r="O88"/>
  <c r="P88"/>
  <c r="Q88"/>
  <c r="R88"/>
  <c r="H90"/>
  <c r="I90"/>
  <c r="O90"/>
  <c r="P90"/>
  <c r="Q90"/>
  <c r="R90"/>
  <c r="H91"/>
  <c r="I91"/>
  <c r="O91"/>
  <c r="P91"/>
  <c r="Q91"/>
  <c r="R91"/>
  <c r="H92"/>
  <c r="I92"/>
  <c r="P92"/>
  <c r="Q92"/>
  <c r="R92"/>
  <c r="H95"/>
  <c r="I95"/>
  <c r="O95"/>
  <c r="P95"/>
  <c r="Q95"/>
  <c r="R95"/>
  <c r="H97"/>
  <c r="I97"/>
  <c r="O97"/>
  <c r="P97"/>
  <c r="Q97"/>
  <c r="R97"/>
  <c r="H99"/>
  <c r="I99"/>
  <c r="O99"/>
  <c r="P99"/>
  <c r="Q99"/>
  <c r="R99"/>
  <c r="H101"/>
  <c r="I101"/>
  <c r="O101"/>
  <c r="P101"/>
  <c r="Q101"/>
  <c r="R101"/>
  <c r="H103"/>
  <c r="I103"/>
  <c r="O103"/>
  <c r="P103"/>
  <c r="Q103"/>
  <c r="R103"/>
  <c r="H105"/>
  <c r="I105"/>
  <c r="O105"/>
  <c r="P105"/>
  <c r="Q105"/>
  <c r="R105"/>
  <c r="H106"/>
  <c r="I106"/>
  <c r="O106"/>
  <c r="P106"/>
  <c r="Q106"/>
  <c r="R106"/>
  <c r="H107"/>
  <c r="I107"/>
  <c r="O107"/>
  <c r="P107"/>
  <c r="Q107"/>
  <c r="R107"/>
  <c r="H108"/>
  <c r="I108"/>
  <c r="O108"/>
  <c r="P108"/>
  <c r="Q108"/>
  <c r="R108"/>
  <c r="H109"/>
  <c r="I109"/>
  <c r="O109"/>
  <c r="P109"/>
  <c r="Q109"/>
  <c r="R109"/>
  <c r="H110"/>
  <c r="I110"/>
  <c r="P110"/>
  <c r="Q110"/>
  <c r="R110"/>
  <c r="R112"/>
  <c r="R114"/>
  <c r="R115"/>
  <c r="R116"/>
  <c r="R117"/>
  <c r="R118"/>
  <c r="R119"/>
  <c r="R120"/>
  <c r="H10" i="8"/>
  <c r="I10"/>
  <c r="O10"/>
  <c r="P10"/>
  <c r="Q10"/>
  <c r="R10"/>
  <c r="H11"/>
  <c r="I11"/>
  <c r="O11"/>
  <c r="P11"/>
  <c r="Q11"/>
  <c r="R11"/>
  <c r="H12"/>
  <c r="I12"/>
  <c r="O12"/>
  <c r="P12"/>
  <c r="Q12"/>
  <c r="R12"/>
  <c r="H14"/>
  <c r="I14"/>
  <c r="O14"/>
  <c r="P14"/>
  <c r="Q14"/>
  <c r="R14"/>
  <c r="H15"/>
  <c r="I15"/>
  <c r="O15"/>
  <c r="P15"/>
  <c r="Q15"/>
  <c r="R15"/>
  <c r="H16"/>
  <c r="I16"/>
  <c r="O16"/>
  <c r="P16"/>
  <c r="Q16"/>
  <c r="R16"/>
  <c r="H18"/>
  <c r="I18"/>
  <c r="P18"/>
  <c r="Q18"/>
  <c r="R18"/>
  <c r="O19"/>
  <c r="P19"/>
  <c r="Q19"/>
  <c r="R19"/>
  <c r="O20"/>
  <c r="P20"/>
  <c r="Q20"/>
  <c r="R20"/>
  <c r="O21"/>
  <c r="P21"/>
  <c r="Q21"/>
  <c r="R21"/>
  <c r="O22"/>
  <c r="P22"/>
  <c r="Q22"/>
  <c r="R22"/>
  <c r="O23"/>
  <c r="P23"/>
  <c r="Q23"/>
  <c r="R23"/>
  <c r="O24"/>
  <c r="P24"/>
  <c r="Q24"/>
  <c r="R24"/>
  <c r="O25"/>
  <c r="P25"/>
  <c r="Q25"/>
  <c r="R25"/>
  <c r="O26"/>
  <c r="P26"/>
  <c r="Q26"/>
  <c r="R26"/>
  <c r="O27"/>
  <c r="P27"/>
  <c r="Q27"/>
  <c r="R27"/>
  <c r="O28"/>
  <c r="P28"/>
  <c r="Q28"/>
  <c r="R28"/>
  <c r="O29"/>
  <c r="P29"/>
  <c r="Q29"/>
  <c r="R29"/>
  <c r="H30"/>
  <c r="I30"/>
  <c r="P30"/>
  <c r="Q30"/>
  <c r="R30"/>
  <c r="H31"/>
  <c r="I31"/>
  <c r="P31"/>
  <c r="Q31"/>
  <c r="R31"/>
  <c r="H32"/>
  <c r="P32"/>
  <c r="Q32"/>
  <c r="R32"/>
  <c r="H33"/>
  <c r="P33"/>
  <c r="Q33"/>
  <c r="R33"/>
  <c r="H34"/>
  <c r="I34"/>
  <c r="O34"/>
  <c r="P34"/>
  <c r="Q34"/>
  <c r="R34"/>
  <c r="R37"/>
  <c r="R38"/>
  <c r="R39"/>
  <c r="R40"/>
  <c r="R41"/>
  <c r="H9" i="6"/>
  <c r="I9"/>
  <c r="O9"/>
  <c r="P9"/>
  <c r="Q9"/>
  <c r="R9"/>
  <c r="H10"/>
  <c r="I10"/>
  <c r="O10"/>
  <c r="P10"/>
  <c r="Q10"/>
  <c r="R10"/>
  <c r="H11"/>
  <c r="I11"/>
  <c r="P11"/>
  <c r="Q11"/>
  <c r="R11"/>
  <c r="H12"/>
  <c r="I12"/>
  <c r="O12"/>
  <c r="P12"/>
  <c r="Q12"/>
  <c r="R12"/>
  <c r="H13"/>
  <c r="I13"/>
  <c r="O13"/>
  <c r="P13"/>
  <c r="Q13"/>
  <c r="R13"/>
  <c r="H14"/>
  <c r="I14"/>
  <c r="O14"/>
  <c r="P14"/>
  <c r="Q14"/>
  <c r="R14"/>
  <c r="H15"/>
  <c r="I15"/>
  <c r="O15"/>
  <c r="P15"/>
  <c r="Q15"/>
  <c r="R15"/>
  <c r="H16"/>
  <c r="I16"/>
  <c r="O16"/>
  <c r="P16"/>
  <c r="Q16"/>
  <c r="R16"/>
  <c r="H17"/>
  <c r="I17"/>
  <c r="O17"/>
  <c r="P17"/>
  <c r="Q17"/>
  <c r="R17"/>
  <c r="O18"/>
  <c r="P18"/>
  <c r="Q18"/>
  <c r="R18"/>
  <c r="O19"/>
  <c r="P19"/>
  <c r="Q19"/>
  <c r="R19"/>
  <c r="O20"/>
  <c r="P20"/>
  <c r="Q20"/>
  <c r="R20"/>
  <c r="O21"/>
  <c r="P21"/>
  <c r="Q21"/>
  <c r="R21"/>
  <c r="O22"/>
  <c r="P22"/>
  <c r="Q22"/>
  <c r="R22"/>
  <c r="O23"/>
  <c r="P23"/>
  <c r="Q23"/>
  <c r="R23"/>
  <c r="O24"/>
  <c r="P24"/>
  <c r="Q24"/>
  <c r="R24"/>
  <c r="O25"/>
  <c r="P25"/>
  <c r="Q25"/>
  <c r="R25"/>
  <c r="H26"/>
  <c r="I26"/>
  <c r="P26"/>
  <c r="Q26"/>
  <c r="R26"/>
  <c r="H27"/>
  <c r="I27"/>
  <c r="O27"/>
  <c r="P27"/>
  <c r="Q27"/>
  <c r="R27"/>
  <c r="O28"/>
  <c r="P28"/>
  <c r="Q28"/>
  <c r="R28"/>
  <c r="H29"/>
  <c r="I29"/>
  <c r="O29"/>
  <c r="P29"/>
  <c r="Q29"/>
  <c r="R29"/>
  <c r="H33"/>
  <c r="I33"/>
  <c r="O33"/>
  <c r="P33"/>
  <c r="Q33"/>
  <c r="R33"/>
  <c r="O35"/>
  <c r="P35"/>
  <c r="Q35"/>
  <c r="R35"/>
  <c r="H36"/>
  <c r="I36"/>
  <c r="O36"/>
  <c r="P36"/>
  <c r="Q36"/>
  <c r="R36"/>
  <c r="H37"/>
  <c r="I37"/>
  <c r="O37"/>
  <c r="P37"/>
  <c r="Q37"/>
  <c r="R37"/>
  <c r="H38"/>
  <c r="I38"/>
  <c r="O38"/>
  <c r="P38"/>
  <c r="Q38"/>
  <c r="R38"/>
  <c r="R42"/>
  <c r="R43"/>
  <c r="R44"/>
  <c r="R45"/>
  <c r="R46"/>
  <c r="H12" i="5"/>
  <c r="I12"/>
  <c r="P12"/>
  <c r="R12"/>
  <c r="H13"/>
  <c r="I13"/>
  <c r="P13"/>
  <c r="R13"/>
  <c r="H14"/>
  <c r="I14"/>
  <c r="P14"/>
  <c r="R14"/>
  <c r="I15"/>
  <c r="P15"/>
  <c r="Q15"/>
  <c r="R15"/>
  <c r="H16"/>
  <c r="I16"/>
  <c r="P16"/>
  <c r="Q16"/>
  <c r="R16"/>
  <c r="H18"/>
  <c r="P18"/>
  <c r="Q18"/>
  <c r="R18"/>
  <c r="I19"/>
  <c r="P19"/>
  <c r="Q19"/>
  <c r="R19"/>
  <c r="H20"/>
  <c r="P20"/>
  <c r="Q20"/>
  <c r="R20"/>
  <c r="H21"/>
  <c r="P21"/>
  <c r="R21"/>
  <c r="H22"/>
  <c r="I22"/>
  <c r="P22"/>
  <c r="Q22"/>
  <c r="R22"/>
  <c r="I23"/>
  <c r="P23"/>
  <c r="Q23"/>
  <c r="R23"/>
  <c r="H25"/>
  <c r="I25"/>
  <c r="O25"/>
  <c r="P25"/>
  <c r="Q25"/>
  <c r="R25"/>
  <c r="H26"/>
  <c r="I26"/>
  <c r="O26"/>
  <c r="P26"/>
  <c r="Q26"/>
  <c r="R26"/>
  <c r="H27"/>
  <c r="I27"/>
  <c r="O27"/>
  <c r="P27"/>
  <c r="Q27"/>
  <c r="R27"/>
  <c r="H31"/>
  <c r="I31"/>
  <c r="O31"/>
  <c r="P31"/>
  <c r="Q31"/>
  <c r="R31"/>
  <c r="O33"/>
  <c r="P33"/>
  <c r="Q33"/>
  <c r="R33"/>
  <c r="O34"/>
  <c r="P34"/>
  <c r="Q34"/>
  <c r="R34"/>
  <c r="H35"/>
  <c r="I35"/>
  <c r="O35"/>
  <c r="P35"/>
  <c r="Q35"/>
  <c r="R35"/>
  <c r="H39"/>
  <c r="I39"/>
  <c r="O39"/>
  <c r="P39"/>
  <c r="Q39"/>
  <c r="R39"/>
  <c r="O42"/>
  <c r="P42"/>
  <c r="Q42"/>
  <c r="R42"/>
  <c r="O43"/>
  <c r="P43"/>
  <c r="Q43"/>
  <c r="R43"/>
  <c r="O44"/>
  <c r="P44"/>
  <c r="Q44"/>
  <c r="R44"/>
  <c r="O45"/>
  <c r="P45"/>
  <c r="Q45"/>
  <c r="R45"/>
  <c r="H47"/>
  <c r="I47"/>
  <c r="O47"/>
  <c r="P47"/>
  <c r="Q47"/>
  <c r="R47"/>
  <c r="H51"/>
  <c r="I51"/>
  <c r="O51"/>
  <c r="P51"/>
  <c r="Q51"/>
  <c r="R51"/>
  <c r="H55"/>
  <c r="I55"/>
  <c r="O55"/>
  <c r="P55"/>
  <c r="Q55"/>
  <c r="R55"/>
  <c r="H56"/>
  <c r="I56"/>
  <c r="O56"/>
  <c r="P56"/>
  <c r="Q56"/>
  <c r="R56"/>
  <c r="O58"/>
  <c r="P58"/>
  <c r="Q58"/>
  <c r="R58"/>
  <c r="H59"/>
  <c r="I59"/>
  <c r="O59"/>
  <c r="P59"/>
  <c r="Q59"/>
  <c r="R59"/>
  <c r="H61"/>
  <c r="I61"/>
  <c r="O61"/>
  <c r="P61"/>
  <c r="Q61"/>
  <c r="R61"/>
  <c r="O65"/>
  <c r="P65"/>
  <c r="Q65"/>
  <c r="R65"/>
  <c r="O66"/>
  <c r="P66"/>
  <c r="Q66"/>
  <c r="R66"/>
  <c r="H68"/>
  <c r="I68"/>
  <c r="O68"/>
  <c r="P68"/>
  <c r="Q68"/>
  <c r="R68"/>
  <c r="H69"/>
  <c r="P69"/>
  <c r="Q69"/>
  <c r="R69"/>
  <c r="H71"/>
  <c r="I71"/>
  <c r="P71"/>
  <c r="Q71"/>
  <c r="R71"/>
  <c r="I72"/>
  <c r="P72"/>
  <c r="Q72"/>
  <c r="R72"/>
  <c r="H73"/>
  <c r="P73"/>
  <c r="Q73"/>
  <c r="R73"/>
  <c r="H74"/>
  <c r="I74"/>
  <c r="O74"/>
  <c r="P74"/>
  <c r="Q74"/>
  <c r="R74"/>
  <c r="O77"/>
  <c r="P77"/>
  <c r="Q77"/>
  <c r="R77"/>
  <c r="O78"/>
  <c r="P78"/>
  <c r="Q78"/>
  <c r="R78"/>
  <c r="O79"/>
  <c r="P79"/>
  <c r="Q79"/>
  <c r="R79"/>
  <c r="O80"/>
  <c r="P80"/>
  <c r="Q80"/>
  <c r="R80"/>
  <c r="H83"/>
  <c r="I83"/>
  <c r="O83"/>
  <c r="P83"/>
  <c r="Q83"/>
  <c r="R83"/>
  <c r="H84"/>
  <c r="P84"/>
  <c r="Q84"/>
  <c r="R84"/>
  <c r="H86"/>
  <c r="I86"/>
  <c r="P86"/>
  <c r="Q86"/>
  <c r="R86"/>
  <c r="I87"/>
  <c r="P87"/>
  <c r="Q87"/>
  <c r="R87"/>
  <c r="H88"/>
  <c r="P88"/>
  <c r="Q88"/>
  <c r="R88"/>
  <c r="H89"/>
  <c r="I89"/>
  <c r="O89"/>
  <c r="P89"/>
  <c r="Q89"/>
  <c r="R89"/>
  <c r="O92"/>
  <c r="P92"/>
  <c r="Q92"/>
  <c r="R92"/>
  <c r="O93"/>
  <c r="P93"/>
  <c r="Q93"/>
  <c r="R93"/>
  <c r="O94"/>
  <c r="P94"/>
  <c r="Q94"/>
  <c r="R94"/>
  <c r="O95"/>
  <c r="P95"/>
  <c r="Q95"/>
  <c r="R95"/>
  <c r="H97"/>
  <c r="I97"/>
  <c r="O97"/>
  <c r="P97"/>
  <c r="Q97"/>
  <c r="R97"/>
  <c r="H98"/>
  <c r="P98"/>
  <c r="Q98"/>
  <c r="R98"/>
  <c r="H100"/>
  <c r="I100"/>
  <c r="P100"/>
  <c r="Q100"/>
  <c r="R100"/>
  <c r="I101"/>
  <c r="P101"/>
  <c r="Q101"/>
  <c r="R101"/>
  <c r="H102"/>
  <c r="P102"/>
  <c r="Q102"/>
  <c r="R102"/>
  <c r="H103"/>
  <c r="I103"/>
  <c r="O103"/>
  <c r="P103"/>
  <c r="Q103"/>
  <c r="R103"/>
  <c r="O106"/>
  <c r="P106"/>
  <c r="Q106"/>
  <c r="R106"/>
  <c r="O107"/>
  <c r="P107"/>
  <c r="Q107"/>
  <c r="R107"/>
  <c r="O108"/>
  <c r="P108"/>
  <c r="Q108"/>
  <c r="R108"/>
  <c r="O109"/>
  <c r="P109"/>
  <c r="Q109"/>
  <c r="R109"/>
  <c r="H111"/>
  <c r="I111"/>
  <c r="O111"/>
  <c r="P111"/>
  <c r="Q111"/>
  <c r="R111"/>
  <c r="H112"/>
  <c r="I112"/>
  <c r="O112"/>
  <c r="P112"/>
  <c r="Q112"/>
  <c r="R112"/>
  <c r="H113"/>
  <c r="I113"/>
  <c r="O113"/>
  <c r="P113"/>
  <c r="Q113"/>
  <c r="R113"/>
  <c r="O117"/>
  <c r="P117"/>
  <c r="Q117"/>
  <c r="R117"/>
  <c r="O118"/>
  <c r="P118"/>
  <c r="Q118"/>
  <c r="R118"/>
  <c r="H119"/>
  <c r="I119"/>
  <c r="O119"/>
  <c r="P119"/>
  <c r="Q119"/>
  <c r="R119"/>
  <c r="O123"/>
  <c r="P123"/>
  <c r="Q123"/>
  <c r="R123"/>
  <c r="O124"/>
  <c r="P124"/>
  <c r="Q124"/>
  <c r="R124"/>
  <c r="O125"/>
  <c r="P125"/>
  <c r="Q125"/>
  <c r="R125"/>
  <c r="O126"/>
  <c r="P126"/>
  <c r="Q126"/>
  <c r="R126"/>
  <c r="H127"/>
  <c r="I127"/>
  <c r="P127"/>
  <c r="Q127"/>
  <c r="R127"/>
  <c r="O128"/>
  <c r="P128"/>
  <c r="Q128"/>
  <c r="R128"/>
  <c r="H129"/>
  <c r="I129"/>
  <c r="O129"/>
  <c r="P129"/>
  <c r="Q129"/>
  <c r="R129"/>
  <c r="O133"/>
  <c r="P133"/>
  <c r="Q133"/>
  <c r="R133"/>
  <c r="O134"/>
  <c r="P134"/>
  <c r="Q134"/>
  <c r="R134"/>
  <c r="O135"/>
  <c r="P135"/>
  <c r="Q135"/>
  <c r="R135"/>
  <c r="H137"/>
  <c r="I137"/>
  <c r="O137"/>
  <c r="P137"/>
  <c r="Q137"/>
  <c r="R137"/>
  <c r="H138"/>
  <c r="I138"/>
  <c r="O138"/>
  <c r="P138"/>
  <c r="Q138"/>
  <c r="R138"/>
  <c r="H139"/>
  <c r="I139"/>
  <c r="O139"/>
  <c r="P139"/>
  <c r="Q139"/>
  <c r="R139"/>
  <c r="O143"/>
  <c r="P143"/>
  <c r="Q143"/>
  <c r="R143"/>
  <c r="O144"/>
  <c r="P144"/>
  <c r="Q144"/>
  <c r="R144"/>
  <c r="O145"/>
  <c r="P145"/>
  <c r="Q145"/>
  <c r="R145"/>
  <c r="H146"/>
  <c r="I146"/>
  <c r="P146"/>
  <c r="Q146"/>
  <c r="R146"/>
  <c r="O147"/>
  <c r="P147"/>
  <c r="Q147"/>
  <c r="R147"/>
  <c r="H148"/>
  <c r="I148"/>
  <c r="O148"/>
  <c r="P148"/>
  <c r="Q148"/>
  <c r="R148"/>
  <c r="O152"/>
  <c r="P152"/>
  <c r="Q152"/>
  <c r="R152"/>
  <c r="O153"/>
  <c r="P153"/>
  <c r="Q153"/>
  <c r="R153"/>
  <c r="O154"/>
  <c r="P154"/>
  <c r="Q154"/>
  <c r="R154"/>
  <c r="O155"/>
  <c r="P155"/>
  <c r="Q155"/>
  <c r="R155"/>
  <c r="O156"/>
  <c r="P156"/>
  <c r="Q156"/>
  <c r="R156"/>
  <c r="O157"/>
  <c r="P157"/>
  <c r="Q157"/>
  <c r="R157"/>
  <c r="H160"/>
  <c r="I160"/>
  <c r="O160"/>
  <c r="P160"/>
  <c r="Q160"/>
  <c r="R160"/>
  <c r="H161"/>
  <c r="I161"/>
  <c r="O161"/>
  <c r="P161"/>
  <c r="Q161"/>
  <c r="R161"/>
  <c r="H162"/>
  <c r="I162"/>
  <c r="O162"/>
  <c r="P162"/>
  <c r="Q162"/>
  <c r="R162"/>
  <c r="O166"/>
  <c r="P166"/>
  <c r="Q166"/>
  <c r="R166"/>
  <c r="O167"/>
  <c r="P167"/>
  <c r="Q167"/>
  <c r="R167"/>
  <c r="O168"/>
  <c r="P168"/>
  <c r="Q168"/>
  <c r="R168"/>
  <c r="H169"/>
  <c r="I169"/>
  <c r="P169"/>
  <c r="Q169"/>
  <c r="R169"/>
  <c r="O170"/>
  <c r="P170"/>
  <c r="Q170"/>
  <c r="R170"/>
  <c r="H171"/>
  <c r="I171"/>
  <c r="O171"/>
  <c r="P171"/>
  <c r="Q171"/>
  <c r="R171"/>
  <c r="O175"/>
  <c r="P175"/>
  <c r="Q175"/>
  <c r="R175"/>
  <c r="O176"/>
  <c r="P176"/>
  <c r="Q176"/>
  <c r="R176"/>
  <c r="O177"/>
  <c r="P177"/>
  <c r="Q177"/>
  <c r="R177"/>
  <c r="O178"/>
  <c r="P178"/>
  <c r="Q178"/>
  <c r="R178"/>
  <c r="O179"/>
  <c r="P179"/>
  <c r="Q179"/>
  <c r="R179"/>
  <c r="O180"/>
  <c r="P180"/>
  <c r="Q180"/>
  <c r="R180"/>
  <c r="H182"/>
  <c r="I182"/>
  <c r="O182"/>
  <c r="P182"/>
  <c r="Q182"/>
  <c r="R182"/>
  <c r="H183"/>
  <c r="I183"/>
  <c r="O183"/>
  <c r="P183"/>
  <c r="Q183"/>
  <c r="R183"/>
  <c r="H184"/>
  <c r="I184"/>
  <c r="O184"/>
  <c r="P184"/>
  <c r="Q184"/>
  <c r="R184"/>
  <c r="O188"/>
  <c r="P188"/>
  <c r="Q188"/>
  <c r="R188"/>
  <c r="O189"/>
  <c r="P189"/>
  <c r="Q189"/>
  <c r="R189"/>
  <c r="H190"/>
  <c r="I190"/>
  <c r="O190"/>
  <c r="P190"/>
  <c r="Q190"/>
  <c r="R190"/>
  <c r="O194"/>
  <c r="P194"/>
  <c r="Q194"/>
  <c r="R194"/>
  <c r="O195"/>
  <c r="P195"/>
  <c r="Q195"/>
  <c r="R195"/>
  <c r="O196"/>
  <c r="P196"/>
  <c r="Q196"/>
  <c r="R196"/>
  <c r="O197"/>
  <c r="P197"/>
  <c r="Q197"/>
  <c r="R197"/>
  <c r="H198"/>
  <c r="I198"/>
  <c r="P198"/>
  <c r="Q198"/>
  <c r="R198"/>
  <c r="O199"/>
  <c r="P199"/>
  <c r="Q199"/>
  <c r="R199"/>
  <c r="H200"/>
  <c r="I200"/>
  <c r="O200"/>
  <c r="P200"/>
  <c r="Q200"/>
  <c r="R200"/>
  <c r="O204"/>
  <c r="P204"/>
  <c r="Q204"/>
  <c r="R204"/>
  <c r="O205"/>
  <c r="P205"/>
  <c r="Q205"/>
  <c r="R205"/>
  <c r="O206"/>
  <c r="P206"/>
  <c r="Q206"/>
  <c r="R206"/>
  <c r="H208"/>
  <c r="I208"/>
  <c r="O208"/>
  <c r="P208"/>
  <c r="Q208"/>
  <c r="R208"/>
  <c r="H209"/>
  <c r="I209"/>
  <c r="O209"/>
  <c r="P209"/>
  <c r="Q209"/>
  <c r="R209"/>
  <c r="H210"/>
  <c r="I210"/>
  <c r="O210"/>
  <c r="P210"/>
  <c r="Q210"/>
  <c r="R210"/>
  <c r="O214"/>
  <c r="P214"/>
  <c r="Q214"/>
  <c r="R214"/>
  <c r="O215"/>
  <c r="P215"/>
  <c r="Q215"/>
  <c r="R215"/>
  <c r="O216"/>
  <c r="P216"/>
  <c r="Q216"/>
  <c r="R216"/>
  <c r="H217"/>
  <c r="I217"/>
  <c r="P217"/>
  <c r="Q217"/>
  <c r="R217"/>
  <c r="O218"/>
  <c r="P218"/>
  <c r="Q218"/>
  <c r="R218"/>
  <c r="H219"/>
  <c r="I219"/>
  <c r="O219"/>
  <c r="P219"/>
  <c r="Q219"/>
  <c r="R219"/>
  <c r="O223"/>
  <c r="P223"/>
  <c r="Q223"/>
  <c r="R223"/>
  <c r="O224"/>
  <c r="P224"/>
  <c r="Q224"/>
  <c r="R224"/>
  <c r="O225"/>
  <c r="P225"/>
  <c r="Q225"/>
  <c r="R225"/>
  <c r="O226"/>
  <c r="P226"/>
  <c r="Q226"/>
  <c r="R226"/>
  <c r="O227"/>
  <c r="P227"/>
  <c r="Q227"/>
  <c r="R227"/>
  <c r="O228"/>
  <c r="P228"/>
  <c r="Q228"/>
  <c r="R228"/>
  <c r="H230"/>
  <c r="I230"/>
  <c r="O230"/>
  <c r="P230"/>
  <c r="Q230"/>
  <c r="R230"/>
  <c r="H232"/>
  <c r="I232"/>
  <c r="O232"/>
  <c r="P232"/>
  <c r="Q232"/>
  <c r="R232"/>
  <c r="H233"/>
  <c r="I233"/>
  <c r="O233"/>
  <c r="P233"/>
  <c r="Q233"/>
  <c r="R233"/>
  <c r="H234"/>
  <c r="I234"/>
  <c r="O234"/>
  <c r="P234"/>
  <c r="Q234"/>
  <c r="R234"/>
  <c r="H236"/>
  <c r="I236"/>
  <c r="O236"/>
  <c r="P236"/>
  <c r="Q236"/>
  <c r="R236"/>
  <c r="H237"/>
  <c r="I237"/>
  <c r="O237"/>
  <c r="P237"/>
  <c r="Q237"/>
  <c r="R237"/>
  <c r="H239"/>
  <c r="I239"/>
  <c r="O239"/>
  <c r="P239"/>
  <c r="Q239"/>
  <c r="R239"/>
  <c r="O243"/>
  <c r="P243"/>
  <c r="Q243"/>
  <c r="R243"/>
  <c r="O244"/>
  <c r="P244"/>
  <c r="Q244"/>
  <c r="R244"/>
  <c r="H245"/>
  <c r="I245"/>
  <c r="O245"/>
  <c r="P245"/>
  <c r="Q245"/>
  <c r="R245"/>
  <c r="H246"/>
  <c r="I246"/>
  <c r="O246"/>
  <c r="P246"/>
  <c r="Q246"/>
  <c r="R246"/>
  <c r="O250"/>
  <c r="P250"/>
  <c r="Q250"/>
  <c r="R250"/>
  <c r="O251"/>
  <c r="P251"/>
  <c r="Q251"/>
  <c r="R251"/>
  <c r="H252"/>
  <c r="I252"/>
  <c r="O252"/>
  <c r="P252"/>
  <c r="Q252"/>
  <c r="R252"/>
  <c r="O255"/>
  <c r="P255"/>
  <c r="Q255"/>
  <c r="R255"/>
  <c r="H256"/>
  <c r="I256"/>
  <c r="P256"/>
  <c r="Q256"/>
  <c r="R256"/>
  <c r="O257"/>
  <c r="P257"/>
  <c r="Q257"/>
  <c r="R257"/>
  <c r="H258"/>
  <c r="I258"/>
  <c r="O258"/>
  <c r="P258"/>
  <c r="Q258"/>
  <c r="R258"/>
  <c r="H259"/>
  <c r="I259"/>
  <c r="O259"/>
  <c r="P259"/>
  <c r="Q259"/>
  <c r="R259"/>
  <c r="H261"/>
  <c r="I261"/>
  <c r="O261"/>
  <c r="P261"/>
  <c r="Q261"/>
  <c r="R261"/>
  <c r="H264"/>
  <c r="I264"/>
  <c r="O264"/>
  <c r="P264"/>
  <c r="Q264"/>
  <c r="R264"/>
  <c r="H266"/>
  <c r="I266"/>
  <c r="O266"/>
  <c r="P266"/>
  <c r="Q266"/>
  <c r="R266"/>
  <c r="O270"/>
  <c r="P270"/>
  <c r="Q270"/>
  <c r="R270"/>
  <c r="O271"/>
  <c r="P271"/>
  <c r="Q271"/>
  <c r="R271"/>
  <c r="H272"/>
  <c r="I272"/>
  <c r="O272"/>
  <c r="P272"/>
  <c r="Q272"/>
  <c r="R272"/>
  <c r="O277"/>
  <c r="P277"/>
  <c r="Q277"/>
  <c r="R277"/>
  <c r="O278"/>
  <c r="P278"/>
  <c r="Q278"/>
  <c r="R278"/>
  <c r="H279"/>
  <c r="I279"/>
  <c r="O279"/>
  <c r="P279"/>
  <c r="Q279"/>
  <c r="R279"/>
  <c r="O283"/>
  <c r="P283"/>
  <c r="Q283"/>
  <c r="R283"/>
  <c r="O284"/>
  <c r="P284"/>
  <c r="Q284"/>
  <c r="R284"/>
  <c r="H285"/>
  <c r="I285"/>
  <c r="O285"/>
  <c r="P285"/>
  <c r="Q285"/>
  <c r="R285"/>
  <c r="O288"/>
  <c r="P288"/>
  <c r="Q288"/>
  <c r="R288"/>
  <c r="O289"/>
  <c r="P289"/>
  <c r="Q289"/>
  <c r="R289"/>
  <c r="O290"/>
  <c r="P290"/>
  <c r="Q290"/>
  <c r="R290"/>
  <c r="O291"/>
  <c r="P291"/>
  <c r="Q291"/>
  <c r="R291"/>
  <c r="O292"/>
  <c r="P292"/>
  <c r="Q292"/>
  <c r="R292"/>
  <c r="O293"/>
  <c r="P293"/>
  <c r="Q293"/>
  <c r="R293"/>
  <c r="H295"/>
  <c r="I295"/>
  <c r="O295"/>
  <c r="P295"/>
  <c r="Q295"/>
  <c r="R295"/>
  <c r="H296"/>
  <c r="I296"/>
  <c r="O296"/>
  <c r="P296"/>
  <c r="Q296"/>
  <c r="R296"/>
  <c r="H298"/>
  <c r="I298"/>
  <c r="O298"/>
  <c r="P298"/>
  <c r="Q298"/>
  <c r="R298"/>
  <c r="H299"/>
  <c r="I299"/>
  <c r="O299"/>
  <c r="P299"/>
  <c r="Q299"/>
  <c r="R299"/>
  <c r="O304"/>
  <c r="P304"/>
  <c r="Q304"/>
  <c r="R304"/>
  <c r="O305"/>
  <c r="P305"/>
  <c r="Q305"/>
  <c r="R305"/>
  <c r="H306"/>
  <c r="I306"/>
  <c r="O306"/>
  <c r="P306"/>
  <c r="Q306"/>
  <c r="R306"/>
  <c r="O308"/>
  <c r="P308"/>
  <c r="Q308"/>
  <c r="R308"/>
  <c r="O309"/>
  <c r="P309"/>
  <c r="Q309"/>
  <c r="R309"/>
  <c r="H310"/>
  <c r="I310"/>
  <c r="O310"/>
  <c r="P310"/>
  <c r="Q310"/>
  <c r="R310"/>
  <c r="H312"/>
  <c r="I312"/>
  <c r="O312"/>
  <c r="P312"/>
  <c r="Q312"/>
  <c r="R312"/>
  <c r="H314"/>
  <c r="I314"/>
  <c r="O314"/>
  <c r="P314"/>
  <c r="Q314"/>
  <c r="R314"/>
  <c r="H317"/>
  <c r="O317"/>
  <c r="P317"/>
  <c r="Q317"/>
  <c r="R317"/>
  <c r="O319"/>
  <c r="P319"/>
  <c r="Q319"/>
  <c r="R319"/>
  <c r="O321"/>
  <c r="P321"/>
  <c r="Q321"/>
  <c r="R321"/>
  <c r="H323"/>
  <c r="I323"/>
  <c r="O323"/>
  <c r="P323"/>
  <c r="Q323"/>
  <c r="R323"/>
  <c r="H325"/>
  <c r="I325"/>
  <c r="O325"/>
  <c r="P325"/>
  <c r="Q325"/>
  <c r="R325"/>
  <c r="H327"/>
  <c r="I327"/>
  <c r="O327"/>
  <c r="P327"/>
  <c r="Q327"/>
  <c r="R327"/>
  <c r="H330"/>
  <c r="O330"/>
  <c r="P330"/>
  <c r="Q330"/>
  <c r="R330"/>
  <c r="H332"/>
  <c r="I332"/>
  <c r="O332"/>
  <c r="P332"/>
  <c r="Q332"/>
  <c r="R332"/>
  <c r="H334"/>
  <c r="I334"/>
  <c r="O334"/>
  <c r="P334"/>
  <c r="Q334"/>
  <c r="R334"/>
  <c r="H335"/>
  <c r="O335"/>
  <c r="P335"/>
  <c r="Q335"/>
  <c r="R335"/>
  <c r="H336"/>
  <c r="O336"/>
  <c r="P336"/>
  <c r="Q336"/>
  <c r="R336"/>
  <c r="H337"/>
  <c r="I337"/>
  <c r="O337"/>
  <c r="P337"/>
  <c r="Q337"/>
  <c r="R337"/>
  <c r="H339"/>
  <c r="I339"/>
  <c r="O339"/>
  <c r="P339"/>
  <c r="Q339"/>
  <c r="R339"/>
  <c r="H341"/>
  <c r="I341"/>
  <c r="O341"/>
  <c r="P341"/>
  <c r="Q341"/>
  <c r="R341"/>
  <c r="H345"/>
  <c r="I345"/>
  <c r="O345"/>
  <c r="P345"/>
  <c r="Q345"/>
  <c r="R345"/>
  <c r="O347"/>
  <c r="P347"/>
  <c r="Q347"/>
  <c r="R347"/>
  <c r="O350"/>
  <c r="P350"/>
  <c r="Q350"/>
  <c r="R350"/>
  <c r="H351"/>
  <c r="I351"/>
  <c r="O351"/>
  <c r="P351"/>
  <c r="Q351"/>
  <c r="R351"/>
  <c r="O354"/>
  <c r="P354"/>
  <c r="Q354"/>
  <c r="R354"/>
  <c r="O357"/>
  <c r="P357"/>
  <c r="Q357"/>
  <c r="R357"/>
  <c r="O360"/>
  <c r="P360"/>
  <c r="Q360"/>
  <c r="R360"/>
  <c r="O363"/>
  <c r="P363"/>
  <c r="Q363"/>
  <c r="R363"/>
  <c r="O365"/>
  <c r="P365"/>
  <c r="Q365"/>
  <c r="R365"/>
  <c r="H368"/>
  <c r="I368"/>
  <c r="P368"/>
  <c r="Q368"/>
  <c r="R368"/>
  <c r="O370"/>
  <c r="P370"/>
  <c r="Q370"/>
  <c r="R370"/>
  <c r="H372"/>
  <c r="I372"/>
  <c r="O372"/>
  <c r="P372"/>
  <c r="Q372"/>
  <c r="R372"/>
  <c r="H375"/>
  <c r="I375"/>
  <c r="O375"/>
  <c r="P375"/>
  <c r="Q375"/>
  <c r="R375"/>
  <c r="O378"/>
  <c r="P378"/>
  <c r="Q378"/>
  <c r="R378"/>
  <c r="O379"/>
  <c r="P379"/>
  <c r="Q379"/>
  <c r="R379"/>
  <c r="O380"/>
  <c r="P380"/>
  <c r="Q380"/>
  <c r="R380"/>
  <c r="O381"/>
  <c r="P381"/>
  <c r="Q381"/>
  <c r="R381"/>
  <c r="O382"/>
  <c r="P382"/>
  <c r="Q382"/>
  <c r="R382"/>
  <c r="O383"/>
  <c r="P383"/>
  <c r="Q383"/>
  <c r="R383"/>
  <c r="O384"/>
  <c r="P384"/>
  <c r="Q384"/>
  <c r="R384"/>
  <c r="O385"/>
  <c r="P385"/>
  <c r="Q385"/>
  <c r="R385"/>
  <c r="H386"/>
  <c r="I386"/>
  <c r="O386"/>
  <c r="P386"/>
  <c r="Q386"/>
  <c r="R386"/>
  <c r="H390"/>
  <c r="I390"/>
  <c r="O390"/>
  <c r="P390"/>
  <c r="Q390"/>
  <c r="R390"/>
  <c r="H392"/>
  <c r="I392"/>
  <c r="O392"/>
  <c r="P392"/>
  <c r="Q392"/>
  <c r="R392"/>
  <c r="H394"/>
  <c r="I394"/>
  <c r="O394"/>
  <c r="P394"/>
  <c r="Q394"/>
  <c r="R394"/>
  <c r="H396"/>
  <c r="I396"/>
  <c r="O396"/>
  <c r="P396"/>
  <c r="Q396"/>
  <c r="R396"/>
  <c r="H401"/>
  <c r="I401"/>
  <c r="O401"/>
  <c r="P401"/>
  <c r="Q401"/>
  <c r="R401"/>
  <c r="H403"/>
  <c r="I403"/>
  <c r="O403"/>
  <c r="P403"/>
  <c r="Q403"/>
  <c r="R403"/>
  <c r="H405"/>
  <c r="I405"/>
  <c r="O405"/>
  <c r="P405"/>
  <c r="Q405"/>
  <c r="R405"/>
  <c r="H407"/>
  <c r="I407"/>
  <c r="O407"/>
  <c r="P407"/>
  <c r="Q407"/>
  <c r="R407"/>
  <c r="H411"/>
  <c r="I411"/>
  <c r="O411"/>
  <c r="P411"/>
  <c r="Q411"/>
  <c r="R411"/>
  <c r="H414"/>
  <c r="I414"/>
  <c r="O414"/>
  <c r="P414"/>
  <c r="Q414"/>
  <c r="R414"/>
  <c r="H416"/>
  <c r="I416"/>
  <c r="O416"/>
  <c r="P416"/>
  <c r="Q416"/>
  <c r="R416"/>
  <c r="O418"/>
  <c r="P418"/>
  <c r="Q418"/>
  <c r="R418"/>
  <c r="H420"/>
  <c r="I420"/>
  <c r="O420"/>
  <c r="P420"/>
  <c r="Q420"/>
  <c r="R420"/>
  <c r="H423"/>
  <c r="I423"/>
  <c r="O423"/>
  <c r="P423"/>
  <c r="Q423"/>
  <c r="R423"/>
  <c r="H425"/>
  <c r="I425"/>
  <c r="O425"/>
  <c r="P425"/>
  <c r="Q425"/>
  <c r="R425"/>
  <c r="H427"/>
  <c r="I427"/>
  <c r="O427"/>
  <c r="P427"/>
  <c r="Q427"/>
  <c r="R427"/>
  <c r="O428"/>
  <c r="P428"/>
  <c r="Q428"/>
  <c r="R428"/>
  <c r="O429"/>
  <c r="P429"/>
  <c r="Q429"/>
  <c r="R429"/>
  <c r="H430"/>
  <c r="I430"/>
  <c r="O430"/>
  <c r="P430"/>
  <c r="Q430"/>
  <c r="R430"/>
  <c r="O434"/>
  <c r="P434"/>
  <c r="Q434"/>
  <c r="R434"/>
  <c r="O435"/>
  <c r="P435"/>
  <c r="Q435"/>
  <c r="R435"/>
  <c r="H436"/>
  <c r="I436"/>
  <c r="O436"/>
  <c r="P436"/>
  <c r="Q436"/>
  <c r="R436"/>
  <c r="O440"/>
  <c r="P440"/>
  <c r="Q440"/>
  <c r="R440"/>
  <c r="O441"/>
  <c r="P441"/>
  <c r="Q441"/>
  <c r="R441"/>
  <c r="H443"/>
  <c r="I443"/>
  <c r="O443"/>
  <c r="P443"/>
  <c r="Q443"/>
  <c r="R443"/>
  <c r="O446"/>
  <c r="P446"/>
  <c r="Q446"/>
  <c r="R446"/>
  <c r="O447"/>
  <c r="P447"/>
  <c r="Q447"/>
  <c r="R447"/>
  <c r="H449"/>
  <c r="I449"/>
  <c r="O449"/>
  <c r="P449"/>
  <c r="Q449"/>
  <c r="R449"/>
  <c r="H451"/>
  <c r="I451"/>
  <c r="O451"/>
  <c r="P451"/>
  <c r="Q451"/>
  <c r="R451"/>
  <c r="H455"/>
  <c r="I455"/>
  <c r="O455"/>
  <c r="P455"/>
  <c r="Q455"/>
  <c r="R455"/>
  <c r="O457"/>
  <c r="P457"/>
  <c r="Q457"/>
  <c r="R457"/>
  <c r="O458"/>
  <c r="P458"/>
  <c r="Q458"/>
  <c r="R458"/>
  <c r="H459"/>
  <c r="I459"/>
  <c r="P459"/>
  <c r="Q459"/>
  <c r="R459"/>
  <c r="H460"/>
  <c r="I460"/>
  <c r="O460"/>
  <c r="P460"/>
  <c r="Q460"/>
  <c r="R460"/>
  <c r="H462"/>
  <c r="I462"/>
  <c r="O462"/>
  <c r="P462"/>
  <c r="Q462"/>
  <c r="R462"/>
  <c r="H466"/>
  <c r="I466"/>
  <c r="O466"/>
  <c r="P466"/>
  <c r="Q466"/>
  <c r="R466"/>
  <c r="O468"/>
  <c r="P468"/>
  <c r="Q468"/>
  <c r="R468"/>
  <c r="O469"/>
  <c r="P469"/>
  <c r="Q469"/>
  <c r="R469"/>
  <c r="H470"/>
  <c r="I470"/>
  <c r="P470"/>
  <c r="Q470"/>
  <c r="R470"/>
  <c r="H471"/>
  <c r="I471"/>
  <c r="O471"/>
  <c r="P471"/>
  <c r="Q471"/>
  <c r="R471"/>
  <c r="H473"/>
  <c r="I473"/>
  <c r="O473"/>
  <c r="P473"/>
  <c r="Q473"/>
  <c r="R473"/>
  <c r="H477"/>
  <c r="I477"/>
  <c r="O477"/>
  <c r="P477"/>
  <c r="Q477"/>
  <c r="R477"/>
  <c r="O479"/>
  <c r="P479"/>
  <c r="Q479"/>
  <c r="R479"/>
  <c r="O480"/>
  <c r="P480"/>
  <c r="Q480"/>
  <c r="R480"/>
  <c r="H481"/>
  <c r="I481"/>
  <c r="P481"/>
  <c r="Q481"/>
  <c r="R481"/>
  <c r="H482"/>
  <c r="I482"/>
  <c r="O482"/>
  <c r="P482"/>
  <c r="Q482"/>
  <c r="R482"/>
  <c r="H484"/>
  <c r="I484"/>
  <c r="O484"/>
  <c r="P484"/>
  <c r="Q484"/>
  <c r="R484"/>
  <c r="H488"/>
  <c r="I488"/>
  <c r="O488"/>
  <c r="P488"/>
  <c r="Q488"/>
  <c r="R488"/>
  <c r="O491"/>
  <c r="P491"/>
  <c r="Q491"/>
  <c r="R491"/>
  <c r="O492"/>
  <c r="P492"/>
  <c r="Q492"/>
  <c r="R492"/>
  <c r="H494"/>
  <c r="I494"/>
  <c r="O494"/>
  <c r="P494"/>
  <c r="Q494"/>
  <c r="R494"/>
  <c r="O497"/>
  <c r="P497"/>
  <c r="Q497"/>
  <c r="R497"/>
  <c r="O498"/>
  <c r="P498"/>
  <c r="Q498"/>
  <c r="R498"/>
  <c r="H500"/>
  <c r="I500"/>
  <c r="O500"/>
  <c r="P500"/>
  <c r="Q500"/>
  <c r="R500"/>
  <c r="O503"/>
  <c r="P503"/>
  <c r="Q503"/>
  <c r="R503"/>
  <c r="O504"/>
  <c r="P504"/>
  <c r="Q504"/>
  <c r="R504"/>
  <c r="H506"/>
  <c r="I506"/>
  <c r="O506"/>
  <c r="P506"/>
  <c r="Q506"/>
  <c r="R506"/>
  <c r="O509"/>
  <c r="P509"/>
  <c r="Q509"/>
  <c r="R509"/>
  <c r="O510"/>
  <c r="P510"/>
  <c r="Q510"/>
  <c r="R510"/>
  <c r="H512"/>
  <c r="I512"/>
  <c r="O512"/>
  <c r="P512"/>
  <c r="Q512"/>
  <c r="R512"/>
  <c r="O515"/>
  <c r="P515"/>
  <c r="Q515"/>
  <c r="R515"/>
  <c r="O516"/>
  <c r="P516"/>
  <c r="Q516"/>
  <c r="R516"/>
  <c r="H517"/>
  <c r="I517"/>
  <c r="O517"/>
  <c r="P517"/>
  <c r="Q517"/>
  <c r="R517"/>
  <c r="H520"/>
  <c r="I520"/>
  <c r="P520"/>
  <c r="Q520"/>
  <c r="R520"/>
  <c r="H522"/>
  <c r="I522"/>
  <c r="O522"/>
  <c r="P522"/>
  <c r="Q522"/>
  <c r="R522"/>
  <c r="H524"/>
  <c r="I524"/>
  <c r="O524"/>
  <c r="P524"/>
  <c r="Q524"/>
  <c r="R524"/>
  <c r="H525"/>
  <c r="I525"/>
  <c r="O525"/>
  <c r="P525"/>
  <c r="Q525"/>
  <c r="R525"/>
  <c r="H526"/>
  <c r="I526"/>
  <c r="O526"/>
  <c r="P526"/>
  <c r="Q526"/>
  <c r="R526"/>
  <c r="H529"/>
  <c r="I529"/>
  <c r="O529"/>
  <c r="P529"/>
  <c r="Q529"/>
  <c r="R529"/>
  <c r="O533"/>
  <c r="P533"/>
  <c r="Q533"/>
  <c r="R533"/>
  <c r="O534"/>
  <c r="P534"/>
  <c r="Q534"/>
  <c r="R534"/>
  <c r="O535"/>
  <c r="P535"/>
  <c r="Q535"/>
  <c r="R535"/>
  <c r="O536"/>
  <c r="P536"/>
  <c r="Q536"/>
  <c r="R536"/>
  <c r="H537"/>
  <c r="I537"/>
  <c r="O537"/>
  <c r="P537"/>
  <c r="Q537"/>
  <c r="R537"/>
  <c r="H539"/>
  <c r="I539"/>
  <c r="O539"/>
  <c r="P539"/>
  <c r="Q539"/>
  <c r="R539"/>
  <c r="H540"/>
  <c r="I540"/>
  <c r="O540"/>
  <c r="P540"/>
  <c r="Q540"/>
  <c r="R540"/>
  <c r="H542"/>
  <c r="I542"/>
  <c r="O542"/>
  <c r="P542"/>
  <c r="Q542"/>
  <c r="R542"/>
  <c r="O545"/>
  <c r="P545"/>
  <c r="Q545"/>
  <c r="R545"/>
  <c r="O546"/>
  <c r="P546"/>
  <c r="Q546"/>
  <c r="R546"/>
  <c r="O547"/>
  <c r="P547"/>
  <c r="Q547"/>
  <c r="R547"/>
  <c r="O548"/>
  <c r="P548"/>
  <c r="Q548"/>
  <c r="R548"/>
  <c r="O549"/>
  <c r="P549"/>
  <c r="Q549"/>
  <c r="R549"/>
  <c r="H550"/>
  <c r="I550"/>
  <c r="P550"/>
  <c r="Q550"/>
  <c r="R550"/>
  <c r="H551"/>
  <c r="I551"/>
  <c r="O551"/>
  <c r="P551"/>
  <c r="Q551"/>
  <c r="R551"/>
  <c r="H554"/>
  <c r="I554"/>
  <c r="O554"/>
  <c r="P554"/>
  <c r="Q554"/>
  <c r="R554"/>
  <c r="H556"/>
  <c r="I556"/>
  <c r="O556"/>
  <c r="P556"/>
  <c r="Q556"/>
  <c r="R556"/>
  <c r="H557"/>
  <c r="I557"/>
  <c r="O557"/>
  <c r="P557"/>
  <c r="Q557"/>
  <c r="R557"/>
  <c r="H558"/>
  <c r="O558"/>
  <c r="P558"/>
  <c r="Q558"/>
  <c r="R558"/>
  <c r="H559"/>
  <c r="I559"/>
  <c r="O559"/>
  <c r="P559"/>
  <c r="Q559"/>
  <c r="R559"/>
  <c r="H561"/>
  <c r="I561"/>
  <c r="O561"/>
  <c r="P561"/>
  <c r="Q561"/>
  <c r="R561"/>
  <c r="H566"/>
  <c r="I566"/>
  <c r="P566"/>
  <c r="Q566"/>
  <c r="R566"/>
  <c r="H567"/>
  <c r="I567"/>
  <c r="P567"/>
  <c r="R567"/>
  <c r="H568"/>
  <c r="I568"/>
  <c r="P568"/>
  <c r="R568"/>
  <c r="H569"/>
  <c r="I569"/>
  <c r="P569"/>
  <c r="R569"/>
  <c r="H570"/>
  <c r="I570"/>
  <c r="P570"/>
  <c r="Q570"/>
  <c r="R570"/>
  <c r="H572"/>
  <c r="I572"/>
  <c r="P572"/>
  <c r="R572"/>
  <c r="H574"/>
  <c r="P574"/>
  <c r="R574"/>
  <c r="I575"/>
  <c r="P575"/>
  <c r="R575"/>
  <c r="O577"/>
  <c r="P577"/>
  <c r="Q577"/>
  <c r="R577"/>
  <c r="O580"/>
  <c r="P580"/>
  <c r="Q580"/>
  <c r="R580"/>
  <c r="H583"/>
  <c r="I583"/>
  <c r="P583"/>
  <c r="Q583"/>
  <c r="R583"/>
  <c r="O585"/>
  <c r="P585"/>
  <c r="Q585"/>
  <c r="R585"/>
  <c r="H587"/>
  <c r="I587"/>
  <c r="O587"/>
  <c r="P587"/>
  <c r="Q587"/>
  <c r="R587"/>
  <c r="H589"/>
  <c r="I589"/>
  <c r="O589"/>
  <c r="P589"/>
  <c r="Q589"/>
  <c r="R589"/>
  <c r="H591"/>
  <c r="I591"/>
  <c r="O591"/>
  <c r="P591"/>
  <c r="Q591"/>
  <c r="R591"/>
  <c r="H593"/>
  <c r="I593"/>
  <c r="O593"/>
  <c r="P593"/>
  <c r="Q593"/>
  <c r="R593"/>
  <c r="H594"/>
  <c r="I594"/>
  <c r="P594"/>
  <c r="R594"/>
  <c r="H597"/>
  <c r="O597"/>
  <c r="P597"/>
  <c r="Q597"/>
  <c r="R597"/>
  <c r="H599"/>
  <c r="O599"/>
  <c r="P599"/>
  <c r="Q599"/>
  <c r="R599"/>
  <c r="H601"/>
  <c r="O601"/>
  <c r="P601"/>
  <c r="Q601"/>
  <c r="R601"/>
  <c r="H602"/>
  <c r="I602"/>
  <c r="O602"/>
  <c r="P602"/>
  <c r="Q602"/>
  <c r="R602"/>
  <c r="O604"/>
  <c r="P604"/>
  <c r="Q604"/>
  <c r="R604"/>
  <c r="O607"/>
  <c r="P607"/>
  <c r="Q607"/>
  <c r="R607"/>
  <c r="H609"/>
  <c r="I609"/>
  <c r="O609"/>
  <c r="P609"/>
  <c r="Q609"/>
  <c r="R609"/>
  <c r="H613"/>
  <c r="I613"/>
  <c r="O613"/>
  <c r="P613"/>
  <c r="Q613"/>
  <c r="R613"/>
  <c r="H615"/>
  <c r="I615"/>
  <c r="O615"/>
  <c r="P615"/>
  <c r="Q615"/>
  <c r="R615"/>
  <c r="H617"/>
  <c r="I617"/>
  <c r="O617"/>
  <c r="P617"/>
  <c r="Q617"/>
  <c r="R617"/>
  <c r="H619"/>
  <c r="I619"/>
  <c r="O619"/>
  <c r="P619"/>
  <c r="Q619"/>
  <c r="R619"/>
  <c r="H622"/>
  <c r="I622"/>
  <c r="O622"/>
  <c r="P622"/>
  <c r="Q622"/>
  <c r="R622"/>
  <c r="H624"/>
  <c r="I624"/>
  <c r="O624"/>
  <c r="P624"/>
  <c r="Q624"/>
  <c r="R624"/>
  <c r="H626"/>
  <c r="I626"/>
  <c r="O626"/>
  <c r="P626"/>
  <c r="Q626"/>
  <c r="R626"/>
  <c r="H628"/>
  <c r="I628"/>
  <c r="O628"/>
  <c r="P628"/>
  <c r="Q628"/>
  <c r="R628"/>
  <c r="R634"/>
  <c r="R635"/>
  <c r="R636"/>
  <c r="R637"/>
  <c r="R638"/>
  <c r="D10" i="4"/>
  <c r="D11"/>
  <c r="H11" s="1"/>
  <c r="D12"/>
  <c r="H12" s="1"/>
  <c r="D13"/>
  <c r="F13"/>
  <c r="H13" s="1"/>
  <c r="E15"/>
  <c r="H15" s="1"/>
  <c r="E17"/>
  <c r="F17"/>
  <c r="H17" s="1"/>
  <c r="D18"/>
  <c r="F18"/>
  <c r="D13" i="3"/>
  <c r="H13" s="1"/>
  <c r="F13"/>
  <c r="D14"/>
  <c r="D16" s="1"/>
  <c r="E16"/>
  <c r="F16"/>
  <c r="D19"/>
  <c r="H19" s="1"/>
  <c r="H18" i="4" l="1"/>
  <c r="D20"/>
  <c r="D9" i="3" s="1"/>
  <c r="R1159" i="21"/>
  <c r="P360"/>
  <c r="R360" s="1"/>
  <c r="Q360"/>
  <c r="P460"/>
  <c r="R460" s="1"/>
  <c r="Q460"/>
  <c r="P468"/>
  <c r="R468" s="1"/>
  <c r="Q468"/>
  <c r="P484"/>
  <c r="R484" s="1"/>
  <c r="Q484"/>
  <c r="P497"/>
  <c r="R497" s="1"/>
  <c r="Q497"/>
  <c r="P506"/>
  <c r="R506" s="1"/>
  <c r="Q506"/>
  <c r="P557"/>
  <c r="R557" s="1"/>
  <c r="Q557"/>
  <c r="P591"/>
  <c r="R591" s="1"/>
  <c r="Q591"/>
  <c r="P599"/>
  <c r="R599" s="1"/>
  <c r="Q599"/>
  <c r="P639"/>
  <c r="R639" s="1"/>
  <c r="Q639"/>
  <c r="P696"/>
  <c r="R696" s="1"/>
  <c r="Q696"/>
  <c r="Q707"/>
  <c r="P707"/>
  <c r="R707" s="1"/>
  <c r="Q711"/>
  <c r="P711"/>
  <c r="R711" s="1"/>
  <c r="Q715"/>
  <c r="P715"/>
  <c r="R715" s="1"/>
  <c r="Q719"/>
  <c r="P719"/>
  <c r="R719" s="1"/>
  <c r="Q83"/>
  <c r="Q103"/>
  <c r="Q106"/>
  <c r="Q107"/>
  <c r="Q108"/>
  <c r="Q109"/>
  <c r="Q112"/>
  <c r="Q119"/>
  <c r="Q123"/>
  <c r="Q124"/>
  <c r="Q125"/>
  <c r="Q126"/>
  <c r="Q148"/>
  <c r="Q152"/>
  <c r="Q153"/>
  <c r="Q154"/>
  <c r="Q155"/>
  <c r="Q156"/>
  <c r="Q157"/>
  <c r="Q161"/>
  <c r="P195"/>
  <c r="R195" s="1"/>
  <c r="P198"/>
  <c r="R198" s="1"/>
  <c r="Q199"/>
  <c r="Q205"/>
  <c r="P482"/>
  <c r="R482" s="1"/>
  <c r="P500"/>
  <c r="R500" s="1"/>
  <c r="P550"/>
  <c r="R550" s="1"/>
  <c r="P556"/>
  <c r="R556" s="1"/>
  <c r="P589"/>
  <c r="R589" s="1"/>
  <c r="P638"/>
  <c r="R638" s="1"/>
  <c r="P337"/>
  <c r="R337" s="1"/>
  <c r="Q337"/>
  <c r="P357"/>
  <c r="R357" s="1"/>
  <c r="Q357"/>
  <c r="P466"/>
  <c r="R466" s="1"/>
  <c r="Q466"/>
  <c r="P494"/>
  <c r="R494" s="1"/>
  <c r="Q494"/>
  <c r="P641"/>
  <c r="R641" s="1"/>
  <c r="Q641"/>
  <c r="P678"/>
  <c r="R678" s="1"/>
  <c r="Q678"/>
  <c r="Q751"/>
  <c r="P751"/>
  <c r="R751" s="1"/>
  <c r="Q755"/>
  <c r="P755"/>
  <c r="R755" s="1"/>
  <c r="P819"/>
  <c r="R819" s="1"/>
  <c r="Q819"/>
  <c r="P823"/>
  <c r="R823" s="1"/>
  <c r="Q823"/>
  <c r="Q25"/>
  <c r="Q27"/>
  <c r="Q35"/>
  <c r="P200"/>
  <c r="R200" s="1"/>
  <c r="P256"/>
  <c r="R256" s="1"/>
  <c r="Q257"/>
  <c r="Q258"/>
  <c r="Q259"/>
  <c r="Q261"/>
  <c r="Q264"/>
  <c r="Q266"/>
  <c r="Q271"/>
  <c r="Q272"/>
  <c r="Q278"/>
  <c r="Q279"/>
  <c r="Q284"/>
  <c r="Q285"/>
  <c r="Q289"/>
  <c r="Q291"/>
  <c r="Q293"/>
  <c r="Q295"/>
  <c r="Q296"/>
  <c r="Q298"/>
  <c r="Q299"/>
  <c r="Q305"/>
  <c r="Q306"/>
  <c r="Q309"/>
  <c r="Q310"/>
  <c r="Q312"/>
  <c r="Q314"/>
  <c r="Q330"/>
  <c r="Q332"/>
  <c r="P462"/>
  <c r="R462" s="1"/>
  <c r="P488"/>
  <c r="R488" s="1"/>
  <c r="P593"/>
  <c r="R593" s="1"/>
  <c r="P640"/>
  <c r="R640" s="1"/>
  <c r="P334"/>
  <c r="R334" s="1"/>
  <c r="Q334"/>
  <c r="P341"/>
  <c r="R341" s="1"/>
  <c r="Q341"/>
  <c r="P354"/>
  <c r="R354" s="1"/>
  <c r="Q354"/>
  <c r="P365"/>
  <c r="R365" s="1"/>
  <c r="Q365"/>
  <c r="P510"/>
  <c r="R510" s="1"/>
  <c r="Q510"/>
  <c r="Q709"/>
  <c r="P709"/>
  <c r="R709" s="1"/>
  <c r="Q713"/>
  <c r="P713"/>
  <c r="R713" s="1"/>
  <c r="Q717"/>
  <c r="P717"/>
  <c r="R717" s="1"/>
  <c r="P741"/>
  <c r="R741" s="1"/>
  <c r="Q741"/>
  <c r="Q772"/>
  <c r="P772"/>
  <c r="R772" s="1"/>
  <c r="Q805"/>
  <c r="P805"/>
  <c r="R805" s="1"/>
  <c r="P832"/>
  <c r="R832" s="1"/>
  <c r="Q832"/>
  <c r="P351"/>
  <c r="R351" s="1"/>
  <c r="Q351"/>
  <c r="P363"/>
  <c r="R363" s="1"/>
  <c r="Q363"/>
  <c r="P469"/>
  <c r="R469" s="1"/>
  <c r="Q469"/>
  <c r="P498"/>
  <c r="R498" s="1"/>
  <c r="Q498"/>
  <c r="P509"/>
  <c r="R509" s="1"/>
  <c r="Q509"/>
  <c r="P517"/>
  <c r="R517" s="1"/>
  <c r="Q517"/>
  <c r="P554"/>
  <c r="R554" s="1"/>
  <c r="Q554"/>
  <c r="P587"/>
  <c r="R587" s="1"/>
  <c r="Q587"/>
  <c r="P637"/>
  <c r="R637" s="1"/>
  <c r="Q637"/>
  <c r="Q724"/>
  <c r="P724"/>
  <c r="R724" s="1"/>
  <c r="Q749"/>
  <c r="P749"/>
  <c r="R749" s="1"/>
  <c r="Q753"/>
  <c r="P753"/>
  <c r="R753" s="1"/>
  <c r="Q757"/>
  <c r="P757"/>
  <c r="R757" s="1"/>
  <c r="Q763"/>
  <c r="P763"/>
  <c r="R763" s="1"/>
  <c r="P789"/>
  <c r="R789" s="1"/>
  <c r="Q789"/>
  <c r="P816"/>
  <c r="R816" s="1"/>
  <c r="Q816"/>
  <c r="P821"/>
  <c r="R821" s="1"/>
  <c r="Q821"/>
  <c r="P841"/>
  <c r="R841" s="1"/>
  <c r="Q841"/>
  <c r="P785"/>
  <c r="R785" s="1"/>
  <c r="Q785"/>
  <c r="P829"/>
  <c r="R829" s="1"/>
  <c r="Q829"/>
  <c r="P839"/>
  <c r="R839" s="1"/>
  <c r="Q839"/>
  <c r="P863"/>
  <c r="R863" s="1"/>
  <c r="Q863"/>
  <c r="P871"/>
  <c r="R871" s="1"/>
  <c r="Q871"/>
  <c r="P882"/>
  <c r="R882" s="1"/>
  <c r="Q882"/>
  <c r="P930"/>
  <c r="R930" s="1"/>
  <c r="Q930"/>
  <c r="P937"/>
  <c r="R937" s="1"/>
  <c r="Q937"/>
  <c r="P972"/>
  <c r="R972" s="1"/>
  <c r="Q972"/>
  <c r="P983"/>
  <c r="R983" s="1"/>
  <c r="Q983"/>
  <c r="P1007"/>
  <c r="R1007" s="1"/>
  <c r="Q1007"/>
  <c r="P688"/>
  <c r="R688" s="1"/>
  <c r="P706"/>
  <c r="R706" s="1"/>
  <c r="P708"/>
  <c r="R708" s="1"/>
  <c r="P710"/>
  <c r="R710" s="1"/>
  <c r="P712"/>
  <c r="R712" s="1"/>
  <c r="P714"/>
  <c r="R714" s="1"/>
  <c r="P716"/>
  <c r="R716" s="1"/>
  <c r="P718"/>
  <c r="R718" s="1"/>
  <c r="P720"/>
  <c r="R720" s="1"/>
  <c r="P723"/>
  <c r="R723" s="1"/>
  <c r="P726"/>
  <c r="R726" s="1"/>
  <c r="P739"/>
  <c r="R739" s="1"/>
  <c r="P748"/>
  <c r="R748" s="1"/>
  <c r="P750"/>
  <c r="R750" s="1"/>
  <c r="P752"/>
  <c r="R752" s="1"/>
  <c r="P754"/>
  <c r="R754" s="1"/>
  <c r="P756"/>
  <c r="R756" s="1"/>
  <c r="P761"/>
  <c r="R761" s="1"/>
  <c r="P776"/>
  <c r="R776" s="1"/>
  <c r="P797"/>
  <c r="R797" s="1"/>
  <c r="P803"/>
  <c r="R803" s="1"/>
  <c r="P810"/>
  <c r="R810" s="1"/>
  <c r="P813"/>
  <c r="R813" s="1"/>
  <c r="P907"/>
  <c r="R907" s="1"/>
  <c r="P911"/>
  <c r="R911" s="1"/>
  <c r="P916"/>
  <c r="R916" s="1"/>
  <c r="P949"/>
  <c r="R949" s="1"/>
  <c r="P958"/>
  <c r="R958" s="1"/>
  <c r="P998"/>
  <c r="R998" s="1"/>
  <c r="P781"/>
  <c r="R781" s="1"/>
  <c r="Q781"/>
  <c r="P793"/>
  <c r="R793" s="1"/>
  <c r="Q793"/>
  <c r="P818"/>
  <c r="R818" s="1"/>
  <c r="Q818"/>
  <c r="P820"/>
  <c r="R820" s="1"/>
  <c r="Q820"/>
  <c r="P822"/>
  <c r="R822" s="1"/>
  <c r="Q822"/>
  <c r="P827"/>
  <c r="R827" s="1"/>
  <c r="Q827"/>
  <c r="P837"/>
  <c r="R837" s="1"/>
  <c r="Q837"/>
  <c r="P845"/>
  <c r="R845" s="1"/>
  <c r="Q845"/>
  <c r="P855"/>
  <c r="R855" s="1"/>
  <c r="Q855"/>
  <c r="P858"/>
  <c r="R858" s="1"/>
  <c r="Q858"/>
  <c r="P867"/>
  <c r="R867" s="1"/>
  <c r="Q867"/>
  <c r="P880"/>
  <c r="R880" s="1"/>
  <c r="Q880"/>
  <c r="P969"/>
  <c r="R969" s="1"/>
  <c r="Q969"/>
  <c r="P1013"/>
  <c r="R1013" s="1"/>
  <c r="Q1013"/>
  <c r="P721"/>
  <c r="R721" s="1"/>
  <c r="P727"/>
  <c r="R727" s="1"/>
  <c r="P799"/>
  <c r="R799" s="1"/>
  <c r="P811"/>
  <c r="R811" s="1"/>
  <c r="P909"/>
  <c r="R909" s="1"/>
  <c r="P917"/>
  <c r="R917" s="1"/>
  <c r="P959"/>
  <c r="R959" s="1"/>
  <c r="R964"/>
  <c r="P698"/>
  <c r="R698" s="1"/>
  <c r="Q698"/>
  <c r="P791"/>
  <c r="R791" s="1"/>
  <c r="Q791"/>
  <c r="P825"/>
  <c r="R825" s="1"/>
  <c r="Q825"/>
  <c r="P835"/>
  <c r="R835" s="1"/>
  <c r="Q835"/>
  <c r="P843"/>
  <c r="R843" s="1"/>
  <c r="Q843"/>
  <c r="P878"/>
  <c r="R878" s="1"/>
  <c r="Q878"/>
  <c r="P979"/>
  <c r="R979" s="1"/>
  <c r="Q979"/>
  <c r="P982"/>
  <c r="R982" s="1"/>
  <c r="Q982"/>
  <c r="P738"/>
  <c r="R738" s="1"/>
  <c r="P747"/>
  <c r="R747" s="1"/>
  <c r="P760"/>
  <c r="R760" s="1"/>
  <c r="P808"/>
  <c r="R808" s="1"/>
  <c r="P906"/>
  <c r="R906" s="1"/>
  <c r="P912"/>
  <c r="R912" s="1"/>
  <c r="P915"/>
  <c r="R915" s="1"/>
  <c r="P919"/>
  <c r="R919" s="1"/>
  <c r="P923"/>
  <c r="R923" s="1"/>
  <c r="P953"/>
  <c r="R953" s="1"/>
  <c r="P963"/>
  <c r="R963" s="1"/>
  <c r="P991"/>
  <c r="R991" s="1"/>
  <c r="P994"/>
  <c r="R994" s="1"/>
  <c r="P999"/>
  <c r="R999" s="1"/>
  <c r="P866"/>
  <c r="R866" s="1"/>
  <c r="Q866"/>
  <c r="P874"/>
  <c r="R874" s="1"/>
  <c r="Q874"/>
  <c r="P939"/>
  <c r="R939" s="1"/>
  <c r="Q939"/>
  <c r="P942"/>
  <c r="R942" s="1"/>
  <c r="Q942"/>
  <c r="P976"/>
  <c r="R976" s="1"/>
  <c r="Q976"/>
  <c r="P1011"/>
  <c r="R1011" s="1"/>
  <c r="Q1011"/>
  <c r="Q1126"/>
  <c r="Q1127"/>
  <c r="Q1128"/>
  <c r="Q1129"/>
  <c r="Q1130"/>
  <c r="Q1131"/>
  <c r="Q1156"/>
  <c r="Q1038"/>
  <c r="Q1041"/>
  <c r="Q1046"/>
  <c r="Q1048"/>
  <c r="Q1052"/>
  <c r="Q1057"/>
  <c r="Q1061"/>
  <c r="Q1064"/>
  <c r="Q1071"/>
  <c r="Q1097"/>
  <c r="Q1104"/>
  <c r="Q1122"/>
  <c r="Q101" i="9"/>
  <c r="F14" i="4" s="1"/>
  <c r="O96" i="9"/>
  <c r="Q96" s="1"/>
  <c r="O94"/>
  <c r="Q94" s="1"/>
  <c r="O92"/>
  <c r="Q92" s="1"/>
  <c r="O89"/>
  <c r="Q89" s="1"/>
  <c r="O86"/>
  <c r="Q86" s="1"/>
  <c r="O81"/>
  <c r="Q81" s="1"/>
  <c r="O77"/>
  <c r="Q77" s="1"/>
  <c r="O74"/>
  <c r="Q74" s="1"/>
  <c r="O57"/>
  <c r="Q57" s="1"/>
  <c r="O55"/>
  <c r="Q55" s="1"/>
  <c r="O53"/>
  <c r="Q53" s="1"/>
  <c r="O51"/>
  <c r="Q51" s="1"/>
  <c r="O49"/>
  <c r="Q49" s="1"/>
  <c r="O46"/>
  <c r="Q46" s="1"/>
  <c r="O44"/>
  <c r="Q44" s="1"/>
  <c r="O41"/>
  <c r="Q41" s="1"/>
  <c r="O39"/>
  <c r="Q39" s="1"/>
  <c r="O37"/>
  <c r="Q37" s="1"/>
  <c r="Q99" s="1"/>
  <c r="Q102" s="1"/>
  <c r="D11" i="3"/>
  <c r="D17" s="1"/>
  <c r="D20" s="1"/>
  <c r="H14"/>
  <c r="H16" s="1"/>
  <c r="H10" i="4"/>
  <c r="R1160" i="21" l="1"/>
  <c r="R1161" s="1"/>
  <c r="Q103" i="9"/>
  <c r="Q104" s="1"/>
  <c r="F20" i="4"/>
  <c r="F9" i="3" s="1"/>
  <c r="F11" s="1"/>
  <c r="F17" s="1"/>
  <c r="F20" s="1"/>
  <c r="F24" s="1"/>
  <c r="F29" s="1"/>
  <c r="F36" s="1"/>
  <c r="F37" s="1"/>
  <c r="F39" s="1"/>
  <c r="F42" s="1"/>
  <c r="F44" s="1"/>
  <c r="D22"/>
  <c r="Q106" i="9" l="1"/>
  <c r="Q105"/>
  <c r="D23" i="3"/>
  <c r="D24" s="1"/>
  <c r="Q107" i="9" l="1"/>
  <c r="E14" i="4"/>
  <c r="D26" i="3"/>
  <c r="E20" i="4" l="1"/>
  <c r="E9" i="3" s="1"/>
  <c r="H14" i="4"/>
  <c r="H20" s="1"/>
  <c r="D28" i="3"/>
  <c r="D29" s="1"/>
  <c r="D36" s="1"/>
  <c r="E11" l="1"/>
  <c r="E17" s="1"/>
  <c r="E20" s="1"/>
  <c r="H9"/>
  <c r="H11" s="1"/>
  <c r="H17" s="1"/>
  <c r="H20" s="1"/>
  <c r="D37"/>
  <c r="D39" s="1"/>
  <c r="D42" s="1"/>
  <c r="D44" s="1"/>
  <c r="E22" l="1"/>
  <c r="E23" l="1"/>
  <c r="E24" s="1"/>
  <c r="E26" s="1"/>
  <c r="H22"/>
  <c r="H23" s="1"/>
  <c r="H24" s="1"/>
  <c r="G27" s="1"/>
  <c r="E28" l="1"/>
  <c r="E29" s="1"/>
  <c r="E36" s="1"/>
  <c r="E37" s="1"/>
  <c r="E39" s="1"/>
  <c r="E42" s="1"/>
  <c r="E44" s="1"/>
  <c r="H26"/>
  <c r="H28" s="1"/>
  <c r="H29" s="1"/>
  <c r="H27"/>
  <c r="G28"/>
  <c r="G29" s="1"/>
  <c r="G31" l="1"/>
  <c r="G32"/>
  <c r="H32" s="1"/>
  <c r="H31" l="1"/>
  <c r="H33" s="1"/>
  <c r="H36" s="1"/>
  <c r="H37" s="1"/>
  <c r="H39" s="1"/>
  <c r="H42" s="1"/>
  <c r="H44" s="1"/>
  <c r="E4" s="1"/>
  <c r="F30" i="2" s="1"/>
  <c r="G33" i="3"/>
  <c r="G36" s="1"/>
  <c r="G37" s="1"/>
  <c r="G39" s="1"/>
  <c r="G42" s="1"/>
  <c r="G44" s="1"/>
</calcChain>
</file>

<file path=xl/sharedStrings.xml><?xml version="1.0" encoding="utf-8"?>
<sst xmlns="http://schemas.openxmlformats.org/spreadsheetml/2006/main" count="10234" uniqueCount="2968">
  <si>
    <t xml:space="preserve">äÉ³ëïÙ³ë» ËáÕáí³Ï. d =32ÙÙ  </t>
  </si>
  <si>
    <t xml:space="preserve">äÉ³ëïÙ³ë» ËáÕáí³Ï. d =16ÙÙ  </t>
  </si>
  <si>
    <t>¶É 2 ïáÕ32</t>
  </si>
  <si>
    <t>Ê³ñÇëËÇ ï»Õ³¹ñáõÙ ³Ýóù»ñáõÙ A 500C</t>
  </si>
  <si>
    <t>15-661</t>
  </si>
  <si>
    <t>.</t>
  </si>
  <si>
    <t>ïÝ</t>
  </si>
  <si>
    <t xml:space="preserve">ÎóáõÙÝ»ñ ó/ÃÇÃ»ÕÇó ÙÇÝã¨  É³ÛÝáõÃ©-1.0 Ù </t>
  </si>
  <si>
    <t>²ñï³ùÇÝ  ³ßË³ï³ÝùÝ»ñÇ Ñ³Ù³ñ</t>
  </si>
  <si>
    <t>ï³Ëï³Ï³Ù³ÍÇ  Ï³éáõóáõÙ /4Ù -Çó µ³ñÓñ/</t>
  </si>
  <si>
    <t>Ø³ÍÇÏ /×³Ï³-ï³ÛÇÝ/</t>
  </si>
  <si>
    <t xml:space="preserve">/Ù³ÍÏ³å³ïáõÙáí ×³Ï³ï³ÛÇÝ,í³ñ¹³·áõÛÝ/ </t>
  </si>
  <si>
    <t>9-82</t>
  </si>
  <si>
    <t>Ø»ï³Õ© ÏáÝëïñ©</t>
  </si>
  <si>
    <t xml:space="preserve">Ù </t>
  </si>
  <si>
    <t xml:space="preserve">´ - 12.5  µ»ïáÝÇó    </t>
  </si>
  <si>
    <t>äáÉÇÙ»ñ³ÛÇÝ ßñÇß³ÏÝ»ñ</t>
  </si>
  <si>
    <t>åáÉ.ßñÇß³Ï</t>
  </si>
  <si>
    <t xml:space="preserve">Ï³éáõóáõÙ H=10ëÙ 4ÙÙ ëáëÇÝÓÇ íñ³ </t>
  </si>
  <si>
    <t>Ê³ñÇëËÇ ï»Õ³¹ñáõÙ ³Ýóù»ñáõÙ / ²-500c/</t>
  </si>
  <si>
    <t>10-742-3</t>
  </si>
  <si>
    <t>10-744-6</t>
  </si>
  <si>
    <t xml:space="preserve">æ»ñÙ³ÛÇÝ ³íïáÙ³ï  ³½¹³ë³ñù  </t>
  </si>
  <si>
    <t xml:space="preserve">ÌË³ÛÇÝ  ³íïáÙ³ï ³½¹³ë³ñù  </t>
  </si>
  <si>
    <t>10-745-3</t>
  </si>
  <si>
    <t>ÞÉ»ÛýÇ ëïáõ·Ù³Ý ³½¹³ë³ñù</t>
  </si>
  <si>
    <t>10-758-9</t>
  </si>
  <si>
    <t>Âáõç» . ËáÕ. . d=100</t>
  </si>
  <si>
    <t>22-43</t>
  </si>
  <si>
    <t>¶³½Ç Ï³Ãë³ÛÇ ÍË³û¹³ï³ñ ËáÕáí³Ï</t>
  </si>
  <si>
    <t>11-5.</t>
  </si>
  <si>
    <t xml:space="preserve">²í³½³Ïáå×³ÛÇÝ ÉÇóù </t>
  </si>
  <si>
    <t>²í³½³ÏáåÇ×</t>
  </si>
  <si>
    <t>¶É1ïáÕ14</t>
  </si>
  <si>
    <t xml:space="preserve"> ß³Ï³Ý³Ï³·áõÛÝ</t>
  </si>
  <si>
    <t>²Ýóù»ñÇ í»ñ³Ï³Ý·ÝáõÙ  ì-15 µ»ïáÝáí</t>
  </si>
  <si>
    <t>Ð³Ï³Ññ¹»Ñ³ÛÇÝ Íáñ³ÏÇ Ñ³Ý·áõÛó</t>
  </si>
  <si>
    <t>8-615-2</t>
  </si>
  <si>
    <t>Ð³Ï³Ññ¹»Ñ³ÛÇÝ Íáñ³ÏÇ ï»Õ³¹ñáõÙ</t>
  </si>
  <si>
    <t>Ð³Ï³Ññ¹»Ñ, Íáñ³Ï</t>
  </si>
  <si>
    <t>16-55</t>
  </si>
  <si>
    <t>22-383</t>
  </si>
  <si>
    <t>15-613</t>
  </si>
  <si>
    <t>Ø»ï³Õ³Ï³Ý ËáÕáí³ÏÝ»ñÇ ÛáõÕ³Ý»ñÏáõÙ</t>
  </si>
  <si>
    <t>ä³Ñ³ñ³Ý</t>
  </si>
  <si>
    <t>/å³Ñ³ñ³Ýáí,Ù»ï³ÕáåÉ³ëï» ¹éÝ³Ïáí /</t>
  </si>
  <si>
    <t>1-1551.</t>
  </si>
  <si>
    <t>k=1.2</t>
  </si>
  <si>
    <t>15-9</t>
  </si>
  <si>
    <t>15-59</t>
  </si>
  <si>
    <t xml:space="preserve">¶áÛ. áõÝ»óáÕ Ù»ï³ÕáåÉ³ëï» ÙÇçÝáñÙÇ </t>
  </si>
  <si>
    <t>6-33..</t>
  </si>
  <si>
    <t>æ»éáõóÙ³Ý  Ý»ñùÇÝ ï»Õ³Ù³ë</t>
  </si>
  <si>
    <t>Ü ² Ê ² Ð ² Þ Æ ì 4</t>
  </si>
  <si>
    <t>8.Þ - 2 - 1 Ñ³ï</t>
  </si>
  <si>
    <t>9.Þ - 3 - 3 Ñ³ï</t>
  </si>
  <si>
    <t xml:space="preserve">10.Þ - 4  1 Ñ³ï </t>
  </si>
  <si>
    <t xml:space="preserve">11.Þ - 5 - 2  Ñ³ï </t>
  </si>
  <si>
    <t>12.Ì³ÍÏ ¨ å³ï»ñ</t>
  </si>
  <si>
    <t>14.Ð³ï³ÏÝ»ñ</t>
  </si>
  <si>
    <t>15.´³óí³ÍùÝ»ñ</t>
  </si>
  <si>
    <t>16.Ø¸ - 1 - 3  Ñ³ï</t>
  </si>
  <si>
    <t>17.Ð³ñ¹³ñÙ³Ý ³ßË³ï³ÝùÝ»ñ</t>
  </si>
  <si>
    <t>18.ØÇçÝáñÙÝ»ñ</t>
  </si>
  <si>
    <t>19©ÐáíÑ³ñ /Ð-2/ - 4 Ñ³ï</t>
  </si>
  <si>
    <t>20.Ø»ï³Õ³Ï³Ý ×³Õ³ß³ñ ØÖ-1  /3 Ñ³ï/</t>
  </si>
  <si>
    <t>21.Ø»ï³Õ³Ï³Ý ×³Õ³ß³ñ ØÖ-2  /4 Ñ³ï/</t>
  </si>
  <si>
    <t>22.Ø»ï³Õ³Ï³Ý ×³Õ³ß³ñ ØÖ-3  /4 Ñ³ï/</t>
  </si>
  <si>
    <t>23.Ø»ï³Õ³Ï³Ý µ³½ñÇù -1/2Ñ³ï/</t>
  </si>
  <si>
    <t>24.Ø»ï³Õ³Ï³Ý µ³½ñÇù -2/1Ñ³ï/</t>
  </si>
  <si>
    <t>25.Ø»ï³Õ³Ï³Ý µ³½ñÇù -3/1Ñ³ï/</t>
  </si>
  <si>
    <t>26.Ø»ï³Õ³Ï³Ý µ³½ñÇù -4 /1Ñ³ï/</t>
  </si>
  <si>
    <t>27.Ø»ï³Õ³Ï³Ý µ³½ñÇù -5/4Ñ³ï/</t>
  </si>
  <si>
    <t>28.  ²ëïÇ×³Ý³í³Ý¹³Ï - 5</t>
  </si>
  <si>
    <t>29.¿É»Ïïñ³Ï³Ý ³Ùµ³ñÓÇãÇ Ù»ï³Õ³Ï³Ý Ï³ËáíÇ Ñ»Ý³Ï</t>
  </si>
  <si>
    <t>30.ê³Éí³Íù</t>
  </si>
  <si>
    <t>ö³Ï³ÝÝ»ñÇ  ï»Õ³¹ñáõÙ   d=50 ÙÙ</t>
  </si>
  <si>
    <t>Ïó³Ù³ë åïáõï³Ïáí 50/2``</t>
  </si>
  <si>
    <t xml:space="preserve"> ³Ýó.  50/2``</t>
  </si>
  <si>
    <t>³ÝóáõÙ  50 /20</t>
  </si>
  <si>
    <t xml:space="preserve"> Ñ³½.  ¹ñ³Ù :</t>
  </si>
  <si>
    <t>ÞÇÝ. ³ßË.</t>
  </si>
  <si>
    <t>ØáÝï³Å</t>
  </si>
  <si>
    <t>ê³ñù³í</t>
  </si>
  <si>
    <t>²ÛÉ ³ßË</t>
  </si>
  <si>
    <t>Ð³½³ñ ¹ñ³Ù</t>
  </si>
  <si>
    <t>Ñ³í-1</t>
  </si>
  <si>
    <t>²ñï³ùÇÝ  çñ³Ù³ï³Ï³ñ³ñáõÙ</t>
  </si>
  <si>
    <t>¶É1ïáÕ7</t>
  </si>
  <si>
    <t>¶É 2 ïáÕ31</t>
  </si>
  <si>
    <t>¶É21ïáÕ1428</t>
  </si>
  <si>
    <t>N</t>
  </si>
  <si>
    <t>íáñáõÙ</t>
  </si>
  <si>
    <t>1-1</t>
  </si>
  <si>
    <t>1-2</t>
  </si>
  <si>
    <t>1-3</t>
  </si>
  <si>
    <t>1-4</t>
  </si>
  <si>
    <t>1-5</t>
  </si>
  <si>
    <t>Ü»ñùÇÝ ¿É© Éáõë³íáñáõÃÛáõÝ</t>
  </si>
  <si>
    <t>ÀÝ¹³Ù»ÝÁ</t>
  </si>
  <si>
    <t>²Û¹  ÃíáõÙ ª</t>
  </si>
  <si>
    <t>1 ÙÇ³í.</t>
  </si>
  <si>
    <t>ÜÛáõÃ»-</t>
  </si>
  <si>
    <t>ÀÝ¹Ñ³-</t>
  </si>
  <si>
    <t>NN</t>
  </si>
  <si>
    <t>ÐÇÙÝ³-</t>
  </si>
  <si>
    <t>²ßË³ï³ÝùÇ ³Ýí³ÝáõÙÁ</t>
  </si>
  <si>
    <t>â³÷.</t>
  </si>
  <si>
    <t>ø³-</t>
  </si>
  <si>
    <t>Àëï ÝáñÙ»ñÇ</t>
  </si>
  <si>
    <t>¶áñÍ. ·Ý»ñ</t>
  </si>
  <si>
    <t>ÜÛáõÃÇ Í³ËëÁ ¨ ³ñÅ»ùÁ 1  ÙÇ³í.</t>
  </si>
  <si>
    <t>ÁÝ¹.³ñÅ.</t>
  </si>
  <si>
    <t>ñÇ ³ñ-</t>
  </si>
  <si>
    <t>Ýáõñ ³ñ-</t>
  </si>
  <si>
    <t>Á/Ï</t>
  </si>
  <si>
    <t>ÙÇ³í.</t>
  </si>
  <si>
    <t>Ý³Ï</t>
  </si>
  <si>
    <t>³ßË³-</t>
  </si>
  <si>
    <t>Ù»Ë.ß³Ñ.</t>
  </si>
  <si>
    <t>³Ýí³-</t>
  </si>
  <si>
    <t>ã/Ù</t>
  </si>
  <si>
    <t>ÇÝýáñÙ</t>
  </si>
  <si>
    <t>ù³-</t>
  </si>
  <si>
    <t>³ñ-</t>
  </si>
  <si>
    <t>ÁÝ¹.</t>
  </si>
  <si>
    <t>Ñ³½.¹ñ.</t>
  </si>
  <si>
    <t>Å»ùÁ</t>
  </si>
  <si>
    <t>ï³í³ñÓ</t>
  </si>
  <si>
    <t>³ñÅ»ù</t>
  </si>
  <si>
    <t>ÝáõÙ</t>
  </si>
  <si>
    <t>Å»ù</t>
  </si>
  <si>
    <t>18`</t>
  </si>
  <si>
    <t>3-ñ¹ Ï³ñ·Ç µÝ³ÑáÕÇ Ùß³ÏáõÙ Ù»Ë³ÝÇ½Ùáí</t>
  </si>
  <si>
    <r>
      <t>1000Ù</t>
    </r>
    <r>
      <rPr>
        <vertAlign val="superscript"/>
        <sz val="8"/>
        <rFont val="Arial Armenian"/>
        <family val="2"/>
      </rPr>
      <t>3</t>
    </r>
  </si>
  <si>
    <t>k=1.1</t>
  </si>
  <si>
    <t>1-937</t>
  </si>
  <si>
    <t>3 - ñ¹  Ï³ñ·Ç  µÝ³ÑáÕÇ  Ùß³ÏáõÙ  Ó»éùáí</t>
  </si>
  <si>
    <r>
      <t>Ù</t>
    </r>
    <r>
      <rPr>
        <vertAlign val="superscript"/>
        <sz val="8"/>
        <rFont val="Arial Armenian"/>
        <family val="2"/>
      </rPr>
      <t>3</t>
    </r>
  </si>
  <si>
    <r>
      <t>1000Ù</t>
    </r>
    <r>
      <rPr>
        <vertAlign val="superscript"/>
        <sz val="8"/>
        <rFont val="Arial Armenian"/>
        <family val="2"/>
        <charset val="204"/>
      </rPr>
      <t>3</t>
    </r>
  </si>
  <si>
    <t>1-254</t>
  </si>
  <si>
    <r>
      <t>100Ù</t>
    </r>
    <r>
      <rPr>
        <vertAlign val="superscript"/>
        <sz val="8"/>
        <rFont val="Arial Armenian"/>
        <family val="2"/>
      </rPr>
      <t xml:space="preserve">2                     </t>
    </r>
  </si>
  <si>
    <t>æáõñ</t>
  </si>
  <si>
    <t>1-1593</t>
  </si>
  <si>
    <t xml:space="preserve">²í»Éáñ¹ ·ñáõÝïÇ µ³ñÓáõÙ </t>
  </si>
  <si>
    <t>2.ÐáÕ³ÛÇÝ ³ßË³ï³ÝùÝ»ñ</t>
  </si>
  <si>
    <t>1-970</t>
  </si>
  <si>
    <t>6-21</t>
  </si>
  <si>
    <t>´»ïáÝ  ì-7,5</t>
  </si>
  <si>
    <t>Î³Õ³å³ñ</t>
  </si>
  <si>
    <r>
      <t>Ù</t>
    </r>
    <r>
      <rPr>
        <vertAlign val="superscript"/>
        <sz val="8"/>
        <rFont val="Arial Armenian"/>
        <family val="2"/>
      </rPr>
      <t>2</t>
    </r>
  </si>
  <si>
    <t>î³Ëï³Ï</t>
  </si>
  <si>
    <t>´áõï³ù³ñ</t>
  </si>
  <si>
    <t>6-129</t>
  </si>
  <si>
    <t xml:space="preserve">ì - 12.5  µ»ïáÝÇó    </t>
  </si>
  <si>
    <t>Ð»ÕÛáõë</t>
  </si>
  <si>
    <t>Ï·</t>
  </si>
  <si>
    <t>8 - 13</t>
  </si>
  <si>
    <t>ò/ß³Õ³Ë</t>
  </si>
  <si>
    <t>ë³óáõÙ ó/ß³Õ³Ëáí</t>
  </si>
  <si>
    <t>ÞáõÏ³</t>
  </si>
  <si>
    <t>òáÏáÉÇ »ñ»ëå³ïáõÙ µ³½³Éï» ë³É»ñáí</t>
  </si>
  <si>
    <t>´³½³Éï» ë³É</t>
  </si>
  <si>
    <t>11-2.</t>
  </si>
  <si>
    <t>ÊÇ×</t>
  </si>
  <si>
    <t>6-1</t>
  </si>
  <si>
    <t>´»ïáÝ   ì- 7.5</t>
  </si>
  <si>
    <t>6-160</t>
  </si>
  <si>
    <t>ØÇ³ÓáõÛÉ »/µ ÑÇÙÝ³ÛÇÝ  Ñ»Í³ÝÝ»ñÇ  Ï³éáõóáõÙ</t>
  </si>
  <si>
    <t>¿É»Ïïñá¹</t>
  </si>
  <si>
    <t>ÇÝý ï»Õ</t>
  </si>
  <si>
    <t>Â»ñÃ³íáñ åáÕå³ï</t>
  </si>
  <si>
    <t>6-106</t>
  </si>
  <si>
    <t>23-143</t>
  </si>
  <si>
    <t>23-139</t>
  </si>
  <si>
    <t>¶310-5</t>
  </si>
  <si>
    <t xml:space="preserve">î»Õ³÷áËáõÙ   5 ÏÙ </t>
  </si>
  <si>
    <t>8-27</t>
  </si>
  <si>
    <r>
      <t>100Ù</t>
    </r>
    <r>
      <rPr>
        <sz val="8"/>
        <rFont val="Arial"/>
        <family val="2"/>
      </rPr>
      <t>²</t>
    </r>
  </si>
  <si>
    <t xml:space="preserve">µÇïáõÙÇ  Ù³ÍÇÏáí </t>
  </si>
  <si>
    <t xml:space="preserve">¶áÛ© áõÝ»óáÕ ù³ñ» å³ñÇëåÇ  ù³Ý¹áõÙ </t>
  </si>
  <si>
    <t>28.3</t>
  </si>
  <si>
    <t xml:space="preserve">´»ïáÝ ì-15 </t>
  </si>
  <si>
    <t>ë³ñù³íáñáõÙÝ»ñÇ ÑÇÙá»ñÇ ï³Ï</t>
  </si>
  <si>
    <t>¶É 2 ïáÕ33</t>
  </si>
  <si>
    <t xml:space="preserve">ØÇ³ÓáõÛÉ »/µ ëÛáõÝ»ñÇ å³ïñ³ëïáõÙ </t>
  </si>
  <si>
    <t>6-86.</t>
  </si>
  <si>
    <t>Ø»ï³Õ³Ï³Ý ó³ÝóÇ ï»Õ³¹ñáõÙ</t>
  </si>
  <si>
    <r>
      <t>Ù</t>
    </r>
    <r>
      <rPr>
        <vertAlign val="superscript"/>
        <sz val="8"/>
        <rFont val="Arial Armenian"/>
        <family val="2"/>
      </rPr>
      <t xml:space="preserve">2                     </t>
    </r>
  </si>
  <si>
    <t>6-161</t>
  </si>
  <si>
    <t>ØÇ³ÓáõÛÉ »/µ  Ñ»Í³ÝÝ»ñÇ  Ï³éáõóáõÙ</t>
  </si>
  <si>
    <t>¶É 2 ïáÕ17`</t>
  </si>
  <si>
    <t>Ê³ñÇëËÇ ï»Õ³¹ñáõÙ ³Ýóù»ñáõÙ / ²-2/</t>
  </si>
  <si>
    <t>²Ùñ³Ý  ²-2</t>
  </si>
  <si>
    <t>8-163</t>
  </si>
  <si>
    <t xml:space="preserve">ä³ï»ñÇ ß³ñí³Íù Ï³ÝáÝ³íáñ Ó¨Ç         </t>
  </si>
  <si>
    <t>Î³Ý.Ó¨Ç ïáõý</t>
  </si>
  <si>
    <t xml:space="preserve">ïáõý ù³ñáí  </t>
  </si>
  <si>
    <t>8-59</t>
  </si>
  <si>
    <t xml:space="preserve">ä³ïÇ ß³ñí³ÍùÇ ³Ùñ³Ý³íáñáõÙ                  </t>
  </si>
  <si>
    <t>6-173</t>
  </si>
  <si>
    <t>º/µ ÙÇ³ÓáõÛÉ Í³ÍÏÇ Ï³éáõóáõÙ</t>
  </si>
  <si>
    <t>¾É»Ïïñá¹</t>
  </si>
  <si>
    <t>7-487.</t>
  </si>
  <si>
    <t xml:space="preserve">Ð³í³ùáíÇ »/µ  Í³ÍÏÇ ë³É»ñÇ ï»Õ³-  </t>
  </si>
  <si>
    <t>Ñ³ï</t>
  </si>
  <si>
    <t>´»ïáÝ ì-15</t>
  </si>
  <si>
    <t xml:space="preserve">¹ñáõÙ </t>
  </si>
  <si>
    <t>ØáÝï. ¿É»Ù»Ýï</t>
  </si>
  <si>
    <t xml:space="preserve">Ð³í³ùáíÇ »/µ  Í³ÍÏÇ  ³Ýóù³íáñ ë³É  </t>
  </si>
  <si>
    <t>Ð³í. »/µ  ë³É</t>
  </si>
  <si>
    <t>1-961</t>
  </si>
  <si>
    <t>1-969</t>
  </si>
  <si>
    <t xml:space="preserve">´Ý³ÑáÕÇ  Ñ»ïÉÇóù  Ó»éùáí  </t>
  </si>
  <si>
    <t>²í»Éáñ¹ ·ñáõÝïÇ µ³ñÓáõÙ ÇÝùÝ³Ã.¾ùëÏ³í³ïáñáí</t>
  </si>
  <si>
    <t>11-11.</t>
  </si>
  <si>
    <t>´»ïáÝ  ì-7.5</t>
  </si>
  <si>
    <r>
      <t>Ù</t>
    </r>
    <r>
      <rPr>
        <vertAlign val="superscript"/>
        <sz val="8"/>
        <rFont val="Arial Armenian"/>
        <family val="2"/>
        <charset val="204"/>
      </rPr>
      <t>3</t>
    </r>
  </si>
  <si>
    <r>
      <t xml:space="preserve"> Ù</t>
    </r>
    <r>
      <rPr>
        <vertAlign val="superscript"/>
        <sz val="8"/>
        <rFont val="Arial Armenian"/>
        <family val="2"/>
      </rPr>
      <t>2</t>
    </r>
  </si>
  <si>
    <t>6-145</t>
  </si>
  <si>
    <t>15-82</t>
  </si>
  <si>
    <r>
      <t>100Ù</t>
    </r>
    <r>
      <rPr>
        <vertAlign val="superscript"/>
        <sz val="8"/>
        <rFont val="Arial Armenian"/>
        <family val="2"/>
      </rPr>
      <t>2</t>
    </r>
  </si>
  <si>
    <t>Ð³Ë×³ë³É</t>
  </si>
  <si>
    <t>êáëÇÝÓ</t>
  </si>
  <si>
    <t>11-221</t>
  </si>
  <si>
    <t>Ù</t>
  </si>
  <si>
    <t>îáÉ</t>
  </si>
  <si>
    <t>16-38</t>
  </si>
  <si>
    <t>Lí³ó³ñ³Ý</t>
  </si>
  <si>
    <t>¼áõ·³ñ³Ý³ÏáÝù</t>
  </si>
  <si>
    <t xml:space="preserve">Èá·Ýáó </t>
  </si>
  <si>
    <t>ø³é³µ³ßËÇã100</t>
  </si>
  <si>
    <t>ºé³µ³ßËÇã100*100*100</t>
  </si>
  <si>
    <t>4-85í</t>
  </si>
  <si>
    <t>äñáýÇÉ</t>
  </si>
  <si>
    <t xml:space="preserve">¹ÇÙ³óÏáõÝ ·Çåë³Ï,Ù»ï. Ï³ñÏ³ëÇ </t>
  </si>
  <si>
    <t xml:space="preserve">Ï³éáõóáõÙáí </t>
  </si>
  <si>
    <t>Î³Ý·Ý³ÏÇ   »ñ»ë³å³ïáõÙ çñ³-</t>
  </si>
  <si>
    <t>Èáõë³ïáõÇ ï»Õ³¹ñáõÙÄÎàô -125</t>
  </si>
  <si>
    <t>Ý³ïñÇáõÙ³ÛÇÝ É³Ùå 125íï,¹ñáë»Éáí ,Ù»ÏÝ³ñÏÇãáí</t>
  </si>
  <si>
    <t>É³Ùå 125   ìî</t>
  </si>
  <si>
    <t>16-36</t>
  </si>
  <si>
    <t>î»Õ³¹ñ»É Ù»ï. ËáÕáí³Ï ö 20ÙÙ</t>
  </si>
  <si>
    <t>ÊáÕ.Ë³Ùáõï 32/20</t>
  </si>
  <si>
    <t>¼ïÇã     d=25 ÙÙ</t>
  </si>
  <si>
    <t>Ø³ÉáõË</t>
  </si>
  <si>
    <t>ÞÇÏ© É³Ùå   40íï</t>
  </si>
  <si>
    <t>¶É15ïáÕ1217</t>
  </si>
  <si>
    <t xml:space="preserve">ï»Õ³¹ñáõÙ /30 ëÙ É³ÛÝáõÃ./  </t>
  </si>
  <si>
    <t>¶É 1 ïáÕ1</t>
  </si>
  <si>
    <t>²Ùñ³Ý       ²-500 c</t>
  </si>
  <si>
    <t xml:space="preserve"> ¿ÏáÝáÙ É³Ùå 24íï</t>
  </si>
  <si>
    <t>Ü ² Ê ² Ð ² Þ Æ ì    1-8</t>
  </si>
  <si>
    <t xml:space="preserve">  äáÉÇíÇÝ»ùÉ ËáÕáí³ÏÇ ï»Õ³¹. d =160 ÙÙ-3ÙÙ</t>
  </si>
  <si>
    <t>1.ø³Ý¹Ù³Ý ³ßË³ï³ÝùÝ»ñ</t>
  </si>
  <si>
    <t>3. Ì³ÍÏáõÛÃÝ»ñ</t>
  </si>
  <si>
    <t>20-40 ÙÙ</t>
  </si>
  <si>
    <t>¶É2ïáÕ20</t>
  </si>
  <si>
    <t>¶É2ïáÕ22</t>
  </si>
  <si>
    <t>¶É 1ïáÕ7</t>
  </si>
  <si>
    <t>ºé³µ¨»é ³íïáÙ³ï ³Ýç³ïÇã 25²</t>
  </si>
  <si>
    <t>ØÇ³µ¨»é ³íïáÙ³ï ³Ýç³ïÇã  6 ²</t>
  </si>
  <si>
    <t>ØÇ³µ¨»é ³íïáÙ³ï ³Ýç³ïÇã  4 ²</t>
  </si>
  <si>
    <r>
      <t>Ø³ÉáõËÇ ³ÝóÏ³óáõÙ  4*35ÙÙ</t>
    </r>
    <r>
      <rPr>
        <sz val="8"/>
        <rFont val="Times New Roman"/>
        <family val="2"/>
        <charset val="204"/>
      </rPr>
      <t xml:space="preserve">² </t>
    </r>
    <r>
      <rPr>
        <sz val="8"/>
        <rFont val="Arial Armenian"/>
        <family val="2"/>
        <charset val="204"/>
      </rPr>
      <t>ìì¶</t>
    </r>
  </si>
  <si>
    <r>
      <t>Ø³ÉáõËÇ ³ÝóÏ³óáõÙ  4*10ÙÙ</t>
    </r>
    <r>
      <rPr>
        <sz val="8"/>
        <rFont val="Times New Roman"/>
        <family val="2"/>
        <charset val="204"/>
      </rPr>
      <t xml:space="preserve">² </t>
    </r>
    <r>
      <rPr>
        <sz val="8"/>
        <rFont val="Arial Armenian"/>
        <family val="2"/>
        <charset val="204"/>
      </rPr>
      <t>ìì¶</t>
    </r>
  </si>
  <si>
    <r>
      <t>Ø³ÉáõËÇ ³ÝóÏ³óáõÙ  4*4ÙÙ</t>
    </r>
    <r>
      <rPr>
        <sz val="8"/>
        <rFont val="Times New Roman"/>
        <family val="2"/>
        <charset val="204"/>
      </rPr>
      <t>²</t>
    </r>
    <r>
      <rPr>
        <sz val="8"/>
        <rFont val="Arial Armenian"/>
        <family val="2"/>
        <charset val="204"/>
      </rPr>
      <t xml:space="preserve">    ìì¶</t>
    </r>
  </si>
  <si>
    <r>
      <t>Ø³ÉáõËÇ ³ÝóÏ³óáõÙ  2*4ÙÙ</t>
    </r>
    <r>
      <rPr>
        <sz val="8"/>
        <rFont val="Times New Roman"/>
        <family val="2"/>
        <charset val="204"/>
      </rPr>
      <t>²</t>
    </r>
    <r>
      <rPr>
        <sz val="8"/>
        <rFont val="Arial Armenian"/>
        <family val="2"/>
        <charset val="204"/>
      </rPr>
      <t xml:space="preserve">    ìì¶</t>
    </r>
  </si>
  <si>
    <r>
      <t>Ø³ÉáõËÇ ³ÝóÏ³óáõÙ  2*2.5ÙÙ</t>
    </r>
    <r>
      <rPr>
        <sz val="8"/>
        <rFont val="Times New Roman"/>
        <family val="2"/>
        <charset val="204"/>
      </rPr>
      <t>²</t>
    </r>
    <r>
      <rPr>
        <sz val="8"/>
        <rFont val="Arial Armenian"/>
        <family val="2"/>
        <charset val="204"/>
      </rPr>
      <t xml:space="preserve">  ìì¶</t>
    </r>
  </si>
  <si>
    <r>
      <t>äÕÝÓ» Ù³É.é»ïÇÝ» Ù»Ïáõë³ó.1*35ÙÙ</t>
    </r>
    <r>
      <rPr>
        <sz val="8"/>
        <rFont val="Arial"/>
        <family val="2"/>
        <charset val="204"/>
      </rPr>
      <t xml:space="preserve">²  </t>
    </r>
    <r>
      <rPr>
        <sz val="8"/>
        <rFont val="Arial Armenian"/>
        <family val="2"/>
        <charset val="204"/>
      </rPr>
      <t xml:space="preserve">Î¶ </t>
    </r>
  </si>
  <si>
    <r>
      <t>äÕÝÓ» Ù³É.é»ïÇÝ» Ù»Ïáõë³ó.1*16ÙÙ</t>
    </r>
    <r>
      <rPr>
        <sz val="8"/>
        <rFont val="Arial"/>
        <family val="2"/>
        <charset val="204"/>
      </rPr>
      <t xml:space="preserve">²  </t>
    </r>
    <r>
      <rPr>
        <sz val="8"/>
        <rFont val="Arial Armenian"/>
        <family val="2"/>
        <charset val="204"/>
      </rPr>
      <t xml:space="preserve">Î¶ </t>
    </r>
  </si>
  <si>
    <t>î»Õ³¹ñ»É Ù»ï. ËáÕáí³Ï ö 32ÙÙ</t>
  </si>
  <si>
    <t>ÐáÕ³ÏóáõÙ  ³ÝÏÛáõÝ³ÏÇó  50* 50*5</t>
  </si>
  <si>
    <t>6 ï»Õ³Ýáó</t>
  </si>
  <si>
    <t>ØÇ³µ¨»é ³íïáÙ³ï ³Ýç³ïÇã   10 ²</t>
  </si>
  <si>
    <t>8-599-1</t>
  </si>
  <si>
    <t>ÈÛáõÙ»Ý»ëó»Ýï³ÛÇÝ Éáõë³ïáõÇ ï»Õ³¹ñáõÙ</t>
  </si>
  <si>
    <t>Èáõë³ïáõ-2*36</t>
  </si>
  <si>
    <t>Èäú  - 2*36</t>
  </si>
  <si>
    <t>ÈÛáõÙÇÝ É³Ùå</t>
  </si>
  <si>
    <t xml:space="preserve">ä³ïÇ  Éáõë³ïáõÇ ï»Õ³¹ñáõÙ </t>
  </si>
  <si>
    <t>ßÇÏ³óÙ³Ý É³Ùåáí  1*40</t>
  </si>
  <si>
    <t>40íï  , ËáÝ³í³å³ßïå³Ý</t>
  </si>
  <si>
    <t>8-610-1</t>
  </si>
  <si>
    <t>Æç»óÝáÕ ïñ³ÝëýáñÙ³ïáñ /³é³Ýó ïñ³Ýë</t>
  </si>
  <si>
    <t>î»Õ³÷áËáõÙ     5  ÏÙ</t>
  </si>
  <si>
    <t>23-1</t>
  </si>
  <si>
    <t>²í³½Ç Ý³Ë³ß»ñïÇ ¨ í»ñÝ³ß»ñï  Ï³éáõóáõÙ</t>
  </si>
  <si>
    <t xml:space="preserve"> Ðñ¹»Ñ³³Ñ³½³Ý·Ù³Ý Ñ³Ù³Ï³ñ·»ñÇ   ÙáÝï³Å</t>
  </si>
  <si>
    <t>äÉ³ëïÙ³ë» ë³Ï³éÝ»ñÇ ï»Õ³¹ñáõÙ 10*10</t>
  </si>
  <si>
    <t xml:space="preserve">Ðñ¹»Ñ³ÛÇÝ ³½¹³Ýß³Ý³ÛÇÝ ÁÝ¹áõÝÇã-ÑëÏÇã  </t>
  </si>
  <si>
    <t>ÏáÙå</t>
  </si>
  <si>
    <t xml:space="preserve">ÐëÏÇã ë³ñù         </t>
  </si>
  <si>
    <t>10-743-2</t>
  </si>
  <si>
    <t>Ü»ñùÇÝ ³½¹³ñ³ñÇã  ë³ñù /ßã³Ï/</t>
  </si>
  <si>
    <t>Ò»éùáí ·áñÍ³ñÏÙ³Ý ³½¹³ë³ñù</t>
  </si>
  <si>
    <t xml:space="preserve">Ò»éùÇ ·áñÍ³ñÏÙ³Ý </t>
  </si>
  <si>
    <t>12-288-1</t>
  </si>
  <si>
    <t>Ê³ñ³Ù</t>
  </si>
  <si>
    <t>12-299</t>
  </si>
  <si>
    <t xml:space="preserve">ò/³í³½³ÛÇÝ Ñ³ñÃ»óáõóÇã </t>
  </si>
  <si>
    <r>
      <t>100 Ù</t>
    </r>
    <r>
      <rPr>
        <vertAlign val="superscript"/>
        <sz val="8"/>
        <rFont val="Arial Armenian"/>
        <family val="2"/>
      </rPr>
      <t>2</t>
    </r>
  </si>
  <si>
    <t>ß»ñïÇ  Ï³éáõóáõÙ 20ÙÙ Ñ³ëï©</t>
  </si>
  <si>
    <t>13-225</t>
  </si>
  <si>
    <t>¶áÉáñß³Ù»Ïáõë³óáõÙ éáõµ»ñáÇ¹áí</t>
  </si>
  <si>
    <t>èáõµ»ñáÇ¹</t>
  </si>
  <si>
    <t>10-70.</t>
  </si>
  <si>
    <t xml:space="preserve">Ìå»ÕÝ³áïùÇ ï»Õ³¹ñáõÙ </t>
  </si>
  <si>
    <t>âáñëáõ</t>
  </si>
  <si>
    <t xml:space="preserve">(Ù³ñÃ³Ï,Ï³Ý·Ý,Ù³áõ»ñÉ³ï,Ã»ù³Ý) </t>
  </si>
  <si>
    <t>Ð³Ï³Ý»ËÇã Ù³ÍáõÏ</t>
  </si>
  <si>
    <t>Ø»ï³Õ³É³ñ</t>
  </si>
  <si>
    <t>ÞÇÝ, Ù»Ë</t>
  </si>
  <si>
    <t>9-24,</t>
  </si>
  <si>
    <t xml:space="preserve"> - 0.5 ÙÙ</t>
  </si>
  <si>
    <t>ÆÝùÝ³ß³Õ³ÃáÕ Ñ»ÕÛáõë</t>
  </si>
  <si>
    <t>ÇÝùÝ³ß³Õ³÷áÕ Ñ»ÕÛáõë</t>
  </si>
  <si>
    <t>12-280</t>
  </si>
  <si>
    <t>ò/ÃÇÃ»Õ</t>
  </si>
  <si>
    <t>10-201</t>
  </si>
  <si>
    <t>ö³Ûï» Ï³ñÏ³ëÇ Ñ³Ï³Ññ¹»Ñ³ÛÇÝ</t>
  </si>
  <si>
    <t xml:space="preserve">Ð³Ï³Ññ¹»Ñ³ÛÇÝ </t>
  </si>
  <si>
    <t>37-1</t>
  </si>
  <si>
    <t xml:space="preserve"> É³ù³å³ïáõÙ</t>
  </si>
  <si>
    <t>Ý»ñÏ</t>
  </si>
  <si>
    <t>10-203</t>
  </si>
  <si>
    <t>Î³í³ñ³Ù³ÍÇ Ñ³Ï³Ññ¹»Ñ³ÛÇÝ</t>
  </si>
  <si>
    <t>37-3</t>
  </si>
  <si>
    <t>10-71</t>
  </si>
  <si>
    <t>11--2</t>
  </si>
  <si>
    <t>Ø»ï.Ã»ñÃ</t>
  </si>
  <si>
    <t>Üñµ³ï³Ëï³Ï</t>
  </si>
  <si>
    <t>î³Ë³ï³Ï</t>
  </si>
  <si>
    <t>Ø»ï³Õ³Ï³Ý ûÕ³Ï</t>
  </si>
  <si>
    <t>15-563</t>
  </si>
  <si>
    <t xml:space="preserve"> Ø³ÍÇÏ</t>
  </si>
  <si>
    <t>îñáñí³Í Ý»ñÏ</t>
  </si>
  <si>
    <t>ØáÝï© ¿É»Ù»Ýï</t>
  </si>
  <si>
    <t>9--61</t>
  </si>
  <si>
    <t>Ø»ï³Õ³Ï³Ý  Ñ»Ý³ÏÇ ÙáÝï³ÅáõÙ</t>
  </si>
  <si>
    <t>/¿É.³Ùµ³ñÓÇã 1 ïÝ/</t>
  </si>
  <si>
    <t>ºñÏï³íñ 24M ¶áëï 19425-74</t>
  </si>
  <si>
    <t>Ø»ï³Õ³Ï³Ý ³ÝÏÛáõÝ³Ï100*100*8¶áëï8509-93*</t>
  </si>
  <si>
    <t>Ø»ï. ³ÝÏÛ.50*5</t>
  </si>
  <si>
    <t>²Ýóù»ñÇ µ³óáõÙ  ³Ýóù³íáñ ë³É»ñÇ íñ³</t>
  </si>
  <si>
    <t>24íï /Ï»ï³ÛÇÝ,Ý»ñÏ³éáõóíáÕ,¿ÏáÝáÙ É³Ùå/</t>
  </si>
  <si>
    <t>´»ïáÝ  ´-20</t>
  </si>
  <si>
    <t>´-15  µ»ïáÝÇó</t>
  </si>
  <si>
    <t>´»ïáÝ   ´-15</t>
  </si>
  <si>
    <t>î³ßï©Ñ»Í³Ý 30</t>
  </si>
  <si>
    <t>¶É1 ïáÕ18</t>
  </si>
  <si>
    <t>åñáýÇÉ³íáñ</t>
  </si>
  <si>
    <t>Ò»ÕÝ³Éáõë³ÙáõïÇ ï»Õ³¹ñáõÙ</t>
  </si>
  <si>
    <t>Éáõë. ßñç³Ý³Ï</t>
  </si>
  <si>
    <t>Éáõë. ë³ñù»ñ</t>
  </si>
  <si>
    <t>Ñï</t>
  </si>
  <si>
    <t>15-603</t>
  </si>
  <si>
    <t>6-168</t>
  </si>
  <si>
    <t>º/µ ÙÇ³ÓáõÛÉ ·áïáõ Ï³éáõóáõÙ</t>
  </si>
  <si>
    <t xml:space="preserve">´»ïáÝ   ´-15 </t>
  </si>
  <si>
    <t xml:space="preserve">´ - 15  µ»ïáÝÇó  </t>
  </si>
  <si>
    <t>1-201-1</t>
  </si>
  <si>
    <t>1-201-2</t>
  </si>
  <si>
    <t>15-201</t>
  </si>
  <si>
    <r>
      <t>100Ù</t>
    </r>
    <r>
      <rPr>
        <vertAlign val="superscript"/>
        <sz val="8"/>
        <rFont val="Arial Armenian"/>
        <family val="2"/>
        <charset val="204"/>
      </rPr>
      <t xml:space="preserve">2                     </t>
    </r>
  </si>
  <si>
    <t>15-521</t>
  </si>
  <si>
    <r>
      <t>100 Ù</t>
    </r>
    <r>
      <rPr>
        <vertAlign val="superscript"/>
        <sz val="8"/>
        <rFont val="Arial Armenian"/>
        <family val="2"/>
        <charset val="204"/>
      </rPr>
      <t>2</t>
    </r>
  </si>
  <si>
    <t>Ö³Ï³ï. Ý»ñÏ</t>
  </si>
  <si>
    <t xml:space="preserve">ë³¹³ÛÇÝ Ý»ñÏáí  </t>
  </si>
  <si>
    <t>Ø³ÍÇÏ /×³Ï³ï³ÛÇÝ/</t>
  </si>
  <si>
    <t>µ»ïáÝ» Ý³Ë³ß»ñïÇ Ï³éáõóáõÙ 100ÙÙ</t>
  </si>
  <si>
    <t>11-135</t>
  </si>
  <si>
    <t>Ð³ï³ÏÝ»ñÇ Ï³éáõóáõÙ ë³ÉÇÏÝ»ñÇó</t>
  </si>
  <si>
    <t>Ø³ÙÉá·ñ³ÝÇï</t>
  </si>
  <si>
    <t xml:space="preserve">11-55   </t>
  </si>
  <si>
    <t xml:space="preserve">ò/³í³½³ÛÇÝ  Ñ³ñÃ»óáõóÇã  ß»ñï </t>
  </si>
  <si>
    <t>11-56</t>
  </si>
  <si>
    <t xml:space="preserve">30ÙÙ Ñ³ëï. </t>
  </si>
  <si>
    <t>Î»ñ³Ù.ë³ÉÇÏ</t>
  </si>
  <si>
    <r>
      <t>Ù</t>
    </r>
    <r>
      <rPr>
        <vertAlign val="superscript"/>
        <sz val="8"/>
        <rFont val="Arial Armenian"/>
        <family val="2"/>
        <charset val="204"/>
      </rPr>
      <t xml:space="preserve">2                     </t>
    </r>
  </si>
  <si>
    <t xml:space="preserve">Ø³ÙÉá·ñ³ÝÇï»  ßñÇß³ÏÝ»ñÇ </t>
  </si>
  <si>
    <r>
      <t>Ù</t>
    </r>
    <r>
      <rPr>
        <vertAlign val="superscript"/>
        <sz val="8"/>
        <rFont val="Arial Armenian"/>
        <family val="2"/>
        <charset val="204"/>
      </rPr>
      <t>2</t>
    </r>
  </si>
  <si>
    <t xml:space="preserve">ÞáõÏ³ </t>
  </si>
  <si>
    <t xml:space="preserve">Ø»ï³Õ³åÉ³ëï» å³ïáõÑ³ÝÝ»ñÇ ï»Õ³¹- </t>
  </si>
  <si>
    <t>Ø»ï³Õ³åÉ³ëï»</t>
  </si>
  <si>
    <t>å³ïáõÑ./µ³óíáÕ/</t>
  </si>
  <si>
    <t>60 ÙÙ Ñ³ëï,4+4 ³å³Ï»÷³Ã»Ã</t>
  </si>
  <si>
    <t>ñáõÙ  /չµ³óíáÕ/ (ûï³ñ©åñáýÇÉ,ëåÇï³Ï)</t>
  </si>
  <si>
    <t>²ÉÛáõÙÇÝ» ¹é³Ý ï»Õ³¹ñáõÙ</t>
  </si>
  <si>
    <t>²ÉÛáõÙÇÝ»</t>
  </si>
  <si>
    <t>¹áõé</t>
  </si>
  <si>
    <t>60 ÙÙ Ñ³ëï</t>
  </si>
  <si>
    <t>ä³ïáõÑ³Ý³·á·</t>
  </si>
  <si>
    <t>9-118</t>
  </si>
  <si>
    <t>ØáÝï³Å© ¿É»Ù»ÝïÝ»ñ</t>
  </si>
  <si>
    <t>àõÕÕ³ÝÏÛáõÝ ËáÕáí³Ï 80*40*3</t>
  </si>
  <si>
    <t>Ø»ï ËáÕ80*40*3</t>
  </si>
  <si>
    <t>àõÕÕ³ÝÏÛáõÝ ËáÕáí³Ï 10*10*1.25</t>
  </si>
  <si>
    <t>Ø»ï ËáÕ 10*10</t>
  </si>
  <si>
    <t>î³ßï³Ó¨ Ñ»Í³Ý - 8</t>
  </si>
  <si>
    <t>î³ßï³Ó¨ Ñ»Í³Ý - 14</t>
  </si>
  <si>
    <t>ß»ñï.åáÕå.  - 40*4 ÙÙ</t>
  </si>
  <si>
    <t>´ -20  µ»ïáÝÇó</t>
  </si>
  <si>
    <t xml:space="preserve">                                     </t>
  </si>
  <si>
    <t>7-334</t>
  </si>
  <si>
    <t>ò³Ýó»ñÇ Ó·áõÙ å³ï»ñáí  /² - 1/</t>
  </si>
  <si>
    <t>ò³Ýó 4մմ 100*100 մմ</t>
  </si>
  <si>
    <t xml:space="preserve">Ê³ñÇëËÇ ï»Õ³¹ñáõÙ ³Ýóù»ñáõÙ </t>
  </si>
  <si>
    <t>15-10</t>
  </si>
  <si>
    <t>¶É2 ïáÕ45</t>
  </si>
  <si>
    <t>8-194</t>
  </si>
  <si>
    <t>Ø/¾É»Ù»Ýï</t>
  </si>
  <si>
    <r>
      <t>ï</t>
    </r>
    <r>
      <rPr>
        <vertAlign val="superscript"/>
        <sz val="8"/>
        <rFont val="Arial Armenian"/>
        <family val="2"/>
      </rPr>
      <t xml:space="preserve">                    </t>
    </r>
  </si>
  <si>
    <t>¶É 5 ïáÕ346</t>
  </si>
  <si>
    <t>15-20-1</t>
  </si>
  <si>
    <t>×³Ï³ïÝ»ñÇ   »ñ»ëå³ïáõÙ ïáõý»  ë³É»ñáí</t>
  </si>
  <si>
    <t>îáõý» ë³ÉÇÏ</t>
  </si>
  <si>
    <t>15-60</t>
  </si>
  <si>
    <t>ò³Ýó 4մմ 100*100 մմ Bp</t>
  </si>
  <si>
    <t>ó/ß³Õ³Ë</t>
  </si>
  <si>
    <t>8-535</t>
  </si>
  <si>
    <t>êñµ³ï³ß ïáõý ù³ñ</t>
  </si>
  <si>
    <t>øÇíÇ ·Í³ÛÇÝ  ß³ñí³Íù  ëñµ³ï³ß ïáõýÇó</t>
  </si>
  <si>
    <t xml:space="preserve">º/µ ÙÇ³ÓáõÛÉ  »ñÇ½í³ÍùÇ  Ï³éáõóáõÙ         </t>
  </si>
  <si>
    <t xml:space="preserve"> ì-15 µ»ïáÝÇó </t>
  </si>
  <si>
    <t>Ð»ÕáõÛë</t>
  </si>
  <si>
    <t>ä»Ù½³µ»ïáÝ» Ý³Ë³ß»ñïÇ Ï³éáõóáõÙ  50ÙÙ</t>
  </si>
  <si>
    <t>11-71.</t>
  </si>
  <si>
    <t>Ê×³ÝÏ³ñ³ÛÇÝ Ñ³ï³ÏÝ»ñÇ Ï³éáõóáõÙ</t>
  </si>
  <si>
    <t>11-73.</t>
  </si>
  <si>
    <t>Îí³ñó» ³í³½</t>
  </si>
  <si>
    <t>¶É 1ïáÕ2</t>
  </si>
  <si>
    <t>ò»Ù»Ýï Ø-400</t>
  </si>
  <si>
    <t>Ø³ñÙ³ñ» ËÇ×</t>
  </si>
  <si>
    <t>Å³å³.Ó¨40*4</t>
  </si>
  <si>
    <t>¸éÝ»ñÇ å³ñ³·³</t>
  </si>
  <si>
    <t>Ï-ï</t>
  </si>
  <si>
    <t>15-614</t>
  </si>
  <si>
    <t xml:space="preserve">Ø»ï³Õ³Ï³Ý ¹éÝ»ñÇ </t>
  </si>
  <si>
    <t>ÚáõÕ³Ý»ñÏ</t>
  </si>
  <si>
    <t>ÛáõÕ³Ý»ñÏáõÙ</t>
  </si>
  <si>
    <t>îñ. Ý»ñÏ</t>
  </si>
  <si>
    <t>úÉÇý</t>
  </si>
  <si>
    <t>15-276-1</t>
  </si>
  <si>
    <t>¶³ç</t>
  </si>
  <si>
    <t>ä³ï»ñÇ ëí³ÕáõÙ ·³çÇ ß³Õ³Ëáí</t>
  </si>
  <si>
    <t>15-277-1</t>
  </si>
  <si>
    <t>Þ»å»ñÇ  ëí³ÕáõÙ ·³çÇ  ß³Õ³Ëáí</t>
  </si>
  <si>
    <t xml:space="preserve">ä³ï»ñÇ  »ñ»ë³å³ïáõÙ Ï»ñ³ÙÇÏ³-  </t>
  </si>
  <si>
    <t>Þ»å»ñÇ  ÛáõÕ³Ý»ñÏáõÙ</t>
  </si>
  <si>
    <t>Ø³ÍÏáõÙ</t>
  </si>
  <si>
    <t>Î³ËáíÇ ³é³ëï³ÕÇ Çñ³Ï³Ý³óáõÙ çñ³-</t>
  </si>
  <si>
    <t>¶Çåë³Ï³ñïáÝ</t>
  </si>
  <si>
    <t>¹ÇÙ³óÏáõÝ ·Çåë³Ï³ñïáÝÇó óÇÝÏ.Ù»ï³Õ</t>
  </si>
  <si>
    <t>åñáýÇÉ</t>
  </si>
  <si>
    <t>·ÍÙ</t>
  </si>
  <si>
    <t>Ï³ñÏ³ëÇ íñ³ /ë³ÝÑ³Ý·áõÛó©«/</t>
  </si>
  <si>
    <t>äïáõï³Ï</t>
  </si>
  <si>
    <t>15-210</t>
  </si>
  <si>
    <t>100Ù</t>
  </si>
  <si>
    <t>ÙÇÝã¨ 20 ëÙ É³ÛÝáõÃÛ³Ùµ</t>
  </si>
  <si>
    <t>7-705</t>
  </si>
  <si>
    <t>äÉ³ëïÙ³ë» ³ÝÏÛáõÝ³ÏÝ»ñÇ ï»Õ³¹ñáõÙ</t>
  </si>
  <si>
    <t>100·ÍÙ</t>
  </si>
  <si>
    <t>²í³½</t>
  </si>
  <si>
    <t>6-20</t>
  </si>
  <si>
    <t xml:space="preserve">ØÇ³ÓáõÛÉ µ»ïáÝ»  ÑÇÙù»ñ </t>
  </si>
  <si>
    <t>8-140</t>
  </si>
  <si>
    <t>ä»Ù½³µÉáÏ 10 ëÙ</t>
  </si>
  <si>
    <t>å»Ù½³µÉáÏÇó</t>
  </si>
  <si>
    <t>ä»Ù½³µÉáÏ 20 ëÙ</t>
  </si>
  <si>
    <t>å»Ù½³µÉáÏÇ ³Ýóù»ñÇ ÉÇóù Ã»Ã¨ µ»ïáÝ ´ - 7.5</t>
  </si>
  <si>
    <t>´»ïáÝ  ´-7.5</t>
  </si>
  <si>
    <t>6-170</t>
  </si>
  <si>
    <t>º/µ ÙÇ³ÓáõÛÉ µ³ñ³íáñÇ Ï³éáõóáõÙ</t>
  </si>
  <si>
    <t>´»ïáÝ ´-15</t>
  </si>
  <si>
    <t>9-10.</t>
  </si>
  <si>
    <t>ÐáíÑ³ñÇ  Ï³éáõóáõÙ  Ù»ï³Õ³Ï³Ý</t>
  </si>
  <si>
    <t>ØáÝï³Å. ¿É»Ù»Ýï</t>
  </si>
  <si>
    <t>áõÕÕ³ÝÏÛáõÝ³Ó¨  ËáÕáí³ÏÝ»ñÇó</t>
  </si>
  <si>
    <t>äáÉÇÏ³ñµáÝ³ï</t>
  </si>
  <si>
    <t>Ø»ï³Õ³Ï³Ý ¿É»Ù»ÝïÝ»ñÇ ÛáõÕ³Ý»ñÏáõÙ</t>
  </si>
  <si>
    <t xml:space="preserve">´»ïáÝ   ì-7.5 </t>
  </si>
  <si>
    <t>7-733</t>
  </si>
  <si>
    <t>9-122</t>
  </si>
  <si>
    <t>Ø»ï³Õ³Ï³Ý  ×³Õ³ß³ñÇ   ÙáÝï³ÅáõÙ</t>
  </si>
  <si>
    <t>äáÕ. ÓáÕ 10*10</t>
  </si>
  <si>
    <t>Ø»ï³Õ³Ï³Ý  ×³Õ³í³Ý¹³ÏÇ</t>
  </si>
  <si>
    <t>´»ïáÝ  ì-15</t>
  </si>
  <si>
    <t>¶É5ïáÕ346</t>
  </si>
  <si>
    <t>23-47</t>
  </si>
  <si>
    <t>100³Ýóù</t>
  </si>
  <si>
    <t xml:space="preserve">²Ýóù»ñÇ  ·³ÛÉÇÏáÝáõÙ   -14 ÙÙ  </t>
  </si>
  <si>
    <t>/ó»Ù»Ýï³óáõÙáí/</t>
  </si>
  <si>
    <t>15-256</t>
  </si>
  <si>
    <t xml:space="preserve">ä³ï»ñÇ  ëí³ÕáõÙ ó/³í³½³ÛÇÝ </t>
  </si>
  <si>
    <t>ß³Õ³Ëáí</t>
  </si>
  <si>
    <t>ò³Ýó</t>
  </si>
  <si>
    <t xml:space="preserve">ä³ï»ñÇ Ý»ñÏáõÙ É³ï»ùëáí µ³ñ»É³í³Í </t>
  </si>
  <si>
    <t xml:space="preserve"> áñ³ÏÇ /ëåÇï³Ï/ÏÇë³÷³ÛÉáõÝ</t>
  </si>
  <si>
    <t xml:space="preserve"> áñ³ÏÇ /µ³ó ¹³ßï³ÛÇÝ Ï³Ý³ã ·áõÛÝ/ÏÇë³÷³ÛÉáõÝ</t>
  </si>
  <si>
    <t>7-736</t>
  </si>
  <si>
    <t xml:space="preserve"> µéÝ³ÓáÕáí Ù»ï³Õ³Ï³Ý </t>
  </si>
  <si>
    <t>µ³½ñÇùÇ ï»Õ³¹ñáõÙ</t>
  </si>
  <si>
    <t>Ø»ï. ËáÕ.  40*40</t>
  </si>
  <si>
    <t>Ø»ï. ËáÕ.  20*40</t>
  </si>
  <si>
    <t>Ø»ï³Õ³Ï³Ý µ³½ñÇùÝ»ñÇ ÛáõÕ³Ý»ñÏáõÙ</t>
  </si>
  <si>
    <t>46-71</t>
  </si>
  <si>
    <t>²Ýóù»ñÇ  ó»Ù»Ýï³óáõÙ</t>
  </si>
  <si>
    <t>9-94.</t>
  </si>
  <si>
    <t>Ø»ï³Õ³Ï³Ý ÏáÝëïñáõÏóÇ³Ý»ñÇ ï»Õ³-</t>
  </si>
  <si>
    <t>¹ñáõÙ  /ßí»É»ñÇó,³ÝÏÛáõÝ³ÏÇó,³Ùñ³ÝÝ»ñÇó,</t>
  </si>
  <si>
    <t>Ã»ñÃ³íáñ åáÕå³ïÇó/</t>
  </si>
  <si>
    <t>Þí»É»ñ  20</t>
  </si>
  <si>
    <t>Â»ñÃ³íáñ åáå³ï</t>
  </si>
  <si>
    <t>Â»ñÃ. åáÕå.</t>
  </si>
  <si>
    <t xml:space="preserve">º/µ»ïáÝ»  ³ëïÇ×³ÝÝ»ñÇ  ï»Õ³¹ñáõÙ    </t>
  </si>
  <si>
    <t xml:space="preserve">  Ã»ù³ÝÝ»ñÇ íñ³</t>
  </si>
  <si>
    <t>ê³Ý¹Õ³Ñ»Í³ÝÇ ë³í³ÕáõÙ ó/ß³Õ³Ëáí</t>
  </si>
  <si>
    <t>15-304</t>
  </si>
  <si>
    <t>¶É 9 ïáÕ552</t>
  </si>
  <si>
    <t>¶É 9 ïáÕ562</t>
  </si>
  <si>
    <t xml:space="preserve">²Ýóù»ñÇ  ·³ÛÉÇÏáÝáõÙ    </t>
  </si>
  <si>
    <t xml:space="preserve"> 370 ÙÙ ËáñáõÃÛ³Ùµ</t>
  </si>
  <si>
    <t>1-960</t>
  </si>
  <si>
    <t>ËáÕáí³Ï</t>
  </si>
  <si>
    <t>î³ßï³Ó¨ Ñ»Í³Ý  - 10 /ßí»É»ñ/</t>
  </si>
  <si>
    <t xml:space="preserve">Ñ»Í³Ý  - 10 </t>
  </si>
  <si>
    <t>ËáÕ áõÕÕ.  60*40</t>
  </si>
  <si>
    <t>ËáÕ.ù³é.15*15</t>
  </si>
  <si>
    <t>ËáÕ.ù³é.10*10</t>
  </si>
  <si>
    <t xml:space="preserve"> ËáÕ,40*40</t>
  </si>
  <si>
    <t xml:space="preserve"> ËáÕ,30*20</t>
  </si>
  <si>
    <t xml:space="preserve"> ËáÕ,20*20</t>
  </si>
  <si>
    <t>Êó³Ý</t>
  </si>
  <si>
    <t>äÉå.ËáÕ.  d=20ÙÙ</t>
  </si>
  <si>
    <t>äÉå.ËáÕ.  d=25ÙÙ</t>
  </si>
  <si>
    <t>18-109</t>
  </si>
  <si>
    <t>¿ÏÙ</t>
  </si>
  <si>
    <t>H=500 ÙÙ - 147 ÏÏ³É/Å³Ù</t>
  </si>
  <si>
    <t>ë»Ïó©</t>
  </si>
  <si>
    <t>²ÉÛáõÙÇÝ»© Ù³ñïÏáó</t>
  </si>
  <si>
    <t>ë»Ïó.</t>
  </si>
  <si>
    <t>18-76</t>
  </si>
  <si>
    <t xml:space="preserve">Î³Ãë³- -35 Ïíï </t>
  </si>
  <si>
    <t>/÷³Ï ³ÛñÙ³Ý Ëóáí å³ïÇ Ï³ËáíÇ/</t>
  </si>
  <si>
    <t>23-113</t>
  </si>
  <si>
    <t xml:space="preserve">ö³Ï³Ý   d=20ÙÙ </t>
  </si>
  <si>
    <t xml:space="preserve">ö³Ï³Ý   d=32ÙÙ </t>
  </si>
  <si>
    <t>Îó³Ù³ë 25 ÙÙ</t>
  </si>
  <si>
    <t xml:space="preserve">²Ù»ñÇÏ³ÝÏ³  </t>
  </si>
  <si>
    <t>Ø³ñïÏáóÝ»ñÇ  Ï³ËÇã</t>
  </si>
  <si>
    <t>Ø³ñïÏ©  Ï³ËÇã</t>
  </si>
  <si>
    <t>ÊáÕáí³ÏÝ»ñÇ  Ë³Ùáõï     32/20</t>
  </si>
  <si>
    <t>ÊáÕ.Ë³Ùáõï 40/20</t>
  </si>
  <si>
    <t>Ø³ñïÏáóÝ»ñÇ  Ý»ñ¹Çñ</t>
  </si>
  <si>
    <t>Ø³ñïÏ© Ý»ñ¹Çñ</t>
  </si>
  <si>
    <t>18-229</t>
  </si>
  <si>
    <t>ÏáÙåÉ</t>
  </si>
  <si>
    <t>Ø³Û¨ëÏáõ Íáñ³Ï</t>
  </si>
  <si>
    <t>18-212</t>
  </si>
  <si>
    <t>26-16</t>
  </si>
  <si>
    <t>ÊáÕáí³ÏÝ»ñÇ Ù»Ïáõë³óáõÙ Ñ³Ýù³µ³Ù-</t>
  </si>
  <si>
    <r>
      <t>Ù</t>
    </r>
    <r>
      <rPr>
        <sz val="8"/>
        <rFont val="Arial"/>
        <family val="2"/>
        <charset val="204"/>
      </rPr>
      <t>³</t>
    </r>
  </si>
  <si>
    <t>µ³Ï» Ý»ñùÝ³Ïáí  å³ï³í³Í ýáÉ·³Ûáí</t>
  </si>
  <si>
    <t>6-189</t>
  </si>
  <si>
    <t>´»ïáÝ ³ÝóáõÕÇÝ»ñÇ Ñ³Ù³ñ</t>
  </si>
  <si>
    <t>ÌË³ï³ñ ËáÕ</t>
  </si>
  <si>
    <t>²Û¹ ÃíáõÙ ª</t>
  </si>
  <si>
    <t>ê³ñù³íáñáõÙÝ»ñ ª</t>
  </si>
  <si>
    <t xml:space="preserve">ÞÇÝ³ñ³ñ³Ï³Ý ³ßË³ï³ÝùÝ»ñ ª </t>
  </si>
  <si>
    <t>ÀÝ¹³Ñ³ÝáõñÁ</t>
  </si>
  <si>
    <t>ú¹³ï³ñÇ  Ï³éáõóáõÙ  óÇÝÏ³å³ï  ÃÇÃ»ÕÇó</t>
  </si>
  <si>
    <t>òÇÝÏ. ÃÇÃ»Õ</t>
  </si>
  <si>
    <t>20-115</t>
  </si>
  <si>
    <t>20-114</t>
  </si>
  <si>
    <t>ú¹³ï³ñÇ Ï³éáõóáõÙ óÇÝÏ³å³ï ÃÇÃ»-</t>
  </si>
  <si>
    <t>òÇÝÏ, ÃÇÃ»Õ 0.7ÙÙ</t>
  </si>
  <si>
    <t>ú¹³÷áËáõÃÛ³Ý  ÷³Ï³ÝÇ ï»Õ³¹³¹ñáõÙ</t>
  </si>
  <si>
    <t>î»ËÝáÉá·ÇáÏ³Ý ½áÝïÇ Ï³éáõóáõÙ óÇÝ</t>
  </si>
  <si>
    <t>Ï³å³ï ÃÇÃ»ÕÇó</t>
  </si>
  <si>
    <t>20-696</t>
  </si>
  <si>
    <t>Ø»ï. ³Ýáõñ</t>
  </si>
  <si>
    <t>20-713</t>
  </si>
  <si>
    <t>20-404</t>
  </si>
  <si>
    <t>¸»Ïáñ³ï©  ó³Ýó</t>
  </si>
  <si>
    <t>300*100</t>
  </si>
  <si>
    <t>¶ÉË³íáñ Ù³ëÝ³ß»ÝùÇ 2 ë»ÝÛ³ÏÝ»ñ</t>
  </si>
  <si>
    <t xml:space="preserve">¶³½Ç Ï³Ãë³ - 24 Ïíï </t>
  </si>
  <si>
    <t xml:space="preserve">Î³Ãë³- -24 Ïíï </t>
  </si>
  <si>
    <t>ÇÝý/ï»Õ</t>
  </si>
  <si>
    <t>²å³Ï»µ³Ùµ³Ï ýáÉ</t>
  </si>
  <si>
    <t>15-298</t>
  </si>
  <si>
    <t>/³é³Ýó ÝÛáõÃÇ ³ñÅ»ùÇ/</t>
  </si>
  <si>
    <t>î»ËÝáÉá·Ç³</t>
  </si>
  <si>
    <t>1-1-4</t>
  </si>
  <si>
    <t>ÌÝÏ³Ó¨ ÉÇë»éÇ ÑÕÏÙ³Ý Ñ³ëïáóÇ ï»Õ³</t>
  </si>
  <si>
    <t xml:space="preserve">¹ñáõÙ ¨ Ï³ñ·³µ»ñáõÙN=10 Ïìï  3 ý³½      </t>
  </si>
  <si>
    <t xml:space="preserve">üñ»½»ñ³ÛÇÝ Ñ³ëïáóÇ ï»Õ³¹ñáõÙ ¨ Ï³ñ </t>
  </si>
  <si>
    <t xml:space="preserve">Ê³é³ï³ÛÇÝ Ñ³ëïáóÇ ï»Õ³¹ñáõÙ ¨ Ï³ñ </t>
  </si>
  <si>
    <t xml:space="preserve">·³µ»ñáõÙ »é³ý³½   N=2.2 Ïìï    </t>
  </si>
  <si>
    <t xml:space="preserve">                                                                                    Ü ² Ê ² Ð ² Þ Æ ì  1 - 4</t>
  </si>
  <si>
    <t xml:space="preserve">·³µ»ñáõÙ »é³ý³½   N=1.5 Ïìï    </t>
  </si>
  <si>
    <t>àõÅ³ÛÇÝ   í³Ñ³Ý</t>
  </si>
  <si>
    <t xml:space="preserve">´-12.5 µ»ïáÝÇó ëÛáõÝ»ñÇ ï³Ï  </t>
  </si>
  <si>
    <t>´»ïáÝ ì-12.5</t>
  </si>
  <si>
    <t xml:space="preserve">ï»Õ³¹ñáõÙ  d =102*4ÙÙ, </t>
  </si>
  <si>
    <t>äáÕå³ï» ËáÕáí³ÏÇ ï»Õ³¹ñáõÙd =40*2.5ÙÙ</t>
  </si>
  <si>
    <t>Êñ³ÙáõÕáõ ÷áñáõÙ Ù»Ë³ÝÇ½Ùáí 4-ñ¹ Ï³ñ·Ç</t>
  </si>
  <si>
    <t>Þ³ñÅÇãÇ ÷³Ï³ÝÝ»ñÇ áõ µÝÇÏÝ»ñÇ ÑÕÏÙ³Ý</t>
  </si>
  <si>
    <t xml:space="preserve">Ñ³ëïáóÇ ï»Õ³¹ñáõÙ ¨ Ï³ñ·³µ»ñáõÙN=5Ïìï  3 ý³½      </t>
  </si>
  <si>
    <t>1-1-2</t>
  </si>
  <si>
    <t>àõÕÕ³Ñ³Û³ó ·³ÛÉÇÏáÝÙ³Ý  Ñ³ëïáóÇ</t>
  </si>
  <si>
    <t xml:space="preserve">ï»Õ³¹áõÙ »é³ý³½      N=1.7 Ïìï    </t>
  </si>
  <si>
    <t xml:space="preserve">Ñ³ëïáóÇ ï»Õ³¹ñáõÙ ¨ Ï³ñ·³µ»ñáõÙ  3 ý³½      </t>
  </si>
  <si>
    <t>Þ³ñÅÇãÇ ·É³ÝÝ»ñÇ µÉáÏÇ  ÑÕÏÙ³Ý</t>
  </si>
  <si>
    <t xml:space="preserve">ï»Õ³¹áõÙ </t>
  </si>
  <si>
    <t>/Ø³ÙÉá·ñ³ÝÇï» ë³É /400*400ëáëÇÝÓ - 4ÙÙ</t>
  </si>
  <si>
    <t>¶É2ïáÕ50</t>
  </si>
  <si>
    <t>È³ï»ùë</t>
  </si>
  <si>
    <t xml:space="preserve">È³ï»ùë  </t>
  </si>
  <si>
    <t>I  ï»ë³Ï/сорт/</t>
  </si>
  <si>
    <t>ë³ÉÇÏ Ñ³Ù³å³ï³ëË³Ý ¶àêî-6141-91 ïÇå33</t>
  </si>
  <si>
    <t xml:space="preserve"> Ý»ñÏ</t>
  </si>
  <si>
    <t>¶É 1 ïáÕ8</t>
  </si>
  <si>
    <t>Þí»É»ñ 12</t>
  </si>
  <si>
    <t>²ÝÑ³ñÃ Ù³Ï»ñ¨áõÛÃÇ Ñ³ñÃ»óáõÙ µ»</t>
  </si>
  <si>
    <t>ïáÝáí ´-7.5 ÙÙ</t>
  </si>
  <si>
    <t xml:space="preserve">È³ï»ùë </t>
  </si>
  <si>
    <t>1-8</t>
  </si>
  <si>
    <t>22-117</t>
  </si>
  <si>
    <t>äáÉÇ¿ÃÇÉ»Ý³ÛÇÝ ËáÕáí³ÏÇ ï»Õ³¹ñáõÙ</t>
  </si>
  <si>
    <t>22-397</t>
  </si>
  <si>
    <t>äáÕ© ËáÕáí³Ï</t>
  </si>
  <si>
    <t>²Ýó.å¿Ã./åáÕå.</t>
  </si>
  <si>
    <t>º/ ´  ¸Çï³Ñáñ  / 1 Ñ³ï /</t>
  </si>
  <si>
    <t>27-19</t>
  </si>
  <si>
    <t>Ü³Ë³å³ï. ß»ñï ³í³½Çó</t>
  </si>
  <si>
    <t>ÊáÕ³í³ÏÇ íñ³ÛÇ  ß»ñï ³í³½Çó</t>
  </si>
  <si>
    <t>¶áïÇ ³ÝóáõÙ</t>
  </si>
  <si>
    <t>¶áïÇ ³ÝóáõÙ 110/50</t>
  </si>
  <si>
    <t>Ø»ï³Õ / åáÉÇ¿ÃÇÉ»Ý  ³ÝóáõÙ 57/50</t>
  </si>
  <si>
    <t>Ø»ï³Õ / åáÉÇåñáÉÇ  ³ÝóáõÙ 57/50</t>
  </si>
  <si>
    <t>º/ ´  ¸Çï³Ñáñ  1500</t>
  </si>
  <si>
    <t>²ëý³Éï/µ»ï.Í³ÍÏáõÛÃÇ ù³Ý¹áõÙ</t>
  </si>
  <si>
    <t>ÞÇÝ ³ÕµÇ µ³ñÓáõÙ ÇÝùÝ³Ã³÷ÇÝ ¾ùëÏ³í³ïáñáí</t>
  </si>
  <si>
    <t>ØÇ³óáõÙ ·áñÍáÕ çñ³·ÍÇÝ  d=100ÙÙ</t>
  </si>
  <si>
    <t>º/ ´  ¸Çï³Ñáñ  / 6 Ñ³ï /</t>
  </si>
  <si>
    <t>27-164-1</t>
  </si>
  <si>
    <t xml:space="preserve">Ì³ÍÏÇ Ý»ñùÇÝ ß»ñïÇ Çñ³Ï³Ý³óáõÙ H=6ëÙ  </t>
  </si>
  <si>
    <t>Êáßáñ³Ñ. ³ëý /µ.</t>
  </si>
  <si>
    <t>27-165-1</t>
  </si>
  <si>
    <t>Ëáßáñ³Ñ³ïÇÏ  ³/µ»ïáÝ»  Ë³éÝáõñ¹Çó</t>
  </si>
  <si>
    <t>6ëÙ Ñ³ëïáõÃ.</t>
  </si>
  <si>
    <t xml:space="preserve">Ì³ÍÏÇ í»ñÇÝ ß»ñïÇ Çñ³Ï³Ý³óáõÙ H=3ëÙ  </t>
  </si>
  <si>
    <t>3 ëÙ  Ñ³ëïáõÃ.</t>
  </si>
  <si>
    <t>»16-317</t>
  </si>
  <si>
    <t>æñ³ã³÷Ç ï»Õ³¹ñáõÙ  d=50 ÙÙ</t>
  </si>
  <si>
    <t>18-215</t>
  </si>
  <si>
    <t>æñÇ  Ù³ùñÙ³Ý  ½ïÇãÇ  ï»Õ³¹ñáõÙ  d=50 ÙÙ</t>
  </si>
  <si>
    <t>æñ³ã³÷  d=50ÙÙ</t>
  </si>
  <si>
    <t>¼ïÇã     d=50 ÙÙ</t>
  </si>
  <si>
    <t>d=50 ÙÙ  PN 16/÷áñÓ³ñÏáõÙáí/</t>
  </si>
  <si>
    <t>äáÉ.ËáÕ. d=50ÙÙ</t>
  </si>
  <si>
    <t>¶É9ïáÕ534</t>
  </si>
  <si>
    <t>¶É 1 ïáÕ7</t>
  </si>
  <si>
    <t>¶É2ïáÕ19</t>
  </si>
  <si>
    <t>º/ ´  Î³÷³ñÇã  1800*1800/Ùïáóáí/</t>
  </si>
  <si>
    <t>º/ ´  Î³÷³ñÇã  1200,Ùïáóáí</t>
  </si>
  <si>
    <t>4.Ð³ñ¹³ñÙ³Ý ³ßË³ï³ÝùÝ»ñ</t>
  </si>
  <si>
    <t>¶É10ïáÕ832</t>
  </si>
  <si>
    <t>Îó³Ù³ë 32 ÙÙ</t>
  </si>
  <si>
    <t>Îó³Ù³ë 20 ÙÙ</t>
  </si>
  <si>
    <t>¶É10ïáÕ853</t>
  </si>
  <si>
    <t>¶É10ïáÕ852</t>
  </si>
  <si>
    <t>¼ïÇã     d=32 ÙÙ</t>
  </si>
  <si>
    <t>Ø³ÙÉÇã Ñ³ëïáóÇ ï»Õ³¹ñáõÙ</t>
  </si>
  <si>
    <t>11-6.</t>
  </si>
  <si>
    <t>Ê×Ç   Ý³Ë³ß»ñïÇ   Ï³éáõóáõÙ    100ÙÙ</t>
  </si>
  <si>
    <t>13.3 %  í»ñ³¹Çñ  Í³Ëë»ñ</t>
  </si>
  <si>
    <t>11 %  ß³ÑáõÛÃ</t>
  </si>
  <si>
    <t xml:space="preserve">                                                                                    Ü ² Ê ² Ð ² Þ Æ ì  1 - 2</t>
  </si>
  <si>
    <t>æñ³·ÍÇ Ý»ñùÇÝ ï»Õ³Ù³ë</t>
  </si>
  <si>
    <t>16-260</t>
  </si>
  <si>
    <t>16-261</t>
  </si>
  <si>
    <t>16-262</t>
  </si>
  <si>
    <t>16-134</t>
  </si>
  <si>
    <t>16-135</t>
  </si>
  <si>
    <t>»16-130</t>
  </si>
  <si>
    <t xml:space="preserve">Èí³ó³ñ. Íáñ³Ï  </t>
  </si>
  <si>
    <t xml:space="preserve">¼áõ·³ñ. Íáñ³Ï </t>
  </si>
  <si>
    <t>17-49</t>
  </si>
  <si>
    <t>òÝóáõÕÇ  Ë³éÝÇã</t>
  </si>
  <si>
    <t>Ïó³Ù³ë åïáõï³Ïáí 16 /  1/2</t>
  </si>
  <si>
    <t xml:space="preserve"> ³Ýó. 16/ 1/2</t>
  </si>
  <si>
    <t>³ÝóáõÙ  20/ 15</t>
  </si>
  <si>
    <t>1, ø³Ý¹Ù³Ý ³ßË³ï³ÝùÝ»ñ</t>
  </si>
  <si>
    <t>23-160</t>
  </si>
  <si>
    <t>´»ïáÝ» ³ëïÇ×³ÝÝ»ñÇ ù³Ý¹áõÙ</t>
  </si>
  <si>
    <t xml:space="preserve">¶áÛ© áõÝ»óáÕ ù³ñ» å³ï»ñÇ ù³Ý¹áõÙ </t>
  </si>
  <si>
    <t>23-172</t>
  </si>
  <si>
    <t xml:space="preserve">ö³Ûï» å³ïáõÑ³ÝÝ»ñÇ ù³Ý¹áõÙ   </t>
  </si>
  <si>
    <t>23-169</t>
  </si>
  <si>
    <t>ò/³í³½³ÛÇÝ Ñ³ñÃ»óáõóÇã ß»ñïÇ ù³Ý¹áõÙ</t>
  </si>
  <si>
    <t>23-227</t>
  </si>
  <si>
    <t xml:space="preserve">ÞÇÝ.³ÕµÇ µ³ñÓáõÙ ÇÝùÝ³ÃÇÝ. </t>
  </si>
  <si>
    <t>ÞÇÝ.³ÕµÇ î»Õ³÷áËáõÙ 5ÏÙ</t>
  </si>
  <si>
    <t>0.47</t>
  </si>
  <si>
    <t>0.3</t>
  </si>
  <si>
    <t>Ã³÷»ñÇ ï³Ï ó/³í. ëí³ÕÇ Çñ³Ï³Ý³óáõÙ</t>
  </si>
  <si>
    <t>òÇÝÏ, ÃÇÃ»Õ</t>
  </si>
  <si>
    <t>6-16..</t>
  </si>
  <si>
    <t>1.109</t>
  </si>
  <si>
    <t>2.´³óí³ÍùÝ»ñ</t>
  </si>
  <si>
    <t>3.Ð³ï³ÏÝ»ñ</t>
  </si>
  <si>
    <t>Ø»ï³Õ³Ï³Ý  ×³Õ³ß³ñÇ   ³å³ÙáÝï³ÅáõÙ</t>
  </si>
  <si>
    <t>ÈÇÝáÉÇáõÙ» Ñ³ï³ÏÝ»ñÇ ù³Ý¹áõÙ</t>
  </si>
  <si>
    <t>5-2-ì</t>
  </si>
  <si>
    <t>4-85</t>
  </si>
  <si>
    <t xml:space="preserve">Ï³ñÏ³ëÇ íñ³ </t>
  </si>
  <si>
    <t>11-57í</t>
  </si>
  <si>
    <t>ä³ïÇ  ·³çÇ ëí³ÕÇ Ýáñá·áõÙ</t>
  </si>
  <si>
    <t>µ³ñ»É³í³Í áñ³ÏÇ ÙÇÝã¨ 10 Ù ù³é</t>
  </si>
  <si>
    <t>/í³ñ¹³·áõÛÝ/</t>
  </si>
  <si>
    <t>23-48</t>
  </si>
  <si>
    <t>0.646</t>
  </si>
  <si>
    <t xml:space="preserve">Ø»ï³Õ³Ï³Ý  ¹³ñå³ëÇ ³å³ÙáÝï³ÅáõÙ </t>
  </si>
  <si>
    <t>30.4</t>
  </si>
  <si>
    <t>16-60</t>
  </si>
  <si>
    <t>¶áÛ.áõÝ»óáÕ  »½ñ³ù³ñ»ñÇ ù³Ý¹áõÙ</t>
  </si>
  <si>
    <t>16-57</t>
  </si>
  <si>
    <t>1-249</t>
  </si>
  <si>
    <t xml:space="preserve">3-ñ¹  Ï³ñ·Ç µÝ³ÑáÕÇ Ùß³ÏáõÙ  µáõÉ¹áõ½»ñáí  </t>
  </si>
  <si>
    <t>´³ñÓáõÙ ÇÝùÝ³Ã³÷ÇÝ ¾ùëÏ³í³ïáñáí</t>
  </si>
  <si>
    <t>î»Õ³÷áËáõÙ  5 ÏÙ  Éó³ÏáõÛï</t>
  </si>
  <si>
    <t xml:space="preserve">î³ñ³ÍùÇ ³Ñ³ñÃ Ù³Ï»ñ¨áõÛÃÇ Ñ³ñÃ»óáõÙ </t>
  </si>
  <si>
    <t>Ó»éùáí</t>
  </si>
  <si>
    <t>1-1133</t>
  </si>
  <si>
    <t xml:space="preserve">ëí³ÕáõÙ ó/³í³½ ß³Õ³Ëáí ³Ùñ³Ý³ÛÇÝ ó³ÝóÇ </t>
  </si>
  <si>
    <t>ï»Õ³¹ñáõÙ  200*80</t>
  </si>
  <si>
    <t>¶É2ïáÕ33</t>
  </si>
  <si>
    <t>/µ³ó ß³Ï³Ý³·áõÛÝ/</t>
  </si>
  <si>
    <t>16-4-í</t>
  </si>
  <si>
    <t>Ø³Ýñ.³ëý/µ»ï</t>
  </si>
  <si>
    <t>27--28</t>
  </si>
  <si>
    <t>Ð³ñÃ»óáõóÇã ß»ñïÇ Çñ³Ï³Ý³óáõÙ</t>
  </si>
  <si>
    <t xml:space="preserve">§´¦ ïÇåÇ </t>
  </si>
  <si>
    <t>Ø³ëï»ñý³Ûµñ</t>
  </si>
  <si>
    <t>è»ïÇÝ» Í³ÍÏáõÛÃ Ý³Ë³ï»ëí³Í ³ñï³ùÇÝ</t>
  </si>
  <si>
    <t>16-40</t>
  </si>
  <si>
    <t>ËáÕáí³ÏÝ»ñÇ ÛáõÕ³Ý»ñÏáõÙ  /2 ³Ý·³Ù/</t>
  </si>
  <si>
    <t>/å³ßïå³ÝÇã å³ïÛ³Ý/</t>
  </si>
  <si>
    <t xml:space="preserve">                                                                                    Ü ² Ê ² Ð ² Þ Æ ì  1 - 3</t>
  </si>
  <si>
    <t>ÎáÛáõÕ³·ÍÇ Ý»ñùÇÝ ï»Õ³Ù³ë</t>
  </si>
  <si>
    <t>16-34</t>
  </si>
  <si>
    <t>16-33</t>
  </si>
  <si>
    <t>20-111</t>
  </si>
  <si>
    <t>ÊáÕáí³ÏÝ»ñÇ  Ï³éáõóáõÙ  óÇÝÏ³å³ï</t>
  </si>
  <si>
    <t>20-524</t>
  </si>
  <si>
    <t>¼áÝïÇ Ï³éáõóáõÙ óÇÝÏ³å³ï ÃÇÃ»ÕÇó</t>
  </si>
  <si>
    <t>¼áÝïÇ óÇÝÏ©ÃÇÃ»ÕÇó</t>
  </si>
  <si>
    <t>17-22</t>
  </si>
  <si>
    <t>Èí³ó³ñ³ÝÇ ï»Õ³¹ñáõÙ  áïÝ³Ïáí</t>
  </si>
  <si>
    <t>17-62</t>
  </si>
  <si>
    <t>¼áõù³ñ³ÏáÝùÇ  ï»Õ³¹ñáõÙ µ³ùÇÏáí</t>
  </si>
  <si>
    <t>17-7.</t>
  </si>
  <si>
    <t>Èá·ÝáóÇ  ï»Õ³¹ñáõÙ</t>
  </si>
  <si>
    <t>23-117</t>
  </si>
  <si>
    <t>100Ñï</t>
  </si>
  <si>
    <t>1-965</t>
  </si>
  <si>
    <t>Êñ³ÙáõÕáõ ÷áñáõÙ Ó»éùáí 3-ñ¹ Ï³ñ·Ç</t>
  </si>
  <si>
    <t>ú¹³÷áËÇã</t>
  </si>
  <si>
    <t>20-434</t>
  </si>
  <si>
    <t xml:space="preserve">ö³Ï³Ý  </t>
  </si>
  <si>
    <t>Ü ² Ê ² Ð ² Þ Æ ì  1 - 5</t>
  </si>
  <si>
    <t>Ü»ñùÇÝ Éáõë³íáñáõÃÛáõÝ</t>
  </si>
  <si>
    <t>8-593-2</t>
  </si>
  <si>
    <t xml:space="preserve">Èáõë³ïáõ </t>
  </si>
  <si>
    <t xml:space="preserve"> É³Ùå 40íï</t>
  </si>
  <si>
    <t>8-603-1</t>
  </si>
  <si>
    <t xml:space="preserve">ä³ïÇ Éáõë³ïáõÇ ï»Õ³¹ñáõÙ </t>
  </si>
  <si>
    <t>ßÇÏ³óÙ³Ý É³Ùåáí  1*60</t>
  </si>
  <si>
    <t>ÞÇÏ© É³Ùå   60íï</t>
  </si>
  <si>
    <t>8-591-2</t>
  </si>
  <si>
    <t>´-20 µ»ïáÝÇó</t>
  </si>
  <si>
    <t>¿É»Ïïñ³Ï³Ý ³Ýç³ïÇã ÙÇ³ëï»Õ ÙÇ³µ¨»é</t>
  </si>
  <si>
    <t>¾É.³Ýç³ïÇã</t>
  </si>
  <si>
    <t>¿É»Ïïñ³Ï³Ý ³Ýç³ïÇã »ñÏëï»Õ ÙÇ³µ¨»é</t>
  </si>
  <si>
    <t>10-975-8</t>
  </si>
  <si>
    <t>îáõ÷   µ³Å³Ý³ñ³ñ</t>
  </si>
  <si>
    <t>îáõ÷Ç  åÉ³ëïÙ³ë»</t>
  </si>
  <si>
    <t>îáõ÷  í³ñ¹³ÏÝ»ñÇ ¨ ³Ýç³ïÇãÝ»ñÇ</t>
  </si>
  <si>
    <t>îáõ÷ í³ñ¹.¨ ³Ýç³.</t>
  </si>
  <si>
    <t>8-402-2</t>
  </si>
  <si>
    <t>100 Ù</t>
  </si>
  <si>
    <t>8-562-1</t>
  </si>
  <si>
    <t>ÊÙµ³ÛÇÝ í³Ñ³Ý /åÉ³ëïÙ³ë» ³ñÏÕ/</t>
  </si>
  <si>
    <t>ì³Ñ³Ý</t>
  </si>
  <si>
    <t>8-525-1</t>
  </si>
  <si>
    <t>ØÇ³µ¨»é ³íïáÙ³ï ³Ýç³ïÇã   16 ²</t>
  </si>
  <si>
    <t>àôÅ³ÛÇÝ  ë³ñù³íáñáõÙÝ»ñ</t>
  </si>
  <si>
    <t>êÏó-84</t>
  </si>
  <si>
    <t xml:space="preserve">´³ßËÇã í³Ñ³Ý </t>
  </si>
  <si>
    <t>àõÅ³ÛÇÝ  í³Ñ³Ý</t>
  </si>
  <si>
    <t>1-173</t>
  </si>
  <si>
    <t>ø³é³ÏáõëÇ ËáÕáí³Ï 40*40*2</t>
  </si>
  <si>
    <t>Ø»ï ËáÕ40*40*2</t>
  </si>
  <si>
    <t>9-49..</t>
  </si>
  <si>
    <t>Ø»ï³Õ³Ï³Ý  ¹éÝ»ñÇ å³ïñ³ëïáõÙ  ¨ ÙáÝï³</t>
  </si>
  <si>
    <t>ÏÇñ</t>
  </si>
  <si>
    <t>ÅáõÙ</t>
  </si>
  <si>
    <t>ñáõÙ  /µ³óíáÕ/ (ûï³ñ©åñáýÇÉ,ëåÇï³Ï)</t>
  </si>
  <si>
    <t>7-51.</t>
  </si>
  <si>
    <t xml:space="preserve">Ø»ï³Õ³åÉ³ëï»  å³ïáõÑ³Ý³·á·»ñÇ  </t>
  </si>
  <si>
    <t xml:space="preserve">ï»Õ³¹ñáõÙ  </t>
  </si>
  <si>
    <t>·Ù</t>
  </si>
  <si>
    <t xml:space="preserve">ï»Õ³¹ñáõÙ /40 ëÙ É³ÛÝáõÃ./  </t>
  </si>
  <si>
    <t>Ù»ï³Õ³åÉ³ëï»</t>
  </si>
  <si>
    <t xml:space="preserve"> µ³½³Éï»  ë³É»ñáí 30 ÙÙ Ñ³ëï.150ÙÙ É³ÛÝ</t>
  </si>
  <si>
    <t>ØÇ³µ¨»é ³íïáÙ³ï ³Ýç³ïÇã  32 ²</t>
  </si>
  <si>
    <t>8-146-1</t>
  </si>
  <si>
    <t>8-417-9</t>
  </si>
  <si>
    <t>äÉ³ëïÙ³ë» ë³Ï³éÝ»ñÇ ï»Õ³¹ñáõÙ 25*25</t>
  </si>
  <si>
    <t>8-591-7</t>
  </si>
  <si>
    <r>
      <t>ºñÏµ¨»é í³ñ¹³Ï UH~220ì,I</t>
    </r>
    <r>
      <rPr>
        <sz val="8"/>
        <rFont val="Russian TimesET"/>
        <family val="2"/>
        <charset val="204"/>
      </rPr>
      <t>óñò</t>
    </r>
    <r>
      <rPr>
        <sz val="8"/>
        <rFont val="Arial Armenian"/>
        <family val="2"/>
        <charset val="204"/>
      </rPr>
      <t>=6²</t>
    </r>
  </si>
  <si>
    <t>ì³ñ¹³Ï (»ñÏµ¨»é)</t>
  </si>
  <si>
    <t>»ññáñ¹ ÑáÕ³ÝóÙ³í ÏáÝïáõñáí</t>
  </si>
  <si>
    <t>ÐáÕ³ÝóáõÙ</t>
  </si>
  <si>
    <t>8-471-1</t>
  </si>
  <si>
    <t>10Ñï</t>
  </si>
  <si>
    <t>8-472-7</t>
  </si>
  <si>
    <t>Å³å³í»Ý³Ó¨40*4</t>
  </si>
  <si>
    <t>²ñï³ùÇÝ Éáõë³íáñáõÃÛáõÝ</t>
  </si>
  <si>
    <t>6-5</t>
  </si>
  <si>
    <t>ØáÝáÉÇï µ»ïáÝ» ÑÇÙù»ñÇ Ï³éáõóáõÙ</t>
  </si>
  <si>
    <t>33-621</t>
  </si>
  <si>
    <t xml:space="preserve">Ø»ï³Õ³Ï³Ý ËáÕáí³ÏÇó  Ñ»Ý³ëÛ³Ý </t>
  </si>
  <si>
    <t xml:space="preserve">Ø»ï³Õ³Ï. ËáÕáí³Ï   </t>
  </si>
  <si>
    <t>16-45</t>
  </si>
  <si>
    <t>8-370-3</t>
  </si>
  <si>
    <t>Èáõë³ïáõ</t>
  </si>
  <si>
    <r>
      <t>Ð³Õáñ¹³É³ñÇ ³ÝóÏ³óáõÙ ²äì 1*2.5ÙÙ</t>
    </r>
    <r>
      <rPr>
        <sz val="8"/>
        <rFont val="Arial"/>
        <family val="2"/>
        <charset val="204"/>
      </rPr>
      <t>²</t>
    </r>
  </si>
  <si>
    <t xml:space="preserve"> Ñ»Ý³ñ³ÝÝ»ñÇ  ËáÕáí³ÏÝ»ñÇ </t>
  </si>
  <si>
    <t>ÛáõÕ³Ý»ñÏáõÙ  /2 ³Ý·³Ù/</t>
  </si>
  <si>
    <t>8-417-2</t>
  </si>
  <si>
    <t>Ü ² Ê ² Ð ² Þ Æ ì   2</t>
  </si>
  <si>
    <t>1-57</t>
  </si>
  <si>
    <t>Êñ³ÙáõÕáõ ÷áñáõÙ Ù»Ë³ÝÇ½Ùáí 3-ñ¹ Ï³ñ·Ç</t>
  </si>
  <si>
    <t>´Ý³Ï³Ý ÑÇÙÝ³ï³ÏÇ Ï³éáõóáõÙ</t>
  </si>
  <si>
    <t>23-1.</t>
  </si>
  <si>
    <t>ö³÷áõÏ  µÝ³ÑáÕÇ  Ñ»ïÉÇóù  Ó»éùáí</t>
  </si>
  <si>
    <t>´Ý³ÑáÕÇ Ñ»ïÉÇóù Ó»éùáí</t>
  </si>
  <si>
    <t>1-1635</t>
  </si>
  <si>
    <t>´Ý³ÑáÕÇ  Ñ»ïÉÇóù  Ù»Ë³ÝÇ½Ùáí</t>
  </si>
  <si>
    <t>22-312</t>
  </si>
  <si>
    <t>ÊáÕáí³ÏÝ»ñÇ Éí³óáõÙ í³ñ³Ï³½»ñÍáõÙáí</t>
  </si>
  <si>
    <t>1000Ù</t>
  </si>
  <si>
    <t>ºé³µ³ßËÇã</t>
  </si>
  <si>
    <t>6-2.</t>
  </si>
  <si>
    <t>ÐáñÇ  ÑÇÙùÇ  Ï³éáõóáõÙ  ì - 7.5 µ»ïáÝÇó</t>
  </si>
  <si>
    <t>22-446</t>
  </si>
  <si>
    <t>¸Çï³ÑáñÇ  Ï³éáõó. Ñ³í³ù.  »/µ ûÕ³ÏÝ»ñÇó</t>
  </si>
  <si>
    <t>º/ ´  ¸Çï³Ñáñ   1000 ÙÙ</t>
  </si>
  <si>
    <t>º/µ»ïáÝ» ûÕ³Ï</t>
  </si>
  <si>
    <t>¸Çï³ÑáñÇ   Í³ÍÏ. Ñ³í³ù.  »/µÍ³ÍÏÇ  ¿É»Ù»Ýï.</t>
  </si>
  <si>
    <t>º/µ»ïáÝ» Ï³÷³ñÇã</t>
  </si>
  <si>
    <t>9-49.</t>
  </si>
  <si>
    <t>Ø»ï³Õ³Ï³Ý  ¿É»Ù»ÝïÝ»ñÇ    ÛáõÕ³Ý»ñÏáõÙ</t>
  </si>
  <si>
    <t xml:space="preserve">   /2  ß»ñï/</t>
  </si>
  <si>
    <t>Ü ² Ê ² Ð ² Þ Æ ì   3</t>
  </si>
  <si>
    <t>²ñï³ùÇÝ      ÏáÛáõÕÇ</t>
  </si>
  <si>
    <t>22-121</t>
  </si>
  <si>
    <t>äáÉÇíÇÝ© ËáÕ.d=160ÙÙ</t>
  </si>
  <si>
    <t>´»ïáÝ  ì-20</t>
  </si>
  <si>
    <t>´ÇïáõÙ</t>
  </si>
  <si>
    <t>Â»ñÃ åáÕå³ï</t>
  </si>
  <si>
    <t xml:space="preserve">Ø»ï³Õ³Ï³Ý  ÏáÝëïñáõÏóÇ³Ý»ñÇ  </t>
  </si>
  <si>
    <t>7-319</t>
  </si>
  <si>
    <t>îñ© Ý»ñÏ</t>
  </si>
  <si>
    <t>9--94</t>
  </si>
  <si>
    <t>ØáÝï³Å© ¿É»Ù»Ýï</t>
  </si>
  <si>
    <t>Â»ñÃ.åáÕå³ï</t>
  </si>
  <si>
    <t xml:space="preserve">Þñç³Ý³ÏáõÙ  Ù»ï³Õ³Ï³Ý ï³ßï³Ó¨ </t>
  </si>
  <si>
    <t>Ñ»Í³ÝÇó</t>
  </si>
  <si>
    <t>î³ßï³Ó¨ Ñ»Í³Ý     30</t>
  </si>
  <si>
    <t>äÇåÇ  Ï³éáõóáõÙ ó/ÃÇÃ»ÕÇó  Ý»ñÏí³Í/·áñÍ³ñ³</t>
  </si>
  <si>
    <t>Ý³ÛÇÝ å³ÛÙ³ÝÝ»ñáõÙ ß³Ï³Ý³Ï³·áõÛÝ/ 0,5 ÙÙ /</t>
  </si>
  <si>
    <t>8-153</t>
  </si>
  <si>
    <r>
      <t>Ù</t>
    </r>
    <r>
      <rPr>
        <vertAlign val="superscript"/>
        <sz val="8"/>
        <rFont val="Arial Armenian"/>
        <family val="2"/>
      </rPr>
      <t xml:space="preserve">                     </t>
    </r>
  </si>
  <si>
    <t>î³ÝÇùÇ Ù»Ë</t>
  </si>
  <si>
    <t xml:space="preserve"> Ý»ñÏí³Í/·áñÍ³ñ³Ý³ÛÇÝ å³ÛÙ³ÝÝ»ñáõÙ ß³Ï³Ý³Ï³·áõÛÝ/ 0,5 ÙÙ /</t>
  </si>
  <si>
    <t>Ðáë³ÝáóÇ  Ï³éáõóáõÙ ó/ÃÇÃ»ÕÇó  Ý»ñÏí³Í/·áñÍ³ñ³</t>
  </si>
  <si>
    <t xml:space="preserve">öáùñ ×³Ï³ï³ÛÇÝ Ñ³ïí³ÍÇ   Ï³éáõóáõÙ </t>
  </si>
  <si>
    <t>ó/ÃÇÃ»ÕÇó  Ý»ñÏí³Í/·áñÍ³ñ³</t>
  </si>
  <si>
    <t>ÊáÕáí³Ï ù³é³ÏáõëÇ 40*20*2</t>
  </si>
  <si>
    <t>Ø»ï. ËáÕ40*20*2</t>
  </si>
  <si>
    <t>ëáëÇÝÓ-3 ÙÙ</t>
  </si>
  <si>
    <t>Î»ñ³ÙÇÏ³Ï³Ý200*200 Ñ³ï³ÏÝ»ñÇ Ï³éáõóáõÙ</t>
  </si>
  <si>
    <t xml:space="preserve">ìÇÝÇÉ³ÛÇÝ  Ñ³ï³ÏÇ Ï³éáõóáõÙ </t>
  </si>
  <si>
    <t>ìÇÝÇÉ</t>
  </si>
  <si>
    <t>Ø»ï³Õ³åÉ³ëï» ËáõÉ ¹é³Ý ï»Õ³¹ñáõÙ</t>
  </si>
  <si>
    <t>6 ëÙ  (ûï³ñ åñáýÇÉ, ëåÇï³Ï ·áõÛÝ)</t>
  </si>
  <si>
    <t>ØáËñ³·áõÛÝ Ñ³í³ùáíÇ /÷³Ã³ÃíáíÇ/¿É»Ïïñ³</t>
  </si>
  <si>
    <t>Ï³Ý Ñ»é³Ï³ñ³í³ñÙ³Ùµ /Ù»Ë³ÝÇÏ³Ï³Ý µ³óÙ³Ý</t>
  </si>
  <si>
    <t>ÑÝ³ñ³íáñáõÃÛ³Ùµ/¹³ñå³ëÝ»ñÇ ï»Õ³¹ñáõÙ</t>
  </si>
  <si>
    <t>¸³ñå³ë</t>
  </si>
  <si>
    <t>(ûï³ñ»ñÏñÛ³ åñáýÇÉ4+4, ëåÇï³Ï,Ã»ñÙáÏ³Ùñçáí)</t>
  </si>
  <si>
    <t>ÇÝý.ï»Õ</t>
  </si>
  <si>
    <t>î³ñ³ÍùÇ  µ³ñ»Ï³ñ·áõÙ</t>
  </si>
  <si>
    <t>î»Õ³ÛÇÝ  ·ñáõÝï  Ù³ùñí³Í ¨ Ù³Õí³Í</t>
  </si>
  <si>
    <t>27-42</t>
  </si>
  <si>
    <t>Ê×³ÛÇÝ ÑÇÙùÇ Ï³éáõóáõÙ  12 ëÙ  Ñ³ëïáõÃ.</t>
  </si>
  <si>
    <t>27-251</t>
  </si>
  <si>
    <r>
      <t>´ÇïáõÙÇ ï³ñ³ÍáõÙ  4.12ïÝ/ 1000Ù</t>
    </r>
    <r>
      <rPr>
        <sz val="8"/>
        <rFont val="Arial"/>
        <family val="2"/>
      </rPr>
      <t>²</t>
    </r>
  </si>
  <si>
    <t>27-164-2</t>
  </si>
  <si>
    <t>Ø³Ýñ³Ñ. ³ëý /µ.</t>
  </si>
  <si>
    <t>27-165-2</t>
  </si>
  <si>
    <t>§²¦ ïÇåÇ  ³/µ»ïáÝ»  Ë³éÝáõñ¹Çó</t>
  </si>
  <si>
    <t>27-78</t>
  </si>
  <si>
    <t xml:space="preserve">´»ïáÝ» Ñ³í³ùáíÇ »½ñ³ù³ñ»ñÇ </t>
  </si>
  <si>
    <t>´»ï. »½ñ³ù³ñ</t>
  </si>
  <si>
    <t>ï»Õ³¹ñáõÙ  150*300</t>
  </si>
  <si>
    <t>ò / ß³Õ³Ë</t>
  </si>
  <si>
    <t>27-82-³</t>
  </si>
  <si>
    <t xml:space="preserve">´³½³Éï» Ñ³í³ùáíÇ »½ñ³ù³ñ»ñÇ </t>
  </si>
  <si>
    <t>´³½³Éï» »½ñ³ù³ñ</t>
  </si>
  <si>
    <t>´»ïáÝ  ´-15</t>
  </si>
  <si>
    <t>q=1.165248</t>
  </si>
  <si>
    <t>äñáýÇÉ³íáñ óÇÝÏ³å³ï Ý»ñÏí³Í/·áñÍ³ñ³</t>
  </si>
  <si>
    <t>æñÃ³÷  ËáÕáí³Ï</t>
  </si>
  <si>
    <t>8-195</t>
  </si>
  <si>
    <t>Ò³·³ñ</t>
  </si>
  <si>
    <t>ÌáõÝÏ»ñ</t>
  </si>
  <si>
    <t>æñÃ³÷  ËáÕáí³Ï Ý»ñÏí³Í/·áñÍ³ñ³Ý³ÛÇÝ</t>
  </si>
  <si>
    <t>âáñëáõ /Ï³í³ñ³Ù³Í 60*50/</t>
  </si>
  <si>
    <t>å³ÛÙ³ÝÝ»ñáõÙ/-D = 100ÙÙ</t>
  </si>
  <si>
    <t>Ò³·³ñ  Ý»ñÏí³Í/·áñÍ³ñ³Ý³ÛÇÝ</t>
  </si>
  <si>
    <t>ÌáõÝÏ»ñ Ý»ñÏí³Í/·áñÍ³ñ³Ý³ÛÇÝ</t>
  </si>
  <si>
    <t>Ð³ñÃ³ÏÇ  »ñ»ëå³ïáõÙ</t>
  </si>
  <si>
    <t>15-246-1</t>
  </si>
  <si>
    <t>µ³ñ»É³í³Í áñ³ÏÇ/ó</t>
  </si>
  <si>
    <t>15-568</t>
  </si>
  <si>
    <t>îñ.Ý»ñÏ</t>
  </si>
  <si>
    <t xml:space="preserve">Ü³Ë³Ý»ñÏ </t>
  </si>
  <si>
    <t>¶É2ïáÕ26</t>
  </si>
  <si>
    <t>15-660</t>
  </si>
  <si>
    <t>¶³½³Ù³ï³Ï³ñ³ñáõÙ</t>
  </si>
  <si>
    <t>22-86</t>
  </si>
  <si>
    <t>äáÕå³ï»  ËáÕáí³ÏÇ  ï»Õ³¹ñáõÙ</t>
  </si>
  <si>
    <t xml:space="preserve">äáÕå³ï» ËáÕ.  </t>
  </si>
  <si>
    <t xml:space="preserve">  d=20ÙÙ</t>
  </si>
  <si>
    <t>d=20ÙÙ</t>
  </si>
  <si>
    <t>/÷áñÓ³ñÏáõÙáí  /</t>
  </si>
  <si>
    <t>25-945</t>
  </si>
  <si>
    <t xml:space="preserve"> ·³½³ï³ñ   ËáÕáí³ÏÝ»ñÇ ÷ã³Ù³ùñáõÙ</t>
  </si>
  <si>
    <t>¶³½³ï³ñ ËáÕáí³ÏÝ»ñÇ</t>
  </si>
  <si>
    <t>ö³Ï³ÝÇ ï»Õ³¹ñáõÙ    d=20 ÙÙ/·³½Ç/</t>
  </si>
  <si>
    <t>ö³Ï³Ý  d=20 ÙÙ</t>
  </si>
  <si>
    <t>¾ ² ö   d=20 ÙÙ</t>
  </si>
  <si>
    <t>19-44</t>
  </si>
  <si>
    <t>²½¹³Ýß³ÝÇã ë³ñùÇ ï»Õ³¹ñáõÙ</t>
  </si>
  <si>
    <t>²½¹³Ýß³ÝÇã ë³ñù</t>
  </si>
  <si>
    <t>è»ïÇÝ» ï³Ï¹Çñ</t>
  </si>
  <si>
    <t>16-39</t>
  </si>
  <si>
    <t>äáÕ© ËáÕáí© d=40ÙÙ</t>
  </si>
  <si>
    <t>1-6</t>
  </si>
  <si>
    <t>1-7</t>
  </si>
  <si>
    <t>11-157-4</t>
  </si>
  <si>
    <t>·³½³Ñ³ßíÇã</t>
  </si>
  <si>
    <t>17-66</t>
  </si>
  <si>
    <t>äáÕ.ËáÕáí³ÏÝ»ñÇ ³å³ÙáÝïÅáõÙ 32ÙÙ</t>
  </si>
  <si>
    <t>Ñ»Ý³ñ³ÝÝ»ñÇ íñ³  d=32ÙÙ/÷áñÓ³ñÏáõÙáí  /</t>
  </si>
  <si>
    <t>/³é³Ýó ËáÕáí³ÏÇ ³ñÅ»ùÇ/</t>
  </si>
  <si>
    <t xml:space="preserve">ïáõñµÇÝ³ÛÇÝ ·³½³Ñ³ßíÇã Ñ³Ý·áõÛóÇ </t>
  </si>
  <si>
    <t>k=0.5</t>
  </si>
  <si>
    <t>ïáõñµÇÝ³ÛÇÝ ·³½³Ñ³ßíÇã Ñ³Ý·áõÛóÇ</t>
  </si>
  <si>
    <t>ï»Õ³¹ñáõÙ ³ñÏÕáí ÙÇÝã¨ 16 Ù3 /Å³Ù G-10</t>
  </si>
  <si>
    <t xml:space="preserve">³å³ÙáÝï³ÅáõÙ G-6 </t>
  </si>
  <si>
    <t xml:space="preserve">ë³ñù ÁÝ¹³ñÓ³ÏÇãáí 4 ½áÝ³ÛÇ Ñ³Ù³ñ </t>
  </si>
  <si>
    <t>q=1.65315</t>
  </si>
  <si>
    <t>q=2.73232</t>
  </si>
  <si>
    <t xml:space="preserve">ï»Õ»Ï³-·Çñ ÃÇí 6 </t>
  </si>
  <si>
    <t>2019Ã</t>
  </si>
  <si>
    <t>2.4</t>
  </si>
  <si>
    <t>1.1</t>
  </si>
  <si>
    <t>3.2</t>
  </si>
  <si>
    <t>1.8</t>
  </si>
  <si>
    <t>¶É1 ïáÕ7</t>
  </si>
  <si>
    <t>¶É 2 ïáÕ30</t>
  </si>
  <si>
    <t>¶É 6 ïáÕ 436</t>
  </si>
  <si>
    <t>¶É 1 ïáÕ 13</t>
  </si>
  <si>
    <t>¶É2 ïáÕ 44</t>
  </si>
  <si>
    <t>¶É 5 ïáÕ 299</t>
  </si>
  <si>
    <t>¶É 5 ïáÕ 298</t>
  </si>
  <si>
    <t>¶É 2 ïáÕ 31</t>
  </si>
  <si>
    <t>¶É5ïáÕ 419</t>
  </si>
  <si>
    <t>¶É5ïáÕ 405</t>
  </si>
  <si>
    <t>ËáÕ.108*4.0</t>
  </si>
  <si>
    <t>¶É9 ïáÕ 619</t>
  </si>
  <si>
    <t>¶É5ïáÕ 361</t>
  </si>
  <si>
    <t>¶É 5 ïáÕ 294</t>
  </si>
  <si>
    <t>¶É 20ïáÕ 1807</t>
  </si>
  <si>
    <t>¶É 2 ïáÕ 32</t>
  </si>
  <si>
    <t>¶É21ïáÕ 1829</t>
  </si>
  <si>
    <t>¶É 5 ïáÕ295</t>
  </si>
  <si>
    <t>¶É 5 ïáÕ 300</t>
  </si>
  <si>
    <t>¶É1 ïáÕ 7</t>
  </si>
  <si>
    <t>¶É 2 ïáÕ 30</t>
  </si>
  <si>
    <t>¶É 5 ïáÕ 303</t>
  </si>
  <si>
    <t>¶É 5 ïáÕ 301</t>
  </si>
  <si>
    <t>¶É 5 ïáÕ423</t>
  </si>
  <si>
    <t>¶É 5 ïáÕ 304</t>
  </si>
  <si>
    <t>¶É 5 ïáÕ 295</t>
  </si>
  <si>
    <t>¶É 5 ïáÕ301</t>
  </si>
  <si>
    <t>¶É17 ïáÕ 1695</t>
  </si>
  <si>
    <t>¶É17 ïáÕ1664</t>
  </si>
  <si>
    <t>¶É17 ïáÕ1683</t>
  </si>
  <si>
    <t>¶É17ïáÕ1668</t>
  </si>
  <si>
    <t>¶É17ïáÕ1707</t>
  </si>
  <si>
    <t>¶É19ïáÕ1775</t>
  </si>
  <si>
    <t>¶É5ïáÕ 527</t>
  </si>
  <si>
    <t>¶É7ïáÕ 537</t>
  </si>
  <si>
    <t>¶É17ïáÕ1709</t>
  </si>
  <si>
    <t>¶É5ïáÕ 430</t>
  </si>
  <si>
    <t>¶É5ïáÕ 525</t>
  </si>
  <si>
    <t>¶É2ïáÕ30</t>
  </si>
  <si>
    <t>¶É2ïáÕ 30</t>
  </si>
  <si>
    <t>¶É 5 ïáÕ294</t>
  </si>
  <si>
    <t>¶É 4 ïáÕ 240</t>
  </si>
  <si>
    <t>¶É 7 ïáÕ 454</t>
  </si>
  <si>
    <t>¶É2ïáÕ 44</t>
  </si>
  <si>
    <t>¶É8ïáÕ 576</t>
  </si>
  <si>
    <t>¶É8ïáÕ 545</t>
  </si>
  <si>
    <t>¶É8ïáÕ 560</t>
  </si>
  <si>
    <t>¶É2ïáÕ32</t>
  </si>
  <si>
    <t>¶É2ïáÕ 73</t>
  </si>
  <si>
    <t>¶É2ïáÕ44</t>
  </si>
  <si>
    <t>¶É2ïáÕ 32</t>
  </si>
  <si>
    <t>¶É 5 ïáÕ 337</t>
  </si>
  <si>
    <t>¶É 5 ïáÕ 371</t>
  </si>
  <si>
    <t>Ø»ï. ³ÝÏÛáõÝ.
100*8</t>
  </si>
  <si>
    <t>¶É 5 ïáÕ 362</t>
  </si>
  <si>
    <t>¶É 5 ïáÕ 405</t>
  </si>
  <si>
    <t>¶É 2 ïáÕ44</t>
  </si>
  <si>
    <t>¶É2 ïáÕ44</t>
  </si>
  <si>
    <t>¶É 2ïáÕ 70</t>
  </si>
  <si>
    <t>ºñÏï³íñ  24M</t>
  </si>
  <si>
    <t>¶É 5 ïáÕ 321</t>
  </si>
  <si>
    <t>¶É 5 ïáÕ 325</t>
  </si>
  <si>
    <t>Ø»ï. ³ÝÏÛáõÝ. 
63*6</t>
  </si>
  <si>
    <t>¶É 5 ïáÕ366</t>
  </si>
  <si>
    <t>¶É 5 ïáÕ 297</t>
  </si>
  <si>
    <t>¶É 1 ïáÕ 7</t>
  </si>
  <si>
    <t>¶É 9 ïáÕ 644</t>
  </si>
  <si>
    <t>¶É 9 ïáÕ 677</t>
  </si>
  <si>
    <t>¶É5 ïáÕ 296</t>
  </si>
  <si>
    <t>¶É5ïáÕ 376</t>
  </si>
  <si>
    <t>¶É5ïáÕ 358</t>
  </si>
  <si>
    <t>¶É7 ïáÕ 460</t>
  </si>
  <si>
    <t>¶É 19ïáÕ1805</t>
  </si>
  <si>
    <t>¶É5ïáÕ295</t>
  </si>
  <si>
    <t>¶É5ïáÕ299</t>
  </si>
  <si>
    <t>¶É2ïáÕ 57</t>
  </si>
  <si>
    <t>¶É2ïáÕ 54</t>
  </si>
  <si>
    <t>¶É21ïáÕ1812</t>
  </si>
  <si>
    <t>¶É17ïáÕ1678</t>
  </si>
  <si>
    <t>¶É17ïáÕ1633</t>
  </si>
  <si>
    <t>¶É19 ïáÕ1739</t>
  </si>
  <si>
    <t>¶É5ïáÕ432</t>
  </si>
  <si>
    <t>¶É17ïáÕ1651</t>
  </si>
  <si>
    <t>¶É2ïáÕ 49</t>
  </si>
  <si>
    <t>¶É5ïáÕ294</t>
  </si>
  <si>
    <t>¶É5 ïáÕ392</t>
  </si>
  <si>
    <t>¶É5ïáÕ 319</t>
  </si>
  <si>
    <t>¶É5ïáÕ 631</t>
  </si>
  <si>
    <t>¶É9ïáÕ644</t>
  </si>
  <si>
    <t>¶É9ïáÕ 693</t>
  </si>
  <si>
    <t>¶É4ïáÕ281</t>
  </si>
  <si>
    <t>¶É8ïáÕ572</t>
  </si>
  <si>
    <t>¶É8ïáÕ 556</t>
  </si>
  <si>
    <t>¶É8ïáÕ 559</t>
  </si>
  <si>
    <t>å³ïáõÑ./չµ³óíáÕ/</t>
  </si>
  <si>
    <t>¶É17 ïáÕ1633</t>
  </si>
  <si>
    <t>¶É19ïáÕ1754</t>
  </si>
  <si>
    <t>¶É17ïáÕ1745</t>
  </si>
  <si>
    <t>¶É 7 ïáÕ 526</t>
  </si>
  <si>
    <t>¶É 7 ïáÕ 460</t>
  </si>
  <si>
    <t>¶É 7ïáÕ510</t>
  </si>
  <si>
    <t>¶É 7ïáÕ 506</t>
  </si>
  <si>
    <t>¶É 7 ïáÕ 502</t>
  </si>
  <si>
    <t>¶É 7ïáÕ480</t>
  </si>
  <si>
    <t>¶É 5 ïáÕ 419</t>
  </si>
  <si>
    <t>¶É 7ïáÕ524</t>
  </si>
  <si>
    <t>¶É5ïáÕ415</t>
  </si>
  <si>
    <t>¶É7ïáÕ529</t>
  </si>
  <si>
    <t>¶É 6 ïáÕ436</t>
  </si>
  <si>
    <t>¶É5ïáÕ297</t>
  </si>
  <si>
    <t>¶É5ïáÕ366</t>
  </si>
  <si>
    <t>¶É5ïáÕ329</t>
  </si>
  <si>
    <t>¶É5 ïáÕ405</t>
  </si>
  <si>
    <t>¶É 5 ïáÕ300</t>
  </si>
  <si>
    <t>¶É 5 ïáÕ299</t>
  </si>
  <si>
    <t>¶É4ïáÕ267</t>
  </si>
  <si>
    <t>¶É5 ïáÕ423</t>
  </si>
  <si>
    <t>¶É 3ïáÕ159</t>
  </si>
  <si>
    <t>¶É4ïáÕ244</t>
  </si>
  <si>
    <t>¶É 5ïáÕ405</t>
  </si>
  <si>
    <t>¶É 5 ïáÕ303</t>
  </si>
  <si>
    <t>3.9</t>
  </si>
  <si>
    <t>12.8</t>
  </si>
  <si>
    <t>2.9</t>
  </si>
  <si>
    <t>3.92</t>
  </si>
  <si>
    <t>55.2</t>
  </si>
  <si>
    <t>¶É10ïáÕ 1131</t>
  </si>
  <si>
    <t>¶É10ïáÕ1132</t>
  </si>
  <si>
    <t>¶É10ïáÕ1140</t>
  </si>
  <si>
    <t>¶É10ïáÕ1216</t>
  </si>
  <si>
    <t>¶É10ïáÕ1212</t>
  </si>
  <si>
    <t>¶É14ïáÕ1457</t>
  </si>
  <si>
    <t>¶É14ïáÕ1455</t>
  </si>
  <si>
    <t>¶É14ïáÕ1009</t>
  </si>
  <si>
    <t>¶É14ïáÕ999</t>
  </si>
  <si>
    <t>¶É10ïáÕ 1161</t>
  </si>
  <si>
    <t>¶É10ïáÕ1161</t>
  </si>
  <si>
    <t>¶É10ïáÕ1196</t>
  </si>
  <si>
    <t>¶É10ïáÕ1245</t>
  </si>
  <si>
    <t>¶É10ïáÕ1222</t>
  </si>
  <si>
    <t>¶É10ïáÕ1218</t>
  </si>
  <si>
    <t>¶É9ïáÕ605</t>
  </si>
  <si>
    <t>¶É10ïáÕ1009</t>
  </si>
  <si>
    <t>¶É9ïáÕ601</t>
  </si>
  <si>
    <t>¶É14ïáÕ1473</t>
  </si>
  <si>
    <t>¶É9ïáÕ 807</t>
  </si>
  <si>
    <t>¶É10ïáÕ792</t>
  </si>
  <si>
    <t>¶É7ïáÕ456</t>
  </si>
  <si>
    <t>¶É14ïáÕ1448</t>
  </si>
  <si>
    <t>¶É14ïáÕ1451</t>
  </si>
  <si>
    <t>¶É14ïáÕ1454</t>
  </si>
  <si>
    <t>¶É10ïáÕ 831</t>
  </si>
  <si>
    <t>¶É10ïáÕ 832</t>
  </si>
  <si>
    <t>¶É10ïáÕ862</t>
  </si>
  <si>
    <t>¶É10ïáÕ842</t>
  </si>
  <si>
    <t>¶É10ïáÕ841</t>
  </si>
  <si>
    <t>¶É10ïáÕ835</t>
  </si>
  <si>
    <t>¶É10ïáÕ1137</t>
  </si>
  <si>
    <t>¶É10ïáÕ1138</t>
  </si>
  <si>
    <t>¶É10ïáÕ1139</t>
  </si>
  <si>
    <t>¶É11ïáÕ1302</t>
  </si>
  <si>
    <t>¶É11ïáÕ1277</t>
  </si>
  <si>
    <t>¶É10ïáÕ1235</t>
  </si>
  <si>
    <t>¶É10ïáÕ1234</t>
  </si>
  <si>
    <t>¶É10ïáÕ1233</t>
  </si>
  <si>
    <t>¶É10ïáÕ1214</t>
  </si>
  <si>
    <t>¶É10ïáÕ1191</t>
  </si>
  <si>
    <t>¶É10ïáÕ1190</t>
  </si>
  <si>
    <t>¶É10ïáÕ1189</t>
  </si>
  <si>
    <t>¶É10ïáÕ1188</t>
  </si>
  <si>
    <t>¶É10ïáÕ1220</t>
  </si>
  <si>
    <t>¶É10ïáÕ1219</t>
  </si>
  <si>
    <t>¶É10ïáÕ1157</t>
  </si>
  <si>
    <t>¶É10ïáÕ1156</t>
  </si>
  <si>
    <t>¶É11ïáÕ1319</t>
  </si>
  <si>
    <t>¶É11ïáÕ1321</t>
  </si>
  <si>
    <t>¶É14ïáÕ1336</t>
  </si>
  <si>
    <t>¶É11ïáÕ1323</t>
  </si>
  <si>
    <t>¶É14ïáÕ1349</t>
  </si>
  <si>
    <t>¶É5ïáÕ413</t>
  </si>
  <si>
    <t>¶É7ïáÕ528</t>
  </si>
  <si>
    <t>¶É6 ïáÕ436</t>
  </si>
  <si>
    <t>¶É5 ïáÕ393</t>
  </si>
  <si>
    <t>¶É11ïáÕ1276</t>
  </si>
  <si>
    <t>¶É10ïáÕ1182</t>
  </si>
  <si>
    <t>¶É5 ïáÕ383</t>
  </si>
  <si>
    <t>¶É16ïáÕ1605</t>
  </si>
  <si>
    <t>¶É16ïáÕ1597</t>
  </si>
  <si>
    <t>¶É16ïáÕ1599</t>
  </si>
  <si>
    <t>¶É15ïáÕ1563</t>
  </si>
  <si>
    <t>¶É15ïáÕ1562</t>
  </si>
  <si>
    <t>¶É15ïáÕ1569</t>
  </si>
  <si>
    <t>¶É15ïáÕ1577</t>
  </si>
  <si>
    <t>¶É15ïáÕ1585</t>
  </si>
  <si>
    <t>¶É15ïáÕ1552</t>
  </si>
  <si>
    <t>¶É15ïáÕ1619</t>
  </si>
  <si>
    <t>¶É15ïáÕ1612</t>
  </si>
  <si>
    <t>¶É15ïáÕ1557</t>
  </si>
  <si>
    <t>¶É15ïáÕ1556</t>
  </si>
  <si>
    <t>¶É15ïáÕ1555</t>
  </si>
  <si>
    <t>¶É9 ïáÕ 583</t>
  </si>
  <si>
    <t>¶É9 ïáÕ 579</t>
  </si>
  <si>
    <t>¶É9 ïáÕ 615</t>
  </si>
  <si>
    <t>¶É9ïáÕ586</t>
  </si>
  <si>
    <t>¶É16 ïáÕ1508</t>
  </si>
  <si>
    <t>¶É5ïáÕ362</t>
  </si>
  <si>
    <t>¶É5ïáÕ343</t>
  </si>
  <si>
    <t>¶É15ïáÕ1574</t>
  </si>
  <si>
    <t>¶É15ïáÕ1591</t>
  </si>
  <si>
    <t>¶É15ïáÕ1551</t>
  </si>
  <si>
    <t>¶É16ïáÕ1582</t>
  </si>
  <si>
    <t>¶É16ïáÕ1581</t>
  </si>
  <si>
    <t>¶É12ïáÕ1391</t>
  </si>
  <si>
    <t xml:space="preserve">äáÕå³ï» å³ßïå³ÝÇã å³ïÛ³Ý d=48ÙÙ
</t>
  </si>
  <si>
    <t>¶É9 ïáÕ 589</t>
  </si>
  <si>
    <t>¶É12 ïáÕ1355</t>
  </si>
  <si>
    <t>³ñÏÕով</t>
  </si>
  <si>
    <t>¶É1 ïáÕ1</t>
  </si>
  <si>
    <t>¶É10ïáÕ882</t>
  </si>
  <si>
    <t>¶É10ïáÕ1085</t>
  </si>
  <si>
    <t>¶É10ïáÕ1037</t>
  </si>
  <si>
    <t>¶É20ïáÕ1807</t>
  </si>
  <si>
    <t>¶É14ïáÕ1479</t>
  </si>
  <si>
    <t>¶É14ïáÕ1463</t>
  </si>
  <si>
    <t>¶É 2 ïáÕ26</t>
  </si>
  <si>
    <t>¶É 3 ïáÕ141</t>
  </si>
  <si>
    <t>¸Çï³ÑáñÇ   Í³ÍÏ. Ñ³í³ù.  »/µÍ³ÍÏÇ 
 ¿É»Ù»Ýï.</t>
  </si>
  <si>
    <t>¶É 3ïáÕ148</t>
  </si>
  <si>
    <t>¶É10ïáÕ 821</t>
  </si>
  <si>
    <t>¶É6ïáÕ436</t>
  </si>
  <si>
    <t>¶É3ïáÕ136</t>
  </si>
  <si>
    <t>¶É3ïáÕ145</t>
  </si>
  <si>
    <t>¶É 2ïáÕ32</t>
  </si>
  <si>
    <t>¶É 2ïáÕ44</t>
  </si>
  <si>
    <t>¶É 4ïáÕ258</t>
  </si>
  <si>
    <t>¶É5ïáÕ431</t>
  </si>
  <si>
    <t>¶É9ïáÕ619</t>
  </si>
  <si>
    <t>¶É9ïáÕ585</t>
  </si>
  <si>
    <t>¶É5ïáÕ361</t>
  </si>
  <si>
    <t>¶É5ïáÕ405</t>
  </si>
  <si>
    <t>¶É6ïáÕ447</t>
  </si>
  <si>
    <t>¶É17 ïáÕ1695</t>
  </si>
  <si>
    <t>¶É 4 ïáÕ240</t>
  </si>
  <si>
    <t>¶É 5 ïáÕ296</t>
  </si>
  <si>
    <t>¶É9 ïáÕ644</t>
  </si>
  <si>
    <t>¶É5 ïáÕ676</t>
  </si>
  <si>
    <t>¶É5 ïáÕ636</t>
  </si>
  <si>
    <t>¶É 2ïáÕ30</t>
  </si>
  <si>
    <t>¶É 6ïáÕ436</t>
  </si>
  <si>
    <t>¶É5ïáÕ669</t>
  </si>
  <si>
    <t>¶É9ïáÕ320</t>
  </si>
  <si>
    <t>¶É9ïáÕ 686</t>
  </si>
  <si>
    <t>¶É5ïáÕ 632</t>
  </si>
  <si>
    <t>¶É 5ïáÕ297</t>
  </si>
  <si>
    <t>¶É5ïáÕ393</t>
  </si>
  <si>
    <t>¶É9ïáÕ 631</t>
  </si>
  <si>
    <t xml:space="preserve">Ë³Õ³¹³ßï»ñÇ Ñ³Ù³ñ/é»ïÇÝ» </t>
  </si>
  <si>
    <t>28,3</t>
  </si>
  <si>
    <t>2,4</t>
  </si>
  <si>
    <t>1,1</t>
  </si>
  <si>
    <t>1,8</t>
  </si>
  <si>
    <t>3,2</t>
  </si>
  <si>
    <t>55,2</t>
  </si>
  <si>
    <t>0,3</t>
  </si>
  <si>
    <t>0,47</t>
  </si>
  <si>
    <t>3,9</t>
  </si>
  <si>
    <t>2,9</t>
  </si>
  <si>
    <t>3,92</t>
  </si>
  <si>
    <t>12,8</t>
  </si>
  <si>
    <t>1,109</t>
  </si>
  <si>
    <t>30,4</t>
  </si>
  <si>
    <t>0,646</t>
  </si>
  <si>
    <t xml:space="preserve">Î³½Ù»ó                                     ².Ø³ÏáõÝó                                   </t>
  </si>
  <si>
    <t>Î³½Ù»ó                                          ².Ø³ÏáõÝó</t>
  </si>
  <si>
    <t xml:space="preserve">                                               О Б Ь Я С Н И Т Е Л Ь Н Ы Й </t>
  </si>
  <si>
    <t>электрод</t>
  </si>
  <si>
    <t>РА Ширакский регион §Государственный областной колледж Ширака¦ ГНТО</t>
  </si>
  <si>
    <t xml:space="preserve"> Перерасчет строительства здании и благоустройства </t>
  </si>
  <si>
    <t>Проектно-предрасчетные документы ремесленного здания  §Государственный областной колледж Ширака¦ ГНТО</t>
  </si>
  <si>
    <t>составлены на действующем  методическом инструкции строительных работ,</t>
  </si>
  <si>
    <t xml:space="preserve">который был удтвержден указом министерства градостроения н68,69 от 21.08.2001г и н 879-Н от 23.06.2011г </t>
  </si>
  <si>
    <t>Размер средней зарплаты   - 183645.0  драм:</t>
  </si>
  <si>
    <t xml:space="preserve"> Согласно высшеуказанным предрасчетным ставкам решая предрасчетные цены были учтены </t>
  </si>
  <si>
    <t>следующие коэффициенты</t>
  </si>
  <si>
    <t xml:space="preserve">  1. Ценам строй материалов было дано </t>
  </si>
  <si>
    <t xml:space="preserve"> Коэффициент на транспортные расходы                        -   1.088</t>
  </si>
  <si>
    <t>Коэффициент размера иных материалов           -   1.05</t>
  </si>
  <si>
    <t>Коэффициент расхода склада и упаковочной работы   -   1.02</t>
  </si>
  <si>
    <t xml:space="preserve">          2 коэффициент зарплаты                                                                  -  1653.15</t>
  </si>
  <si>
    <t xml:space="preserve">  3.  коэффициент эксплуатации машин-механизмов                                        -  2732.32</t>
  </si>
  <si>
    <t xml:space="preserve">  4.  накладные расходы                                                                                             -   13.3 %</t>
  </si>
  <si>
    <t xml:space="preserve">  5.  Прибыль                                                                                                              -   11 %</t>
  </si>
  <si>
    <t xml:space="preserve">  6.  цена строительства временных зданий и строений                     -   1.5 %  согласно</t>
  </si>
  <si>
    <t xml:space="preserve"> указу 69 от 21.09.2001 министерства градостроения</t>
  </si>
  <si>
    <t xml:space="preserve">  7.  дополнительные расходы для работ в зимних условиях             -  1.60 %  согласно </t>
  </si>
  <si>
    <t xml:space="preserve"> указу 68 от 21.08.2011г министерства градостроения</t>
  </si>
  <si>
    <t>Составил                                       А.Макунц</t>
  </si>
  <si>
    <t xml:space="preserve"> министерством финансов РА 2019г &lt;&lt;Анализноюинформационный центр ценообразования &gt;&gt;</t>
  </si>
  <si>
    <t>Цены материалов и оборудований взяты  с информационного вестника номер 6 изданный</t>
  </si>
  <si>
    <t>министерством финансов РА 2019г &lt;&lt;Анализноюинформационный центр ценообразования &gt;&gt;</t>
  </si>
  <si>
    <t>Расходы материалов решены согласно СНиП-у.</t>
  </si>
  <si>
    <t>НДС состовляет 20  %</t>
  </si>
  <si>
    <t xml:space="preserve">  Общая сумма строительства состовляет</t>
  </si>
  <si>
    <t xml:space="preserve">ОБЩИЙ ПРЕДРАСЧЕТ </t>
  </si>
  <si>
    <t>пред</t>
  </si>
  <si>
    <t>расчет</t>
  </si>
  <si>
    <t>ПН</t>
  </si>
  <si>
    <t xml:space="preserve">Наименование расходов </t>
  </si>
  <si>
    <t xml:space="preserve">Зданий </t>
  </si>
  <si>
    <t>Цена тыс.др.</t>
  </si>
  <si>
    <t>Всего</t>
  </si>
  <si>
    <t xml:space="preserve">Глава  - 2  Основные строения строительства </t>
  </si>
  <si>
    <t xml:space="preserve"> Строительства корпуса</t>
  </si>
  <si>
    <t>Всего  -  2</t>
  </si>
  <si>
    <t xml:space="preserve">Внешнее водоснабжение </t>
  </si>
  <si>
    <t>Внешняя канализация</t>
  </si>
  <si>
    <t>Всего  -  6</t>
  </si>
  <si>
    <t>Всего  2 -  6</t>
  </si>
  <si>
    <t>Всего  2 -  7</t>
  </si>
  <si>
    <t>Всего  -  8</t>
  </si>
  <si>
    <t>Всего  2 - 8</t>
  </si>
  <si>
    <t>Всего  -  9</t>
  </si>
  <si>
    <t>Всего  2 - 9</t>
  </si>
  <si>
    <t>Всего  -  10</t>
  </si>
  <si>
    <t>Всего  2 - 12</t>
  </si>
  <si>
    <t xml:space="preserve">Всего  </t>
  </si>
  <si>
    <t>Глава - 6  Внешние инженерные сети</t>
  </si>
  <si>
    <t>Глава-  13</t>
  </si>
  <si>
    <t>Глава - 7  Благоустроийство территории</t>
  </si>
  <si>
    <t xml:space="preserve"> Благоустроийство территории</t>
  </si>
  <si>
    <t>Временные здания и строения</t>
  </si>
  <si>
    <t>Глава - 8 Временные здания и строения</t>
  </si>
  <si>
    <t>Глава - 9 Иные расходы и работы</t>
  </si>
  <si>
    <t>Влияние климатических условий</t>
  </si>
  <si>
    <t>Расходы на перевозку строймусора</t>
  </si>
  <si>
    <t>Глава - 10 Авторский надзор и сохранение дирекции</t>
  </si>
  <si>
    <t>Технический надзор</t>
  </si>
  <si>
    <t>Авторский надзор</t>
  </si>
  <si>
    <t>Глава - 12  Проектногеологические расходы</t>
  </si>
  <si>
    <t>Непредусмотренные расходы</t>
  </si>
  <si>
    <t>НДС</t>
  </si>
  <si>
    <t>Общая сумма согласноя предрасчету</t>
  </si>
  <si>
    <t>§КВЭ нахагиц¦   ООО               Директор</t>
  </si>
  <si>
    <t>Э.Кочарян</t>
  </si>
  <si>
    <t xml:space="preserve">                                                             Составил </t>
  </si>
  <si>
    <t>А.Макунц</t>
  </si>
  <si>
    <t xml:space="preserve">                             Ð³í³ù предрасчет</t>
  </si>
  <si>
    <t xml:space="preserve">Перерасчет строительства и благоустройства </t>
  </si>
  <si>
    <t xml:space="preserve">Расчет </t>
  </si>
  <si>
    <t>Наименование</t>
  </si>
  <si>
    <t>РАбот</t>
  </si>
  <si>
    <t>Цена в тыс.др.</t>
  </si>
  <si>
    <t>Общее</t>
  </si>
  <si>
    <t>тыс.др.</t>
  </si>
  <si>
    <t>строй.</t>
  </si>
  <si>
    <t>работы</t>
  </si>
  <si>
    <t>монтаж.</t>
  </si>
  <si>
    <t>обору-</t>
  </si>
  <si>
    <t>дование</t>
  </si>
  <si>
    <t>иные</t>
  </si>
  <si>
    <t>раб.</t>
  </si>
  <si>
    <t>Общестрой. Работы</t>
  </si>
  <si>
    <t>Внутреннее водоснабжение</t>
  </si>
  <si>
    <t>Внутренняя канализация</t>
  </si>
  <si>
    <t xml:space="preserve">Внутренняя кательняя </t>
  </si>
  <si>
    <t>Внутреннее эл. Освещение</t>
  </si>
  <si>
    <t>Монтаж технологических</t>
  </si>
  <si>
    <t xml:space="preserve">оборудований </t>
  </si>
  <si>
    <t xml:space="preserve">Монтаж пожаропредупреждающих оборудований </t>
  </si>
  <si>
    <t>Газаснобжение</t>
  </si>
  <si>
    <t>Составил                                          А.Макунц</t>
  </si>
  <si>
    <t>П Р Е Д Р А С Ч Е Т    1 - 1</t>
  </si>
  <si>
    <t>Стротельствп ремесленного здания  §Государственный областной колледж Ширака¦ ГНТО</t>
  </si>
  <si>
    <t>Пн</t>
  </si>
  <si>
    <t>Основ,</t>
  </si>
  <si>
    <t>Наименование работ</t>
  </si>
  <si>
    <t>Е/И</t>
  </si>
  <si>
    <t>кол./</t>
  </si>
  <si>
    <t>По нормам</t>
  </si>
  <si>
    <t>Цены .раб.</t>
  </si>
  <si>
    <t>В том числе</t>
  </si>
  <si>
    <t>Зарпю</t>
  </si>
  <si>
    <t>лата</t>
  </si>
  <si>
    <t>Стоимость .</t>
  </si>
  <si>
    <t>экспл.</t>
  </si>
  <si>
    <t>зарп</t>
  </si>
  <si>
    <t>Мех.экс.</t>
  </si>
  <si>
    <t>Стоимость</t>
  </si>
  <si>
    <t>Наиме</t>
  </si>
  <si>
    <t>нование</t>
  </si>
  <si>
    <t>Информ</t>
  </si>
  <si>
    <t xml:space="preserve">вестник н 6 </t>
  </si>
  <si>
    <t>колич</t>
  </si>
  <si>
    <t>ество</t>
  </si>
  <si>
    <t>стоим</t>
  </si>
  <si>
    <t>ость</t>
  </si>
  <si>
    <t>1.Земельные работы</t>
  </si>
  <si>
    <t xml:space="preserve">Снос существующих камменых ограждений </t>
  </si>
  <si>
    <t>Снос существующих бутобетонных оснований</t>
  </si>
  <si>
    <t>Погрузка строймусора на автосамосвалы</t>
  </si>
  <si>
    <t>Перевозка 5км</t>
  </si>
  <si>
    <t>щебень</t>
  </si>
  <si>
    <t>бетон ì- 7.5</t>
  </si>
  <si>
    <t>бетонì-7,5</t>
  </si>
  <si>
    <t>бетонì - 12.5</t>
  </si>
  <si>
    <t>бетонì-15</t>
  </si>
  <si>
    <t>бетонì-20</t>
  </si>
  <si>
    <t xml:space="preserve">бетон ´-15 </t>
  </si>
  <si>
    <t>бетон´-20</t>
  </si>
  <si>
    <t>бетон ´-15</t>
  </si>
  <si>
    <t>бетонì - 20</t>
  </si>
  <si>
    <t>бетонì-7.5</t>
  </si>
  <si>
    <t>бетон´-7.5</t>
  </si>
  <si>
    <t>бетонì - 15</t>
  </si>
  <si>
    <t xml:space="preserve">бетон ì-7.5 </t>
  </si>
  <si>
    <t>лекало</t>
  </si>
  <si>
    <t>Доска</t>
  </si>
  <si>
    <t>бутокамень</t>
  </si>
  <si>
    <t>ò/раствор</t>
  </si>
  <si>
    <t>ó/раствор</t>
  </si>
  <si>
    <t>²ñï³ùÇÝ å³ï»ñÇ ëí³Õ  ó/³ растворáí</t>
  </si>
  <si>
    <t>ò / раствор</t>
  </si>
  <si>
    <t>²é³ëï³ÕÇ »ñ»ë³ëí³Õ ·³çÇ растворáí</t>
  </si>
  <si>
    <t>ä³ï»ñÇ ëí³ÕáõÙ ·³çÇ растворáí</t>
  </si>
  <si>
    <t>растворáí</t>
  </si>
  <si>
    <t>²ñï³ùÇÝ ß»å»ñÇ ëí³ÕáõÙ ó/³ раствор</t>
  </si>
  <si>
    <t>ê³Ý¹Õ³Ñ»Í³ÝÇ ë³í³ÕáõÙ ó/растворáí</t>
  </si>
  <si>
    <t xml:space="preserve">арматура       ²-500 c  -12 ÙÙ                  </t>
  </si>
  <si>
    <t>арматура    ²-500C</t>
  </si>
  <si>
    <t xml:space="preserve">арматура       ²-500c   - 10 ÙÙ                        </t>
  </si>
  <si>
    <t>арматура    ²-3</t>
  </si>
  <si>
    <t>арматура  ² -500c</t>
  </si>
  <si>
    <t>арматура  ²-500c</t>
  </si>
  <si>
    <t>арматура ²-1-3 ÙÙ</t>
  </si>
  <si>
    <t xml:space="preserve">арматура ²-1                          </t>
  </si>
  <si>
    <t>арматура ²-1-8ÙÙ</t>
  </si>
  <si>
    <t>арматура ²-1</t>
  </si>
  <si>
    <t xml:space="preserve">арматура       ²-500 c  -14 ÙÙ                  </t>
  </si>
  <si>
    <t xml:space="preserve">арматура²-500c
 -14 ÙÙ                           </t>
  </si>
  <si>
    <t xml:space="preserve">арматура        ²-1 - 8 ÙÙ                          </t>
  </si>
  <si>
    <t xml:space="preserve">арматура    ²-1                           </t>
  </si>
  <si>
    <t xml:space="preserve">арматура       ²-500 c  -20 ÙÙ                  </t>
  </si>
  <si>
    <t xml:space="preserve">арматура       ²-500 c  -22 ÙÙ                  </t>
  </si>
  <si>
    <t xml:space="preserve">арматура²-500c -22 ÙÙ                           </t>
  </si>
  <si>
    <t xml:space="preserve">арматура       ²-500 c  -16 ÙÙ                  </t>
  </si>
  <si>
    <t xml:space="preserve">арматура²-500c -16 ÙÙ                           </t>
  </si>
  <si>
    <t>арматура  ó³Ýó</t>
  </si>
  <si>
    <t xml:space="preserve">арматура        ²-1  - 8 ÙÙ                         </t>
  </si>
  <si>
    <t>арматура  ²-1</t>
  </si>
  <si>
    <t xml:space="preserve">арматура  </t>
  </si>
  <si>
    <t>арматура A 500C-12ÙÙ</t>
  </si>
  <si>
    <t>арматура ²-3</t>
  </si>
  <si>
    <t>арматура  A 500C</t>
  </si>
  <si>
    <t>арматура  ² - 1 ¹³ëÇ</t>
  </si>
  <si>
    <t>арматура  ² - 1</t>
  </si>
  <si>
    <t xml:space="preserve">арматура       ²-3   - 12 ÙÙ                        </t>
  </si>
  <si>
    <t xml:space="preserve">арматура ²-500c  -14 ÙÙ                 </t>
  </si>
  <si>
    <t xml:space="preserve">арматура ²-3                              </t>
  </si>
  <si>
    <t xml:space="preserve">арматура ²-3   - 12ÙÙ                           </t>
  </si>
  <si>
    <t xml:space="preserve">арматура       ²-500c   - 14 ÙÙ                        </t>
  </si>
  <si>
    <t>арматура     ² - 500c</t>
  </si>
  <si>
    <t>арматура   ² - 3</t>
  </si>
  <si>
    <t>арматура/ ×³ñÙ³Ý¹/</t>
  </si>
  <si>
    <t>арматура  ²-2</t>
  </si>
  <si>
    <t>арматура  ²-1,ÍËÝÇ</t>
  </si>
  <si>
    <t>арматура   ² - 1</t>
  </si>
  <si>
    <t xml:space="preserve">арматура ²-3  -12 ÙÙ                 </t>
  </si>
  <si>
    <t>арматура ²-3-12ÙÙ</t>
  </si>
  <si>
    <t>арматура³íáñáõÙ   ó³Ýóáí / é³µÇó³ /</t>
  </si>
  <si>
    <t>арматура. ó³Ýó</t>
  </si>
  <si>
    <t>гильза</t>
  </si>
  <si>
    <t>метал. констр©</t>
  </si>
  <si>
    <t>монт. элем.</t>
  </si>
  <si>
    <t>лист.сталь.</t>
  </si>
  <si>
    <t>угольник   50*4</t>
  </si>
  <si>
    <t>угольник  50*4</t>
  </si>
  <si>
    <t>угольник 50*50*4</t>
  </si>
  <si>
    <t>угольник 63*63*6</t>
  </si>
  <si>
    <t>угольник</t>
  </si>
  <si>
    <t>угольник45*4</t>
  </si>
  <si>
    <t>битум</t>
  </si>
  <si>
    <t>бетон» Ý³Ë³ß»ñï  ì - 7.5 µ»ïáÝÇó 100 ÙÙ</t>
  </si>
  <si>
    <t xml:space="preserve">бетон ì-15 </t>
  </si>
  <si>
    <t>бетон ì-15</t>
  </si>
  <si>
    <t>бетон» ë³Éí³Íù  70ÙÙ Ñ³ëïáÃÛ³Ùµ</t>
  </si>
  <si>
    <t xml:space="preserve">бетон» Ñ³í³ùáíÇ »½ñ³ù³ñ»ñÇ </t>
  </si>
  <si>
    <t>бетон» ³ëïÇ×³ÝÝ»ñÇ ù³Ý¹áõÙ</t>
  </si>
  <si>
    <t>лист. сталь</t>
  </si>
  <si>
    <t xml:space="preserve">лист. сталь </t>
  </si>
  <si>
    <t>лист. сталь 1.5 ÙÙ Ñ³ëï</t>
  </si>
  <si>
    <t xml:space="preserve">четвертак </t>
  </si>
  <si>
    <t>äÇåÇ  Ï³éáõóáõÙ ó/стальÇó  Ý»ñÏí³Í/·áñÍ³ñ³</t>
  </si>
  <si>
    <t>ò/сталь</t>
  </si>
  <si>
    <t>Ðáë³ÝáóÇ  Ï³éáõóáõÙ ó/стальÇó  Ý»ñÏí³Í/·áñÍ³ñ³</t>
  </si>
  <si>
    <t>ó/стальÇó  Ý»ñÏí³Í/·áñÍ³ñ³</t>
  </si>
  <si>
    <t xml:space="preserve">ÎóáõÙÝ»ñ ó/стальÇó ÙÇÝã¨  É³ÛÝáõÃ©-1.0 Ù </t>
  </si>
  <si>
    <t>òÇÝÏ, сталь</t>
  </si>
  <si>
    <t>óÇÝÏ³å³ï  стальáí - 0,55 ÙÙ</t>
  </si>
  <si>
    <t>воронка  Ý»ñÏí³Í/·áñÍ³ñ³Ý³ÛÇÝ</t>
  </si>
  <si>
    <t>воронка</t>
  </si>
  <si>
    <t xml:space="preserve">труба </t>
  </si>
  <si>
    <t>коленки</t>
  </si>
  <si>
    <t>противопожарная краска</t>
  </si>
  <si>
    <t xml:space="preserve">противопожарная краска </t>
  </si>
  <si>
    <t>свет. Круг</t>
  </si>
  <si>
    <t xml:space="preserve">свет.  </t>
  </si>
  <si>
    <t>Гвоздь крыши</t>
  </si>
  <si>
    <t>клей</t>
  </si>
  <si>
    <t>швелер 20</t>
  </si>
  <si>
    <t>швелер 12 ¶áëï 8240-89</t>
  </si>
  <si>
    <t>швелер12</t>
  </si>
  <si>
    <t>лестницы</t>
  </si>
  <si>
    <t xml:space="preserve">масленняя краска </t>
  </si>
  <si>
    <t>олиф</t>
  </si>
  <si>
    <t>бет. бордюр</t>
  </si>
  <si>
    <t>окно (откр)</t>
  </si>
  <si>
    <t>металопластическое</t>
  </si>
  <si>
    <t xml:space="preserve">Алюминевая </t>
  </si>
  <si>
    <t xml:space="preserve">Дверь </t>
  </si>
  <si>
    <t xml:space="preserve">винил³ÛÇÝ  Ñ³ï³ÏÇ Ï³éáõóáõÙ </t>
  </si>
  <si>
    <t>винил</t>
  </si>
  <si>
    <t>алебастр</t>
  </si>
  <si>
    <t>вода</t>
  </si>
  <si>
    <t>сетка</t>
  </si>
  <si>
    <t>¶É5стр 430</t>
  </si>
  <si>
    <t>¶É250</t>
  </si>
  <si>
    <t>¶É1 стр7</t>
  </si>
  <si>
    <t>¶É 2 стр30</t>
  </si>
  <si>
    <t>¶É 6 стр 436</t>
  </si>
  <si>
    <t>¶É 1 стр 13</t>
  </si>
  <si>
    <t>¶É2 стр 44</t>
  </si>
  <si>
    <t>¶É 5 стр 299</t>
  </si>
  <si>
    <t>¶É 5 стр 298</t>
  </si>
  <si>
    <t>¶É 2 стр 31</t>
  </si>
  <si>
    <t>¶É5стр 419</t>
  </si>
  <si>
    <t>¶É5стр346</t>
  </si>
  <si>
    <t>¶É5стр 405</t>
  </si>
  <si>
    <t>¶É9 стр 619</t>
  </si>
  <si>
    <t>¶É5стр 361</t>
  </si>
  <si>
    <t>¶É 2 стр32</t>
  </si>
  <si>
    <t>¶É 5 стр 294</t>
  </si>
  <si>
    <t>¶É 20стр 1807</t>
  </si>
  <si>
    <t xml:space="preserve">ØÇ³ÓáõÛÉ »/µ ëÛáõÝ»ñÇ å³ïñ³ëстрÙ </t>
  </si>
  <si>
    <t>¶É 2 стр 32</t>
  </si>
  <si>
    <t>¶É21стр 1829</t>
  </si>
  <si>
    <t>¶É 5 стр295</t>
  </si>
  <si>
    <t>¶É 5 стр 300</t>
  </si>
  <si>
    <t>¶É1 стр 7</t>
  </si>
  <si>
    <t>¶É 2 стр 30</t>
  </si>
  <si>
    <t>¶É 2 стр33</t>
  </si>
  <si>
    <t>¶É 5 стр 303</t>
  </si>
  <si>
    <t>¶É 5 стр 301</t>
  </si>
  <si>
    <t>¶É 5 стр423</t>
  </si>
  <si>
    <t>¶É 5 стр 304</t>
  </si>
  <si>
    <t>¶É 2 стр17`</t>
  </si>
  <si>
    <t>¶É 5 стр 295</t>
  </si>
  <si>
    <t>¶É 5 стр301</t>
  </si>
  <si>
    <t>¶É1стр7</t>
  </si>
  <si>
    <t>¶É 6 стр436</t>
  </si>
  <si>
    <t>¶É 5 стр303</t>
  </si>
  <si>
    <t>¶É 5стр405</t>
  </si>
  <si>
    <t>¶É5 стр423</t>
  </si>
  <si>
    <t>¶É 5 стр299</t>
  </si>
  <si>
    <t>Î³Ý.Ó¨Ç стрý</t>
  </si>
  <si>
    <t>¶É 4 стр 240</t>
  </si>
  <si>
    <t xml:space="preserve">стрý ù³ñáí  </t>
  </si>
  <si>
    <t>øÇíÇ ·Í³ÛÇÝ  ß³ñí³Íù  ëñµ³ï³ß стрýÇó</t>
  </si>
  <si>
    <t>êñµ³ï³ß стрý ù³ñ</t>
  </si>
  <si>
    <t>¶É4стр244</t>
  </si>
  <si>
    <t>ÁÝ¹Ñ³Ýáõñ 30ëÙ µ³ñÓñáõÃÛ³Ùµ/»ñстр ß³ñù/</t>
  </si>
  <si>
    <t>¶É2 стр44</t>
  </si>
  <si>
    <t xml:space="preserve">²ñï³ùÇÝ å³ï»ñÇ  Ý»ñстрÙ ý³ë³¹³ÛÇÝ Ý»ñÏáí  </t>
  </si>
  <si>
    <t>¶É17стр1707</t>
  </si>
  <si>
    <t xml:space="preserve">/Ù³ÍÏ³å³стрÙáí ×³Ï³ï³ÛÇÝ,í³ñ¹³·áõÛÝ/ </t>
  </si>
  <si>
    <t>¶É17стр1678</t>
  </si>
  <si>
    <t>¶É2стр32</t>
  </si>
  <si>
    <t>¶É 2 стр44</t>
  </si>
  <si>
    <t>¶É5 стр405</t>
  </si>
  <si>
    <t>¶É 3стр159</t>
  </si>
  <si>
    <t>¶É4стр267</t>
  </si>
  <si>
    <t>3ëÙ Ñ³ëстрÃÛ³Ùµ /²ñÃÇÏ, ,ãÑÕÏí³Í/</t>
  </si>
  <si>
    <t>òáÏáÉÇ »ñ»ëå³стрÙ µ³½³Éï» ë³É»ñáí</t>
  </si>
  <si>
    <t>¶É4стр281</t>
  </si>
  <si>
    <t>H=30 ëÙ -3 ëÙ Ñ³ëстрÃÛ³Ùµ</t>
  </si>
  <si>
    <t>¶É 5 стр300</t>
  </si>
  <si>
    <t>¶É 5 стр 419</t>
  </si>
  <si>
    <t>¶É2стр33</t>
  </si>
  <si>
    <t xml:space="preserve">Þñç³Ý³стрÙ  Ù»ï³Õ³Ï³Ý ï³ßï³Ó¨ </t>
  </si>
  <si>
    <t>¶É5стр329</t>
  </si>
  <si>
    <t>¶É5стр366</t>
  </si>
  <si>
    <t>¶É5стр297</t>
  </si>
  <si>
    <t>î³Ëï³É 50 ÙÙ Ñ³ëстрÃÛ³Ùµ</t>
  </si>
  <si>
    <t>æ»ñÙ³Ù»стрëÇã ß»ñï Ë³ñ³ÙÇó  200ÙÙ</t>
  </si>
  <si>
    <t>¶É1 стр18</t>
  </si>
  <si>
    <t>¶É2стр44</t>
  </si>
  <si>
    <t>¶áÉáñß³Ù»стрë³óáõÙ éáõµ»ñáÇ¹áí</t>
  </si>
  <si>
    <t>¶É7стр529</t>
  </si>
  <si>
    <t>¶É5стр415</t>
  </si>
  <si>
    <t>¶É 7стр524</t>
  </si>
  <si>
    <t>¶É 7стр480</t>
  </si>
  <si>
    <t>¶É 7 стр 460</t>
  </si>
  <si>
    <t>¶É 7 стр 502</t>
  </si>
  <si>
    <t>¶É 7стр 506</t>
  </si>
  <si>
    <t>¶É 7стр510</t>
  </si>
  <si>
    <t xml:space="preserve"> É³ù³å³стрÙ</t>
  </si>
  <si>
    <t>¶É 7 стр 526</t>
  </si>
  <si>
    <t>¶É2стр26</t>
  </si>
  <si>
    <t>¶É2стр30</t>
  </si>
  <si>
    <t>¶É19стр1754</t>
  </si>
  <si>
    <t>¶É17 стр1633</t>
  </si>
  <si>
    <t>40 ÙÙ Ñ³ëстрÃÛ³Ùµ</t>
  </si>
  <si>
    <t>¶É 1стр2</t>
  </si>
  <si>
    <t>¶É2 стр45</t>
  </si>
  <si>
    <t>¶É17стр1745</t>
  </si>
  <si>
    <t>2 ÙÙ Ñ³ëстрÃÛ³Ùµ,0.6 ÙÙ å³ßïå³ÝÇã ß»ñï</t>
  </si>
  <si>
    <t xml:space="preserve">Ø»ï³Õ³åÉ³ëï» å³стрÑ³ÝÝ»ñÇ ï»Õ³¹- </t>
  </si>
  <si>
    <t>¶É8стр 560</t>
  </si>
  <si>
    <t>å³стрÑ./µ³óíáÕ/</t>
  </si>
  <si>
    <t>¶É8стр 559</t>
  </si>
  <si>
    <t>å³стрÑ./չµ³óíáÕ/</t>
  </si>
  <si>
    <t>¶É8стр 545</t>
  </si>
  <si>
    <t>¶É8стр 556</t>
  </si>
  <si>
    <t xml:space="preserve">Ø»ï³Õ³åÉ³ëï»  å³стрÑ³Ý³·á·»ñÇ  </t>
  </si>
  <si>
    <t>ä³стрÑ³Ý³·á·</t>
  </si>
  <si>
    <t>¶É8стр572</t>
  </si>
  <si>
    <t>²ñï³ùÇÝ å³стрÑ³Ý³·á·»ñÇ »ñ»ëå³стрÙ</t>
  </si>
  <si>
    <t>¶É 5 стр 405</t>
  </si>
  <si>
    <t>¶É9стр 693</t>
  </si>
  <si>
    <t>ø³é³стрëÇ ËáÕáí³Ï 40*40*2</t>
  </si>
  <si>
    <t>¶É9стр644</t>
  </si>
  <si>
    <t>¶É9стр 631</t>
  </si>
  <si>
    <t>¶É5стр 319</t>
  </si>
  <si>
    <t>¶É5 стр392</t>
  </si>
  <si>
    <t>¶É5стр294</t>
  </si>
  <si>
    <t>¶É17 стр 1695</t>
  </si>
  <si>
    <t>¶É2стр 49</t>
  </si>
  <si>
    <t>¶É17 стр1683</t>
  </si>
  <si>
    <t>Ø³ÍстрÙ</t>
  </si>
  <si>
    <t>¶É17 стр1664</t>
  </si>
  <si>
    <t xml:space="preserve">ä³ï»ñÇ Ý»ñстрÙ É³ï»ùëáí µ³ñ»É³í³Í </t>
  </si>
  <si>
    <t>¶É17стр1651</t>
  </si>
  <si>
    <t>²é³ëï³ÕÝ»ñÇ  Ý»ñстрÙ  É³ï»ùëáí µ³ñ»É³í³Í</t>
  </si>
  <si>
    <t>¶É5стр432</t>
  </si>
  <si>
    <t xml:space="preserve">ä³ï»ñÇ  »ñ»ë³å³стрÙ Ï»ñ³ÙÇÏ³-  </t>
  </si>
  <si>
    <t>¶É17стр1633</t>
  </si>
  <si>
    <t>¶É19 стр1739</t>
  </si>
  <si>
    <t>¶É7стр 537</t>
  </si>
  <si>
    <t>¹ÇÙ³óстрÝ ·Çåë³Ï³ñïáÝÇó óÇÝÏ.Ù»ï³Õ</t>
  </si>
  <si>
    <t>¶É19стр1775</t>
  </si>
  <si>
    <t>äстрï³Ï</t>
  </si>
  <si>
    <t>¶É5стр 527</t>
  </si>
  <si>
    <t xml:space="preserve">²ñï³ùÇÝ  ß»å»ñÇ Ý»ñстрÙ ý³ë³¹³ÛÇÝ Ý»ñÏáí   </t>
  </si>
  <si>
    <t>¶É21стр1812</t>
  </si>
  <si>
    <t>¶É2стр 54</t>
  </si>
  <si>
    <t>¶É2стр 57</t>
  </si>
  <si>
    <t>¶É5стр295</t>
  </si>
  <si>
    <t>¶É2стр 32</t>
  </si>
  <si>
    <t>¶É5стр299</t>
  </si>
  <si>
    <t>¶É 9 стр 677</t>
  </si>
  <si>
    <t>¶É 19стр1805</t>
  </si>
  <si>
    <t>¶É7 стр 460</t>
  </si>
  <si>
    <t>¶É5стр 358</t>
  </si>
  <si>
    <t>¶É5стр 376</t>
  </si>
  <si>
    <t>¶É5 стр 296</t>
  </si>
  <si>
    <t>¶É21стр1428</t>
  </si>
  <si>
    <t>¶É 5 стр346</t>
  </si>
  <si>
    <t>¶É 9 стр 644</t>
  </si>
  <si>
    <t>¶É 9 стр552</t>
  </si>
  <si>
    <t>¶É 9 стр562</t>
  </si>
  <si>
    <t>¶É 1 стр 7</t>
  </si>
  <si>
    <t>¶É 5 стр 325</t>
  </si>
  <si>
    <t>¶É 5 стр366</t>
  </si>
  <si>
    <t>¶É 5 стр 297</t>
  </si>
  <si>
    <t>¶É 2стр 70</t>
  </si>
  <si>
    <t>¶É 5 стр 337</t>
  </si>
  <si>
    <t>¶É 5 стр 371</t>
  </si>
  <si>
    <t>¶É 5 стр 321</t>
  </si>
  <si>
    <t>¶É 5 стр 362</t>
  </si>
  <si>
    <t>¶É2стр 73</t>
  </si>
  <si>
    <t xml:space="preserve">ö³Ûï» å³стрÑ³ÝÝ»ñÇ ù³Ý¹áõÙ   </t>
  </si>
  <si>
    <t>¶É8стр 576</t>
  </si>
  <si>
    <t>²ñï³ùÇÝ å³стрÑ³Ý³·á·»ñÇ ³ñóáõÝù³Ã³-</t>
  </si>
  <si>
    <t>¶É2стр 44</t>
  </si>
  <si>
    <t xml:space="preserve">²ñï³ùÇÝ å³стрÑ³Ý³·á·  »ñ»ë³å³стрÙ </t>
  </si>
  <si>
    <t>¶É 7 стр 454</t>
  </si>
  <si>
    <t>стрý ù³ñáí  40ëÙ Ñ³ëï</t>
  </si>
  <si>
    <t>¶É 5 стр294</t>
  </si>
  <si>
    <t>³å³ÙáÝï³ÅáõÙ ¨  ÙáÝï³ÅáõÙ /40ÙÙ Ñ³ëстрÃÛ³Ùµ/</t>
  </si>
  <si>
    <t>¶É2стр 30</t>
  </si>
  <si>
    <t>¶É1стр14</t>
  </si>
  <si>
    <t>2 ÙÙ Ñ³ëстрÃÛ³Ùµ 0.6 ÙÙ å³ßïå³ÝÇã ß»ñïáí</t>
  </si>
  <si>
    <t>¶É5стр 525</t>
  </si>
  <si>
    <t>¶É2стр50</t>
  </si>
  <si>
    <t>¶É17стр1709</t>
  </si>
  <si>
    <t>¶É17стр1668</t>
  </si>
  <si>
    <t>покраска</t>
  </si>
  <si>
    <t>Перилл  покраска</t>
  </si>
  <si>
    <t xml:space="preserve">Перилл  </t>
  </si>
  <si>
    <t>Перилл  покрытие алебастром</t>
  </si>
  <si>
    <t>кг</t>
  </si>
  <si>
    <t>3обработка земли  Ó»éùáí</t>
  </si>
  <si>
    <t>3-обработка земли механизмом</t>
  </si>
  <si>
    <t xml:space="preserve">3 ручная обработка земли  </t>
  </si>
  <si>
    <t>´перезаливка земли Ó»éùáí</t>
  </si>
  <si>
    <t>перезаливка земли  механизмом</t>
  </si>
  <si>
    <t>´перезаливка земли руками</t>
  </si>
  <si>
    <t>´перезаливка земли под полы</t>
  </si>
  <si>
    <t xml:space="preserve">Покрузка дополнительного грунта </t>
  </si>
  <si>
    <t xml:space="preserve">2.Пьедестал </t>
  </si>
  <si>
    <t>Трамбовка земли щебенью    15-20ÙÙ</t>
  </si>
  <si>
    <t>предварительный слой  ì - 7.5 бетон 100 ÙÙ</t>
  </si>
  <si>
    <t xml:space="preserve">Постройка бутобетонного </t>
  </si>
  <si>
    <t xml:space="preserve">  пьядестала  ì-7,5</t>
  </si>
  <si>
    <t xml:space="preserve">ц/п сглаживающий слой </t>
  </si>
  <si>
    <t xml:space="preserve">30мм толщ. </t>
  </si>
  <si>
    <t xml:space="preserve">Постройка стен из монолитного бетона </t>
  </si>
  <si>
    <t>ì - 12.5  бетон</t>
  </si>
  <si>
    <t>Постройка металического каркаса из</t>
  </si>
  <si>
    <t xml:space="preserve">металических труб </t>
  </si>
  <si>
    <t xml:space="preserve"> /без цены материалов/</t>
  </si>
  <si>
    <t>Металическая труба108*4 ÙÙ</t>
  </si>
  <si>
    <t>Металическая труба40*40</t>
  </si>
  <si>
    <t>Металическая труба20*40</t>
  </si>
  <si>
    <t>арматура  ² - 500c - якорь</t>
  </si>
  <si>
    <t xml:space="preserve">3.Основа  </t>
  </si>
  <si>
    <t xml:space="preserve">Постройка бутобетонных </t>
  </si>
  <si>
    <t>оснований  в-7,5</t>
  </si>
  <si>
    <t>Постройка оснований для бутобетонных стен</t>
  </si>
  <si>
    <t xml:space="preserve">ì - 12.5  бетон  </t>
  </si>
  <si>
    <t>Установка якоря  A-500C</t>
  </si>
  <si>
    <t>постройка укрепленных оснований</t>
  </si>
  <si>
    <t xml:space="preserve">ц/п растрвором </t>
  </si>
  <si>
    <t xml:space="preserve">Водоизоляция горизонтальных оснований </t>
  </si>
  <si>
    <t>битумной пастой</t>
  </si>
  <si>
    <t>Погдготовка е/б колонн</t>
  </si>
  <si>
    <t>Бетоном класса Б-15</t>
  </si>
  <si>
    <t>4.Основания под оборудованиями  Ð-1</t>
  </si>
  <si>
    <t>Трамбовка земли щебенью  /15-20ÙÙ/</t>
  </si>
  <si>
    <t xml:space="preserve"> Ручная обработка земли  </t>
  </si>
  <si>
    <t xml:space="preserve">под основаниями оборудований </t>
  </si>
  <si>
    <t xml:space="preserve">Погрузка лишнего грунта </t>
  </si>
  <si>
    <t xml:space="preserve">Перевозка   5 ÏÙ </t>
  </si>
  <si>
    <t xml:space="preserve">Ручная перезаливка земли </t>
  </si>
  <si>
    <t xml:space="preserve">Постройка монолитных е/б оснований </t>
  </si>
  <si>
    <t xml:space="preserve"> бетоном класса  ì-15</t>
  </si>
  <si>
    <t>Рынок</t>
  </si>
  <si>
    <t xml:space="preserve">Рынок </t>
  </si>
  <si>
    <t>Трамбовка щебенью /15-20ÙÙ/</t>
  </si>
  <si>
    <t>5.Основание поб оборудованием  Ð-2</t>
  </si>
  <si>
    <t xml:space="preserve">Ручная обработка земли </t>
  </si>
  <si>
    <t>под основаниями оборудований</t>
  </si>
  <si>
    <t xml:space="preserve">погрузка лишнего грунта </t>
  </si>
  <si>
    <t>ÞÇÝ.³ÕµÇ Перевозка 5ÏÙ</t>
  </si>
  <si>
    <t xml:space="preserve">Постройка монолитных оснований </t>
  </si>
  <si>
    <t xml:space="preserve">  ì-15 бетоном , под оборудованиями /</t>
  </si>
  <si>
    <t>6.Основание под оборудованиями  Ð-7</t>
  </si>
  <si>
    <t>Трамбовка щебенью   /15-20ÙÙ/</t>
  </si>
  <si>
    <t xml:space="preserve">Е/Б постройка оснований </t>
  </si>
  <si>
    <t xml:space="preserve">  ì-15 бетоном /под оборудованиями/</t>
  </si>
  <si>
    <t>7.Þ-1 - 2 шт.</t>
  </si>
  <si>
    <t>бетонный пред.слой   ì - 7.5 бетоном 100мм</t>
  </si>
  <si>
    <t>´-20 бетоном</t>
  </si>
  <si>
    <t>м3</t>
  </si>
  <si>
    <t>1000м3</t>
  </si>
  <si>
    <t xml:space="preserve">м3    </t>
  </si>
  <si>
    <t xml:space="preserve">м3               </t>
  </si>
  <si>
    <t xml:space="preserve">м3                   </t>
  </si>
  <si>
    <t>т</t>
  </si>
  <si>
    <t xml:space="preserve">т </t>
  </si>
  <si>
    <t>×³Ï³т»ñÇ   »ñ»ëå³стрÙ стрý»  ë³É»ñáí</t>
  </si>
  <si>
    <t>14.Ð³ï³т»ñ</t>
  </si>
  <si>
    <t>Ð³ï³т»ñÇ Ï³éáõóáõÙ ë³ÉÇт»ñÇó</t>
  </si>
  <si>
    <t>Ê×³ÝÏ³ñ³ÛÇÝ Ñ³ï³т»ñÇ Ï³éáõóáõÙ</t>
  </si>
  <si>
    <t>Î»ñ³ÙÇÏ³Ï³Ý200*200 Ñ³ï³т»ñÇ Ï³éáõóáõÙ</t>
  </si>
  <si>
    <t>äáÉÇÙ»ñ³ÛÇÝ ßñÇß³т»ñ</t>
  </si>
  <si>
    <t xml:space="preserve">Ø³ÙÉá·ñ³ÝÇï»  ßñÇß³т»ñÇ </t>
  </si>
  <si>
    <t>ØáÝï³Å© ¿É»Ù»Ýт»ñ</t>
  </si>
  <si>
    <t>Ï³Ý  ë³ÉÇт»ñáí200*300 ëáëÇÝÓÇ íñ³ - 4 ÙÙ</t>
  </si>
  <si>
    <t>äÉ³ëïÙ³ë» ³ÝÏÛáõÝ³т»ñÇ ï»Õ³¹ñáõÙ</t>
  </si>
  <si>
    <t>/¿É.³Ùµ³ñÓÇã 1 т/</t>
  </si>
  <si>
    <t>¶ÉË³íáñ Ù³ëÝ³ß»ÝùÇ 2 ë»ÝÛ³т»ñ</t>
  </si>
  <si>
    <t>ÈÇÝáÉÇáõÙ» Ñ³ï³т»ñÇ ù³Ý¹áõÙ</t>
  </si>
  <si>
    <t>3.Ð³ï³т»ñ</t>
  </si>
  <si>
    <t>13.3 %  Накладные расходы</t>
  </si>
  <si>
    <t>11 %  Прибыль</t>
  </si>
  <si>
    <t xml:space="preserve">Составил                                     А.Макунц                                      </t>
  </si>
  <si>
    <t>пред. краска</t>
  </si>
  <si>
    <t>фрон. краска</t>
  </si>
  <si>
    <t>паста/×³Ï³-ï³ÛÇÝ/</t>
  </si>
  <si>
    <t>паста/×³Ï³ï³ÛÇÝ/</t>
  </si>
  <si>
    <t xml:space="preserve">краска внешних  фронтальной краской </t>
  </si>
  <si>
    <t>Покрытие алебастром ц/п раствором</t>
  </si>
  <si>
    <t>с толщиной до 20см</t>
  </si>
  <si>
    <t xml:space="preserve"> Угольник  45*45*4</t>
  </si>
  <si>
    <t>¹ñáõÙ  /ßí»É»ñÇó,УгольникÇó,³Ùñ³ÝÝ»ñÇó,</t>
  </si>
  <si>
    <t>Металическая ó³ÝóÇ ï»Õ³¹ñáõÙ</t>
  </si>
  <si>
    <t>Металическая ó³Ýó Bp  d=4 ÙÙ  10*5 ëÙ/³ñÅ»ù/</t>
  </si>
  <si>
    <t>Металическая  ¹éÝ»ñÇ å³ïñ³ëстрÙ  ¨ ÙáÝï³</t>
  </si>
  <si>
    <t xml:space="preserve">Металическая ¹éÝ»ñÇ </t>
  </si>
  <si>
    <t>Металическая ¿É»Ù»Ýт»ñÇ покраска</t>
  </si>
  <si>
    <t>20.Металическая решетка ØÖ-1  /3 Ñ³ï/</t>
  </si>
  <si>
    <t>Металическая  решеткаÇ   ÙáÝï³ÅáõÙ</t>
  </si>
  <si>
    <t>Металическая  ×³Õ³í³Ý¹³ÏÇ</t>
  </si>
  <si>
    <t>21.Металическая решетка ØÖ-2  /4 Ñ³ï/</t>
  </si>
  <si>
    <t>22.Металическая решетка ØÖ-3  /4 Ñ³ï/</t>
  </si>
  <si>
    <t>23.Металическая µ³½ñÇù -1/2Ñ³ï/</t>
  </si>
  <si>
    <t>24.Металическая µ³½ñÇù -2/1Ñ³ï/</t>
  </si>
  <si>
    <t>25.Металическая µ³½ñÇù -3/1Ñ³ï/</t>
  </si>
  <si>
    <t>26.Металическая µ³½ñÇù -4 /1Ñ³ï/</t>
  </si>
  <si>
    <t>27.Металическая µ³½ñÇù -5/4Ñ³ï/</t>
  </si>
  <si>
    <t>Металическая µ³½ñÇùÝ»ñÇ покраска</t>
  </si>
  <si>
    <t>Металическая ÏáÝëïñáõÏóÇ³Ý»ñÇ ï»Õ³-</t>
  </si>
  <si>
    <t xml:space="preserve">Металическая Угольник   63*6 </t>
  </si>
  <si>
    <t>Металическая  Ñ»Ý³ÏÇ ÙáÝï³ÅáõÙ</t>
  </si>
  <si>
    <t>Металическая Угольник100*100*8¶áëï8509-93*</t>
  </si>
  <si>
    <t>Металическая Угольник   50*50*5</t>
  </si>
  <si>
    <t xml:space="preserve">Металическая  ÏáÝëïñáõÏóÇ³Ý»ñÇ  </t>
  </si>
  <si>
    <t>Металическая  решеткаÇ   ³å³ÙáÝï³ÅáõÙ</t>
  </si>
  <si>
    <t xml:space="preserve">заливка отверстий   -14 ÙÙ  </t>
  </si>
  <si>
    <t>Установка якорей в отверстие / ²-2/</t>
  </si>
  <si>
    <t xml:space="preserve">Постройка кондиционера </t>
  </si>
  <si>
    <t>квадратными металичесскими трубами</t>
  </si>
  <si>
    <t>Квадратная труба 40*20*2</t>
  </si>
  <si>
    <t>Поликарбонат -8 ÙÙ</t>
  </si>
  <si>
    <t xml:space="preserve"> коричневый</t>
  </si>
  <si>
    <t>19©Веер  /Ð-2/ - 4 Ñ³ï</t>
  </si>
  <si>
    <t>Е/Б ÙÇ³ÓáõÛÉ ·áстр Ï³éáõóáõÙ</t>
  </si>
  <si>
    <t>Е/Б ÙÇ³ÓáõÛÉ µ³ñ³íáñÇ Ï³éáõóáõÙ</t>
  </si>
  <si>
    <t xml:space="preserve">Е/Б ÙÇ³ÓáõÛÉ  »ñÇ½í³ÍùÇ  Ï³éáõóáõÙ         </t>
  </si>
  <si>
    <t>Е/Б ÙÇ³ÓáõÛÉ Í³ÍÏÇ Ï³éáõóáõÙ</t>
  </si>
  <si>
    <t xml:space="preserve">Е/Б»ïáÝ»  ³ëïÇ×³ÝÝ»ñÇ  ï»Õ³¹ñáõÙ    </t>
  </si>
  <si>
    <t>Е/Б постройка монолитных перемычек</t>
  </si>
  <si>
    <t>ì-15  бетоном</t>
  </si>
  <si>
    <t>постройка перегородок 10 ëÙ Ñ³ëï.</t>
  </si>
  <si>
    <t>постройка перегородок 20 ëÙ Ñ³ëï.</t>
  </si>
  <si>
    <t>пемзаблоком</t>
  </si>
  <si>
    <t>укрепление перегородок ²-1</t>
  </si>
  <si>
    <t>укрепление перегородок ²-1/200ÙÙ/</t>
  </si>
  <si>
    <t>18.Перегородки</t>
  </si>
  <si>
    <t xml:space="preserve">Монолитные бетонные основания </t>
  </si>
  <si>
    <t xml:space="preserve">13.Крыша </t>
  </si>
  <si>
    <t>Покрашенный профильний цинковый/</t>
  </si>
  <si>
    <t>коричневый в заводских условиях/ 0,5 ÙÙ /Îä - 21</t>
  </si>
  <si>
    <t>трамбовка щебенью  /15-20ÙÙ/</t>
  </si>
  <si>
    <t>трамбовка щебенью  15-20ÙÙ</t>
  </si>
  <si>
    <t>трамбовка щебенью  15-20 ÙÙ</t>
  </si>
  <si>
    <t>Внутренный отдел водной сети</t>
  </si>
  <si>
    <t xml:space="preserve">Наименование Работы </t>
  </si>
  <si>
    <t>кол</t>
  </si>
  <si>
    <t>согл. Нормам</t>
  </si>
  <si>
    <t>Расход и стоимость материалов</t>
  </si>
  <si>
    <t>Стоимость работ</t>
  </si>
  <si>
    <t>стоим.</t>
  </si>
  <si>
    <t>эксплуатации</t>
  </si>
  <si>
    <t xml:space="preserve">стоимост </t>
  </si>
  <si>
    <t>мех. Экс.</t>
  </si>
  <si>
    <t xml:space="preserve">Наименование </t>
  </si>
  <si>
    <t>Информац.</t>
  </si>
  <si>
    <t>кол.</t>
  </si>
  <si>
    <t>Общяя</t>
  </si>
  <si>
    <t xml:space="preserve">Стоимость </t>
  </si>
  <si>
    <t>1 един.</t>
  </si>
  <si>
    <t>Стоим.</t>
  </si>
  <si>
    <t>матер.</t>
  </si>
  <si>
    <t>тыс. др.</t>
  </si>
  <si>
    <t>Общая -</t>
  </si>
  <si>
    <t>Прицепка крутилкой  50/2``</t>
  </si>
  <si>
    <t>Прицепка крутилкой 16 /  1/2</t>
  </si>
  <si>
    <t>переход  50/20</t>
  </si>
  <si>
    <t>переход  25/20</t>
  </si>
  <si>
    <t>тройник   50*16*50  /полип/</t>
  </si>
  <si>
    <t>тройник    20*20*20  /полип/</t>
  </si>
  <si>
    <t xml:space="preserve">Открытие отверстий в стенах </t>
  </si>
  <si>
    <t>Масленняя краска труб  /2 раза /</t>
  </si>
  <si>
    <t xml:space="preserve">Противопожарный смесительный узел </t>
  </si>
  <si>
    <t xml:space="preserve">Установка противопожарного смесителя </t>
  </si>
  <si>
    <t>/ /</t>
  </si>
  <si>
    <t>Переход  57/50 металл полип</t>
  </si>
  <si>
    <t>Установка саляски   d=50мм</t>
  </si>
  <si>
    <t xml:space="preserve">Маслянняя краска труб </t>
  </si>
  <si>
    <t xml:space="preserve">13.3 %  накладные расходы </t>
  </si>
  <si>
    <t xml:space="preserve">Всего </t>
  </si>
  <si>
    <t>11 % Прибыль</t>
  </si>
  <si>
    <t xml:space="preserve">Составил                                  А.Макунц                                    </t>
  </si>
  <si>
    <t>шт.</t>
  </si>
  <si>
    <t>Смеситель умывальника</t>
  </si>
  <si>
    <t xml:space="preserve">Смеситель туалета </t>
  </si>
  <si>
    <t xml:space="preserve">Смеситель душа </t>
  </si>
  <si>
    <t xml:space="preserve"> пер.  50/2``</t>
  </si>
  <si>
    <t xml:space="preserve"> пер. 16/ 1/2</t>
  </si>
  <si>
    <t>пер 50 /20</t>
  </si>
  <si>
    <t>пер  20/ 15</t>
  </si>
  <si>
    <t>тройник 50*16*50</t>
  </si>
  <si>
    <t>тройник 16*16*16</t>
  </si>
  <si>
    <t xml:space="preserve">Маслянняя краска </t>
  </si>
  <si>
    <t>краска.</t>
  </si>
  <si>
    <t>Олиф</t>
  </si>
  <si>
    <t>противопожарный гид.</t>
  </si>
  <si>
    <t>Шкаф</t>
  </si>
  <si>
    <t>перех  57/50</t>
  </si>
  <si>
    <t xml:space="preserve">Топтанная краска </t>
  </si>
  <si>
    <t>шт</t>
  </si>
  <si>
    <t>ÐÇмÝ³-</t>
  </si>
  <si>
    <t>íáñáõм</t>
  </si>
  <si>
    <t>Полипропиленовая труба..d=20 ммPN10</t>
  </si>
  <si>
    <t>м</t>
  </si>
  <si>
    <t>плп/труб..  d=20мм</t>
  </si>
  <si>
    <t>Полипропиленовая труба..d=25 ммPN16</t>
  </si>
  <si>
    <t>плп/труб..  d=25мм</t>
  </si>
  <si>
    <t>Полипропиленовая труба..d=50 ммPN16</t>
  </si>
  <si>
    <t>плп/труб..  d=50мм</t>
  </si>
  <si>
    <t>Полипропиленовая труба..d=20 ммPN16</t>
  </si>
  <si>
    <t>Установка замков  d=50 мм</t>
  </si>
  <si>
    <t>Вентиль  d=50 мм</t>
  </si>
  <si>
    <t>Установка замков  d=15 мм</t>
  </si>
  <si>
    <t>Вентиль  d=15 мм</t>
  </si>
  <si>
    <t>установка смесителей умывальника  d=15мм</t>
  </si>
  <si>
    <t>установка смесителей туалета  d=15мм</t>
  </si>
  <si>
    <t>установка смесителей душа d=15мм</t>
  </si>
  <si>
    <t>укладка  d=50мм   /полип/</t>
  </si>
  <si>
    <t xml:space="preserve"> оф. Часть  d=50мм</t>
  </si>
  <si>
    <t>Укладка  d=20мм   /полип/</t>
  </si>
  <si>
    <t>оф. Часть  d=20 мм</t>
  </si>
  <si>
    <t>Защищающий панцырь  d =76мм</t>
  </si>
  <si>
    <t>метал/ труб. d=76мм</t>
  </si>
  <si>
    <t>нержавеющая гармошка   d=15мм</t>
  </si>
  <si>
    <t xml:space="preserve"> труб. .d=15мм</t>
  </si>
  <si>
    <t>100 м2</t>
  </si>
  <si>
    <t xml:space="preserve">газовая труба 
 d=57*3мм </t>
  </si>
  <si>
    <t>Метал. Тр.  d=57мм</t>
  </si>
  <si>
    <t xml:space="preserve"> d=50 мм</t>
  </si>
  <si>
    <t>100м²</t>
  </si>
  <si>
    <t>¶É10стр 1131</t>
  </si>
  <si>
    <t>¶É10стр1132</t>
  </si>
  <si>
    <t>¶É10стр1140</t>
  </si>
  <si>
    <t>¶É10стр832</t>
  </si>
  <si>
    <t>¶É10стр1216</t>
  </si>
  <si>
    <t>¶É10стр1212</t>
  </si>
  <si>
    <t>¶É14стр1457</t>
  </si>
  <si>
    <t>¶É14стр1455</t>
  </si>
  <si>
    <t>¶É14стр1009</t>
  </si>
  <si>
    <t>¶É14стр999</t>
  </si>
  <si>
    <t>¶É10стр 1161</t>
  </si>
  <si>
    <t>¶É10стр1161</t>
  </si>
  <si>
    <t>¶É10стр1196</t>
  </si>
  <si>
    <t>¶É10стр1245</t>
  </si>
  <si>
    <t>¶É10стр1222</t>
  </si>
  <si>
    <t>¶É10стр1218</t>
  </si>
  <si>
    <t>¶É9стр605</t>
  </si>
  <si>
    <t>¶É10стр1009</t>
  </si>
  <si>
    <t>¶É9стр601</t>
  </si>
  <si>
    <t>¶É14стр1473</t>
  </si>
  <si>
    <t xml:space="preserve">Внешняя канализация </t>
  </si>
  <si>
    <t>Установка поливинилхлоридных труб  d=110ÙÙ</t>
  </si>
  <si>
    <t>Установка поливинилхлоридных труб d=50ÙÙ</t>
  </si>
  <si>
    <t>Постройка цинковых труб</t>
  </si>
  <si>
    <t xml:space="preserve">сталью  d=150мм    0.7 мм толщ.  </t>
  </si>
  <si>
    <t>Постройка зонта оцинкованной сталью</t>
  </si>
  <si>
    <t xml:space="preserve">Установка умывальника с ножкой </t>
  </si>
  <si>
    <t>Установка туалетной чашки с баком</t>
  </si>
  <si>
    <t xml:space="preserve">Установка ванны </t>
  </si>
  <si>
    <t>Полив пров.чист d=100мм</t>
  </si>
  <si>
    <t>Полив пров.чист. d=50мм/стоим/</t>
  </si>
  <si>
    <t>квадроразделитель  110</t>
  </si>
  <si>
    <t>тройник   110*110*110</t>
  </si>
  <si>
    <t>тройнк   50*50*50</t>
  </si>
  <si>
    <t>Укладка  90 º d=110ÙÙ</t>
  </si>
  <si>
    <t xml:space="preserve">Укладка  90º </t>
  </si>
  <si>
    <t>Укладка  90 º</t>
  </si>
  <si>
    <t>Укладка  90 º d=50ÙÙ/стоим/</t>
  </si>
  <si>
    <t>Полив перех. 110/50 ÙÙ/стоим/</t>
  </si>
  <si>
    <t>труба с сифоном   d=50 ÙÙ</t>
  </si>
  <si>
    <t>сифоновая труба   d=100 ÙÙ</t>
  </si>
  <si>
    <t xml:space="preserve">Резиновая прокладка </t>
  </si>
  <si>
    <t>Открытие отверстий в стенах</t>
  </si>
  <si>
    <r>
      <t xml:space="preserve">Открытие отверстий </t>
    </r>
    <r>
      <rPr>
        <sz val="8"/>
        <rFont val="Arial Armenian"/>
        <family val="2"/>
        <charset val="204"/>
      </rPr>
      <t/>
    </r>
  </si>
  <si>
    <t xml:space="preserve">Рытье путей 3-ей степени </t>
  </si>
  <si>
    <t>Ручная перезаливка земли</t>
  </si>
  <si>
    <t xml:space="preserve">Облицовка стояка с постройкой надежного гипсокартонного каркаса </t>
  </si>
  <si>
    <t xml:space="preserve">11 %  прибыль </t>
  </si>
  <si>
    <t xml:space="preserve">Составил                                  А,Макунц                                   </t>
  </si>
  <si>
    <t>поливин. труб©d=110ÙÙ</t>
  </si>
  <si>
    <t>поливин. труб© d=50ÙÙ</t>
  </si>
  <si>
    <t>оцинк. сталь 0.7ÙÙ</t>
  </si>
  <si>
    <t>Зонт оцинкованной сталью</t>
  </si>
  <si>
    <t>Умывальник</t>
  </si>
  <si>
    <t xml:space="preserve">туал. </t>
  </si>
  <si>
    <t>Ванна</t>
  </si>
  <si>
    <t>Пол .пров d=50ÙÙ</t>
  </si>
  <si>
    <t>Пол. пров d=100ÙÙ</t>
  </si>
  <si>
    <t>квадроразделитель 100</t>
  </si>
  <si>
    <t>Тройник 100*100*100</t>
  </si>
  <si>
    <t>Тройник  50*50*50</t>
  </si>
  <si>
    <t>Перех. 110/50</t>
  </si>
  <si>
    <t>Гибкая труба с сифоном.d=50ÙÙ</t>
  </si>
  <si>
    <t>Гибкая труба с сифоном d=100ÙÙ</t>
  </si>
  <si>
    <t>Профиль</t>
  </si>
  <si>
    <t>Гипсокартон</t>
  </si>
  <si>
    <t>Вентиль</t>
  </si>
  <si>
    <t xml:space="preserve">Ремеселное здание </t>
  </si>
  <si>
    <t>Полипр. труб..d=20 ÙÙPN16</t>
  </si>
  <si>
    <t>Полипр. труб..d=25 ÙÙPN16</t>
  </si>
  <si>
    <t>Полипр. труб..d=32 ÙÙPN16</t>
  </si>
  <si>
    <t>H=500 ÙÙ - 147 ккал в час</t>
  </si>
  <si>
    <t xml:space="preserve">Газовая колонка - 35 квт </t>
  </si>
  <si>
    <t>/с закрытой камерой сгорания/</t>
  </si>
  <si>
    <t xml:space="preserve">Угольник полип  d =32ÙÙ  </t>
  </si>
  <si>
    <t xml:space="preserve">Угольник полип © d =25ÙÙ  </t>
  </si>
  <si>
    <t xml:space="preserve">Угольник полип   d =20ÙÙ  </t>
  </si>
  <si>
    <t xml:space="preserve">Установка регулировочного вентиля d=20ÙÙ </t>
  </si>
  <si>
    <t xml:space="preserve">Установка вентиля . d=32ÙÙ </t>
  </si>
  <si>
    <t>Тройник    32/32/25ÙÙ</t>
  </si>
  <si>
    <t>Тройник     32/32/20ÙÙ</t>
  </si>
  <si>
    <t>Тройник     25/25/20ÙÙ</t>
  </si>
  <si>
    <t>Тройник     25/20/20ÙÙ</t>
  </si>
  <si>
    <t>Тройник     25/25/25 ÙÙ</t>
  </si>
  <si>
    <t>Тройник</t>
  </si>
  <si>
    <t>угольник d =32ÙÙ</t>
  </si>
  <si>
    <t>угольник d =25ÙÙ</t>
  </si>
  <si>
    <t>угольник d =20ÙÙ</t>
  </si>
  <si>
    <t>Полипр. труб  d=20ÙÙ</t>
  </si>
  <si>
    <t>Полипр. труб  d=25ÙÙ</t>
  </si>
  <si>
    <t>Полипр. труб d=32ÙÙ</t>
  </si>
  <si>
    <t>Алюминевые батареи</t>
  </si>
  <si>
    <t>Установка алюминевых батеареек</t>
  </si>
  <si>
    <t xml:space="preserve">колонка- -35 Ïíï </t>
  </si>
  <si>
    <t xml:space="preserve">Вентиль  d=20ÙÙ </t>
  </si>
  <si>
    <t xml:space="preserve">Вентиль  d=32ÙÙ </t>
  </si>
  <si>
    <t>Прицеп 32ÙÙ</t>
  </si>
  <si>
    <t>Прицеп 25ÙÙ</t>
  </si>
  <si>
    <t>Прицеп 20ÙÙ</t>
  </si>
  <si>
    <t>Перех 32/25</t>
  </si>
  <si>
    <t>Перх 25/20</t>
  </si>
  <si>
    <r>
      <t xml:space="preserve">Американка   </t>
    </r>
    <r>
      <rPr>
        <sz val="8"/>
        <rFont val="Russian TimesET"/>
        <family val="2"/>
      </rPr>
      <t>(перех)</t>
    </r>
    <r>
      <rPr>
        <sz val="8"/>
        <rFont val="Arial Armenian"/>
        <family val="2"/>
      </rPr>
      <t xml:space="preserve">  32</t>
    </r>
  </si>
  <si>
    <t>Вешалка для батареек</t>
  </si>
  <si>
    <t>Хамут для труб    32/20</t>
  </si>
  <si>
    <t>РЫНОК</t>
  </si>
  <si>
    <t xml:space="preserve">Мки батареек </t>
  </si>
  <si>
    <t>Краник отлива  d=20ÙÙ</t>
  </si>
  <si>
    <t>краник   d =15 ÙÙ</t>
  </si>
  <si>
    <t>Установка фильтра воды  d=32ÙÙ</t>
  </si>
  <si>
    <t>¸³ï. Íáшт d=20ÙÙ</t>
  </si>
  <si>
    <t>Ø³Û¨ëÏáõ Íáшт</t>
  </si>
  <si>
    <t>¸»Ïáшт©  ó³Ýó</t>
  </si>
  <si>
    <t xml:space="preserve">Изоляция труб </t>
  </si>
  <si>
    <t xml:space="preserve">стекловатом </t>
  </si>
  <si>
    <t xml:space="preserve">Стекловат с фольгой </t>
  </si>
  <si>
    <t>перех  32/25</t>
  </si>
  <si>
    <t>перех 25/20</t>
  </si>
  <si>
    <t>перех25/20</t>
  </si>
  <si>
    <t>Бетон для перех.</t>
  </si>
  <si>
    <t xml:space="preserve">Дымаход для газовой колонки </t>
  </si>
  <si>
    <t>Листовая сталь  2 мм толщ.</t>
  </si>
  <si>
    <t>маслянняя покраска метал. Элем</t>
  </si>
  <si>
    <t xml:space="preserve">2 комнаты главного здания </t>
  </si>
  <si>
    <t xml:space="preserve">Газовая колонка  - 24 квт </t>
  </si>
  <si>
    <t>/с закрытой камерой сгорания /</t>
  </si>
  <si>
    <t xml:space="preserve">угольник  полип© d =25ÙÙ  </t>
  </si>
  <si>
    <t xml:space="preserve">угольник  полип© d =20ÙÙ  </t>
  </si>
  <si>
    <t xml:space="preserve">Установка рег/ вентиля  d=20мм </t>
  </si>
  <si>
    <t xml:space="preserve">Установка вентиля . d=25мм </t>
  </si>
  <si>
    <r>
      <t xml:space="preserve">Американка     </t>
    </r>
    <r>
      <rPr>
        <sz val="8"/>
        <rFont val="Russian TimesET"/>
        <family val="2"/>
      </rPr>
      <t>(</t>
    </r>
    <r>
      <rPr>
        <sz val="8"/>
        <rFont val="Arial Armenian"/>
        <family val="2"/>
      </rPr>
      <t>³ÝóáõÙ</t>
    </r>
    <r>
      <rPr>
        <sz val="8"/>
        <rFont val="Russian TimesET"/>
        <family val="2"/>
      </rPr>
      <t>)</t>
    </r>
    <r>
      <rPr>
        <sz val="8"/>
        <rFont val="Arial Armenian"/>
        <family val="2"/>
      </rPr>
      <t xml:space="preserve">  25</t>
    </r>
  </si>
  <si>
    <t xml:space="preserve">Вешалка батареек </t>
  </si>
  <si>
    <t>Краник отлива   d=20ÙÙ</t>
  </si>
  <si>
    <t>краник  d =15 ÙÙ</t>
  </si>
  <si>
    <t>Установка фильтра воды d=25ÙÙ</t>
  </si>
  <si>
    <t xml:space="preserve">Стекловатом покрытий  фольгой </t>
  </si>
  <si>
    <t xml:space="preserve">Кондиционерная система </t>
  </si>
  <si>
    <t xml:space="preserve">постройка вент. Трубы ицонкованной трубой </t>
  </si>
  <si>
    <t xml:space="preserve">   0.7 мм толщ .   100 мм</t>
  </si>
  <si>
    <t xml:space="preserve">Постройка зонта оцинкованной сталью </t>
  </si>
  <si>
    <t>Установка декоративной сети 100 ÙÙ</t>
  </si>
  <si>
    <t xml:space="preserve">Постройка вент трубы  оцинкованной сталью </t>
  </si>
  <si>
    <t>до 800мм диаметр  0.7 ÙÙ  Ñ³ëï.</t>
  </si>
  <si>
    <t>до 1300 мм диаметр  0.7мм  толщ.</t>
  </si>
  <si>
    <t xml:space="preserve">    0.7 ÙÙ толщ.   100 ÙÙ</t>
  </si>
  <si>
    <t>Устанвка вентиля вентиляции</t>
  </si>
  <si>
    <t xml:space="preserve">Постройка технологического зонта </t>
  </si>
  <si>
    <t xml:space="preserve">Оцинкованной сталью </t>
  </si>
  <si>
    <t xml:space="preserve">Металическая постройка для укрепления </t>
  </si>
  <si>
    <r>
      <t>Центробежная  N=0.10Ïíï220ì 810Ù</t>
    </r>
    <r>
      <rPr>
        <sz val="8"/>
        <rFont val="Arial"/>
        <family val="2"/>
        <charset val="204"/>
      </rPr>
      <t xml:space="preserve">³ </t>
    </r>
    <r>
      <rPr>
        <sz val="8"/>
        <rFont val="Arial Armenian"/>
        <family val="2"/>
      </rPr>
      <t>/Å³Ù</t>
    </r>
  </si>
  <si>
    <t>Установка декоративной сети  100 ÙÙ</t>
  </si>
  <si>
    <t xml:space="preserve">Открытие отверстий </t>
  </si>
  <si>
    <t xml:space="preserve">В том числе </t>
  </si>
  <si>
    <t xml:space="preserve">Оборудования </t>
  </si>
  <si>
    <t xml:space="preserve">Строительные работы </t>
  </si>
  <si>
    <t xml:space="preserve">Общее </t>
  </si>
  <si>
    <t xml:space="preserve">Составил                                     А.Макунц                                   </t>
  </si>
  <si>
    <t xml:space="preserve">Внутреннее освещение </t>
  </si>
  <si>
    <t xml:space="preserve">Установка люменесцентового светильника </t>
  </si>
  <si>
    <t>ЛПО  - 2*36</t>
  </si>
  <si>
    <t xml:space="preserve">Установка светильника на стене </t>
  </si>
  <si>
    <t>Лампой накаливания   1*60</t>
  </si>
  <si>
    <t xml:space="preserve">влагозащищшенный </t>
  </si>
  <si>
    <t>Электрический выключатель автоматический</t>
  </si>
  <si>
    <r>
      <t>Двухполюсная розетка  UH~220ì,I</t>
    </r>
    <r>
      <rPr>
        <sz val="8"/>
        <rFont val="Russian TimesET"/>
        <family val="2"/>
        <charset val="204"/>
      </rPr>
      <t>óñò</t>
    </r>
    <r>
      <rPr>
        <sz val="8"/>
        <rFont val="Arial Armenian"/>
        <family val="2"/>
        <charset val="204"/>
      </rPr>
      <t>=6²</t>
    </r>
  </si>
  <si>
    <r>
      <t>Двухполюсная розетка UH~220ì,I</t>
    </r>
    <r>
      <rPr>
        <sz val="8"/>
        <rFont val="Russian TimesET"/>
        <family val="2"/>
        <charset val="204"/>
      </rPr>
      <t>óñò</t>
    </r>
    <r>
      <rPr>
        <sz val="8"/>
        <rFont val="Arial Armenian"/>
        <family val="2"/>
        <charset val="204"/>
      </rPr>
      <t>=6²</t>
    </r>
  </si>
  <si>
    <t xml:space="preserve">с заземлением </t>
  </si>
  <si>
    <t xml:space="preserve">Разделительная коробка </t>
  </si>
  <si>
    <t xml:space="preserve">Коробка для розеток и выключателей </t>
  </si>
  <si>
    <r>
      <t>Установка проводки äìø 2*2.5ÙÙ</t>
    </r>
    <r>
      <rPr>
        <sz val="8"/>
        <rFont val="Arial"/>
        <family val="2"/>
        <charset val="204"/>
      </rPr>
      <t>²</t>
    </r>
  </si>
  <si>
    <r>
      <t>Установка проводки äìø 3*2.5ÙÙ</t>
    </r>
    <r>
      <rPr>
        <sz val="8"/>
        <rFont val="Arial"/>
        <family val="2"/>
        <charset val="204"/>
      </rPr>
      <t>²</t>
    </r>
  </si>
  <si>
    <t xml:space="preserve">Понижающий трансформатор </t>
  </si>
  <si>
    <t xml:space="preserve">Силовые агрегаты </t>
  </si>
  <si>
    <t xml:space="preserve">Разделяющий щит </t>
  </si>
  <si>
    <t>предохранитель   70 ²</t>
  </si>
  <si>
    <t>предохранитель   16 ²</t>
  </si>
  <si>
    <t>предохранитель   25 ²</t>
  </si>
  <si>
    <t>предохранитель   32 ²</t>
  </si>
  <si>
    <t>предохранитель   8 ²</t>
  </si>
  <si>
    <t>предохранитель   6 ²</t>
  </si>
  <si>
    <t xml:space="preserve">Составил                                   А.Макунц                                    </t>
  </si>
  <si>
    <t xml:space="preserve">Проводка </t>
  </si>
  <si>
    <t xml:space="preserve">Заземление </t>
  </si>
  <si>
    <t>Заземление с угольника   50* 50*5</t>
  </si>
  <si>
    <t>Заземление  листовой сталью  -  40*4 ÙÙ</t>
  </si>
  <si>
    <t xml:space="preserve">2 Комнаты главного здания </t>
  </si>
  <si>
    <t xml:space="preserve">Установка потолочного светильника </t>
  </si>
  <si>
    <t>24 вт /точечный светильник /</t>
  </si>
  <si>
    <t>Электрический выключатель двухклавишный</t>
  </si>
  <si>
    <t xml:space="preserve">Разделяющая коробка </t>
  </si>
  <si>
    <r>
      <t>Монтаж проводки äìø 2*2.5ÙÙ</t>
    </r>
    <r>
      <rPr>
        <sz val="8"/>
        <rFont val="Arial"/>
        <family val="2"/>
        <charset val="204"/>
      </rPr>
      <t>²</t>
    </r>
  </si>
  <si>
    <r>
      <t>Монтаж проводкиäìø 3*2.5ÙÙ</t>
    </r>
    <r>
      <rPr>
        <sz val="8"/>
        <rFont val="Arial"/>
        <family val="2"/>
        <charset val="204"/>
      </rPr>
      <t>²</t>
    </r>
  </si>
  <si>
    <t>ОСНОВ</t>
  </si>
  <si>
    <t>Наименование работы</t>
  </si>
  <si>
    <t>Кол.</t>
  </si>
  <si>
    <t>П Р Е Д Р А С Ч Е Т    1-6</t>
  </si>
  <si>
    <t xml:space="preserve">Технология </t>
  </si>
  <si>
    <t>Согл. Нормам</t>
  </si>
  <si>
    <t xml:space="preserve">зарплата </t>
  </si>
  <si>
    <t>Стоим. Мех.</t>
  </si>
  <si>
    <t>эксплу.</t>
  </si>
  <si>
    <t>зарп.</t>
  </si>
  <si>
    <t>стоим. Мех.</t>
  </si>
  <si>
    <t xml:space="preserve">наименование </t>
  </si>
  <si>
    <t>Стоимость работы</t>
  </si>
  <si>
    <t>Расход и стоимость материалов.</t>
  </si>
  <si>
    <t>информ</t>
  </si>
  <si>
    <t>е/и</t>
  </si>
  <si>
    <t xml:space="preserve">стоим </t>
  </si>
  <si>
    <t>общ.</t>
  </si>
  <si>
    <t>Цена 1.</t>
  </si>
  <si>
    <t>единицы.</t>
  </si>
  <si>
    <t xml:space="preserve">Цена </t>
  </si>
  <si>
    <t>Материалов</t>
  </si>
  <si>
    <t>Стоим</t>
  </si>
  <si>
    <t>13.3 %  накладные расходы</t>
  </si>
  <si>
    <t xml:space="preserve">Составил                                   А.макунц                                   </t>
  </si>
  <si>
    <t xml:space="preserve">Установка и регулировка входных отверстий и </t>
  </si>
  <si>
    <t>закрывателей для двигателя 3фаз</t>
  </si>
  <si>
    <t xml:space="preserve">Установка и регулирояка коленчетого лисерного </t>
  </si>
  <si>
    <t xml:space="preserve">станка N=10 квт  3 фаз      </t>
  </si>
  <si>
    <t xml:space="preserve">Установка и регулировка фрезерного </t>
  </si>
  <si>
    <t>станка N=2.2 квт</t>
  </si>
  <si>
    <t xml:space="preserve">Установка и регулировка токарьного </t>
  </si>
  <si>
    <t>станка трехфазный   N=1.5 квт</t>
  </si>
  <si>
    <t xml:space="preserve">Установка и регулировка станка для шлифовки </t>
  </si>
  <si>
    <t xml:space="preserve">моторных гильз N=5квт 3 фаз   </t>
  </si>
  <si>
    <t xml:space="preserve">Установка горизонтального сверлинного </t>
  </si>
  <si>
    <t xml:space="preserve">Станка трехфазный    N=1.7 Ïìï    </t>
  </si>
  <si>
    <t>Стенд для мотажа и демонтажа шин</t>
  </si>
  <si>
    <t xml:space="preserve"> </t>
  </si>
  <si>
    <t xml:space="preserve">Установка балансировочного станка </t>
  </si>
  <si>
    <t>Установка пресс машины</t>
  </si>
  <si>
    <t xml:space="preserve">Монтаж пожаропредупредительной системы </t>
  </si>
  <si>
    <t>Основ</t>
  </si>
  <si>
    <t>Стоим. Работ</t>
  </si>
  <si>
    <t>Ó</t>
  </si>
  <si>
    <t xml:space="preserve">Расход и стоим. Материалов 1 </t>
  </si>
  <si>
    <t xml:space="preserve">информ </t>
  </si>
  <si>
    <t>вестник н6</t>
  </si>
  <si>
    <t>общая</t>
  </si>
  <si>
    <t xml:space="preserve">Общая </t>
  </si>
  <si>
    <t>стоим. За ед.</t>
  </si>
  <si>
    <t>тыс.др..</t>
  </si>
  <si>
    <t>аз Единицы</t>
  </si>
  <si>
    <t>Общая</t>
  </si>
  <si>
    <t>тыс. Др.</t>
  </si>
  <si>
    <t>Установка пластмассовых канистров 25*25</t>
  </si>
  <si>
    <t>Установка пластмассовых канистров10*10</t>
  </si>
  <si>
    <t xml:space="preserve">Пластмассовая труба . d =25ÙÙ  </t>
  </si>
  <si>
    <t xml:space="preserve">Пожаропредупреждающее оборудование  </t>
  </si>
  <si>
    <t>для 4 зон</t>
  </si>
  <si>
    <r>
      <t>Монтаж кабеля  4*0,22ÙÙ</t>
    </r>
    <r>
      <rPr>
        <sz val="8"/>
        <rFont val="Times New Roman"/>
        <family val="2"/>
        <charset val="204"/>
      </rPr>
      <t>²</t>
    </r>
    <r>
      <rPr>
        <sz val="8"/>
        <rFont val="Arial Armenian"/>
        <family val="2"/>
        <charset val="204"/>
      </rPr>
      <t xml:space="preserve"> </t>
    </r>
  </si>
  <si>
    <r>
      <t>монтаж проводки ШПВ2*0.75ÙÙ</t>
    </r>
    <r>
      <rPr>
        <sz val="8"/>
        <rFont val="Arial"/>
        <family val="2"/>
        <charset val="204"/>
      </rPr>
      <t>²</t>
    </r>
  </si>
  <si>
    <r>
      <t>Монтаж кабеля   2*1.5ÙÙ</t>
    </r>
    <r>
      <rPr>
        <sz val="8"/>
        <rFont val="Times New Roman"/>
        <family val="2"/>
        <charset val="204"/>
      </rPr>
      <t>²</t>
    </r>
    <r>
      <rPr>
        <sz val="8"/>
        <rFont val="Arial Armenian"/>
        <family val="2"/>
        <charset val="204"/>
      </rPr>
      <t xml:space="preserve">  ìì¶</t>
    </r>
  </si>
  <si>
    <t xml:space="preserve">Внутренний сигнализирующий станок </t>
  </si>
  <si>
    <t xml:space="preserve">Внешний сигнализирующий станок </t>
  </si>
  <si>
    <t>Постоянный блок питания</t>
  </si>
  <si>
    <t>Автоматический сигнализатор тепла</t>
  </si>
  <si>
    <t>Автоматический сигнализатор дыма</t>
  </si>
  <si>
    <t xml:space="preserve">Сигнализатор проверки шлейфа </t>
  </si>
  <si>
    <t xml:space="preserve">Сигнализатор ручного действия </t>
  </si>
  <si>
    <t>Рытье борозки механизмом</t>
  </si>
  <si>
    <t xml:space="preserve">Ручное рытье борозки </t>
  </si>
  <si>
    <t>Установка чугунной трубы. d=100ÙÙ</t>
  </si>
  <si>
    <t xml:space="preserve">Перезаливка земли механизмом </t>
  </si>
  <si>
    <t>Строительные работы</t>
  </si>
  <si>
    <t>11 %  прибыль</t>
  </si>
  <si>
    <t xml:space="preserve">Составил                                    А.Макунц                                   </t>
  </si>
  <si>
    <t>П Р Е Д Р А С Ч  Е Т    1 - 7</t>
  </si>
  <si>
    <t xml:space="preserve">пл. Канистра 25*25 ÙÙ </t>
  </si>
  <si>
    <t xml:space="preserve">пл. Канистра 10*10ÙÙ </t>
  </si>
  <si>
    <t>Труба d =25мм</t>
  </si>
  <si>
    <t xml:space="preserve">Наблюдательный аппарат      </t>
  </si>
  <si>
    <r>
      <t>Каб. 2*0,22ÙÙ</t>
    </r>
    <r>
      <rPr>
        <sz val="8"/>
        <rFont val="Arial"/>
        <family val="2"/>
        <charset val="204"/>
      </rPr>
      <t>²</t>
    </r>
    <r>
      <rPr>
        <sz val="8"/>
        <rFont val="Arial Armenian"/>
        <family val="2"/>
        <charset val="204"/>
      </rPr>
      <t xml:space="preserve"> Îìêä</t>
    </r>
  </si>
  <si>
    <t>провод ШПВ 2*0,75ÙÙ2</t>
  </si>
  <si>
    <r>
      <t>Каб. Ввг  2*1.5 ÙÙ</t>
    </r>
    <r>
      <rPr>
        <sz val="8"/>
        <rFont val="Times New Roman"/>
        <family val="2"/>
        <charset val="204"/>
      </rPr>
      <t>²</t>
    </r>
  </si>
  <si>
    <t>Сигнализатор</t>
  </si>
  <si>
    <t xml:space="preserve">Сигнализатор </t>
  </si>
  <si>
    <t xml:space="preserve">Ручного задействия  </t>
  </si>
  <si>
    <t>Чугунная труба . d=100</t>
  </si>
  <si>
    <t xml:space="preserve">шт </t>
  </si>
  <si>
    <t>Ü а Ê а Ð а Þ Æ В  1 - 1</t>
  </si>
  <si>
    <t xml:space="preserve">ÐÐ ÞÇñ³ÏÇ Ù³ñ½ §ÞÇñ³ÏÇ ï³ñ³Í³ßñç³Ý³ÛÇÝ å»ï³Ï³Ý ùáÉ»ç¦ äàаÎ-Ç ³ñÑ»ëï³·áñÍ³Ï³Ý Ù³ëÝ³ß»ÝùÇ Ï³éáõóáõÙ  </t>
  </si>
  <si>
    <t>аÛ¹  ÃíáõÙ ª</t>
  </si>
  <si>
    <t>1 балл</t>
  </si>
  <si>
    <t>Обосно-</t>
  </si>
  <si>
    <t>Название работы</t>
  </si>
  <si>
    <t>Ед.</t>
  </si>
  <si>
    <t>Кол-</t>
  </si>
  <si>
    <t>ÜÛáõÃÇ Í³ËëÁ ¨ стоимостьÁ 1  ÙÇ³í.</t>
  </si>
  <si>
    <t>общ.ст.</t>
  </si>
  <si>
    <t>стоимость</t>
  </si>
  <si>
    <t>вание</t>
  </si>
  <si>
    <t>изм.</t>
  </si>
  <si>
    <t>во</t>
  </si>
  <si>
    <t>Снос сущ. каменных ворот</t>
  </si>
  <si>
    <t>Снос сущ. бутобетонных основ</t>
  </si>
  <si>
    <t>Скопление строймусора и загрузка на автосамосвал</t>
  </si>
  <si>
    <r>
      <t>1000м</t>
    </r>
    <r>
      <rPr>
        <i/>
        <vertAlign val="superscript"/>
        <sz val="10"/>
        <rFont val="Times LatArm"/>
      </rPr>
      <t>3</t>
    </r>
  </si>
  <si>
    <t>Г310-5</t>
  </si>
  <si>
    <t>Перемещение 5 км</t>
  </si>
  <si>
    <t>тн</t>
  </si>
  <si>
    <t>Обработка 3ей степени грунта механизмом</t>
  </si>
  <si>
    <t>Обработка 3ей степени грунта руками</t>
  </si>
  <si>
    <t>Обратное наполнение грунта механизмом</t>
  </si>
  <si>
    <t>Обратное наполнение грунта руками</t>
  </si>
  <si>
    <t>Обратное наполнение грунта на дно</t>
  </si>
  <si>
    <t>Погрузить лишний грунт</t>
  </si>
  <si>
    <t>2.Пьедестал</t>
  </si>
  <si>
    <t>Трамбовка грунта щебнем   15-20мм</t>
  </si>
  <si>
    <r>
      <t>100м</t>
    </r>
    <r>
      <rPr>
        <i/>
        <vertAlign val="superscript"/>
        <sz val="10"/>
        <rFont val="Times LatArm"/>
      </rPr>
      <t xml:space="preserve">2                     </t>
    </r>
  </si>
  <si>
    <r>
      <t>Ù</t>
    </r>
    <r>
      <rPr>
        <i/>
        <vertAlign val="superscript"/>
        <sz val="10"/>
        <rFont val="Times LatArm"/>
      </rPr>
      <t>3</t>
    </r>
  </si>
  <si>
    <t>Предварительный слой из бетона В- 7.5  100 мм</t>
  </si>
  <si>
    <t>Постройка бутобетонного</t>
  </si>
  <si>
    <t xml:space="preserve">  пьедестала  В-7,5</t>
  </si>
  <si>
    <r>
      <t>Ù</t>
    </r>
    <r>
      <rPr>
        <i/>
        <vertAlign val="superscript"/>
        <sz val="10"/>
        <rFont val="Times LatArm"/>
      </rPr>
      <t>2</t>
    </r>
  </si>
  <si>
    <t>Ц/п сглаживаемый слой</t>
  </si>
  <si>
    <r>
      <t>100 м</t>
    </r>
    <r>
      <rPr>
        <i/>
        <vertAlign val="superscript"/>
        <sz val="10"/>
        <rFont val="Times LatArm"/>
      </rPr>
      <t>2</t>
    </r>
  </si>
  <si>
    <t xml:space="preserve">Арматура      А-500 c  -12 мм               </t>
  </si>
  <si>
    <t>арматура  а-500C</t>
  </si>
  <si>
    <t xml:space="preserve">Арматура       А-500c   - 10 мм                        </t>
  </si>
  <si>
    <t>арматура  а-3</t>
  </si>
  <si>
    <t>Постройка основ монолитных бетонных стен</t>
  </si>
  <si>
    <t>´»ïáÝ  В- 12.5</t>
  </si>
  <si>
    <t xml:space="preserve">В- 12.5  из бетона    </t>
  </si>
  <si>
    <t>Постройка металлического каркаса</t>
  </si>
  <si>
    <t>из металлических труб</t>
  </si>
  <si>
    <t xml:space="preserve"> /без стоимости  материала/</t>
  </si>
  <si>
    <t>Листовая сталь</t>
  </si>
  <si>
    <t>Металлическая труба  108*4 мм</t>
  </si>
  <si>
    <t>Арматура А - 500c - база</t>
  </si>
  <si>
    <t>арматураа -500c</t>
  </si>
  <si>
    <t>Угольник 50*4</t>
  </si>
  <si>
    <t>аÝÏÛáõÝ³Ï  50*4</t>
  </si>
  <si>
    <t>3. Основы</t>
  </si>
  <si>
    <t>Постройка  бутабетонной</t>
  </si>
  <si>
    <t xml:space="preserve">  основы  В-7,5</t>
  </si>
  <si>
    <t>ØÇ³ÓáõÛÉ µ»ïáÝ»  å³ï»ñÇ ÑÇмм»ñÇ Ï³éáõóáõÙ</t>
  </si>
  <si>
    <t>Установление якоря  A-500C</t>
  </si>
  <si>
    <t>арматураа-500c</t>
  </si>
  <si>
    <t>аÙñ³Ý³íáñí³Í  ÑáñÇ½áÝ³Ï³Ý ÑÇ¹ñáÙ»Ïáõ</t>
  </si>
  <si>
    <t>м2</t>
  </si>
  <si>
    <t>Арматура А-1-3 мм</t>
  </si>
  <si>
    <t xml:space="preserve">арматураа-1                          </t>
  </si>
  <si>
    <t xml:space="preserve">ÐÇмм»ñÇ  áõÕÕ³Ñ³Û³ó  çñ³Ù»Ïáõë³óáõÙ </t>
  </si>
  <si>
    <t>100ма</t>
  </si>
  <si>
    <t>´-15 из бетона</t>
  </si>
  <si>
    <t>Арматура А-1-8мм</t>
  </si>
  <si>
    <t>арматураа-1</t>
  </si>
  <si>
    <t xml:space="preserve">Арматура     А-500 c  -14 мм                  </t>
  </si>
  <si>
    <t xml:space="preserve">аÙñ³Ýа-500c
 -14 мм                           </t>
  </si>
  <si>
    <t>4.Основа под оборудованием Н-1</t>
  </si>
  <si>
    <t>Трамбовка грунта щебнем /15-20мм/</t>
  </si>
  <si>
    <r>
      <t>м</t>
    </r>
    <r>
      <rPr>
        <i/>
        <vertAlign val="superscript"/>
        <sz val="10"/>
        <rFont val="Times LatArm"/>
      </rPr>
      <t>3</t>
    </r>
  </si>
  <si>
    <t>Загрузка лишнего грунта</t>
  </si>
  <si>
    <t>Перемещение   5 км</t>
  </si>
  <si>
    <t xml:space="preserve">º/µ ÙÇ³ÓáõÛÉ  ÑÇмм»ñÇ Ï³éáõóáõÙ </t>
  </si>
  <si>
    <t xml:space="preserve">  ì-15 из бетона/ë³ñù³íáñáõÙÝ»ñÇ ï³Ï/</t>
  </si>
  <si>
    <t>Арматура А-1</t>
  </si>
  <si>
    <t>Угольник 50*50*4</t>
  </si>
  <si>
    <t>аÝÏÛáõÝ³Ï 50*50*4</t>
  </si>
  <si>
    <t>Больт</t>
  </si>
  <si>
    <t>инф.</t>
  </si>
  <si>
    <t>5.Основа под оборудованием Н-2</t>
  </si>
  <si>
    <t xml:space="preserve">Перемещение   5 км </t>
  </si>
  <si>
    <t>Угольник50*50*4</t>
  </si>
  <si>
    <t>6.Основа под оборудованием Н-7</t>
  </si>
  <si>
    <t xml:space="preserve">  ì-15 из бетона/под оборудованием/</t>
  </si>
  <si>
    <t xml:space="preserve">7.С-1 - 2 штуки </t>
  </si>
  <si>
    <t>Предварительный слой из бетона  В- 7.5 из бетона 100 мм</t>
  </si>
  <si>
    <t>´-20 из бетона</t>
  </si>
  <si>
    <t xml:space="preserve">Арматура      А-1 - 8 мм                          </t>
  </si>
  <si>
    <t xml:space="preserve">арматура  а-1                           </t>
  </si>
  <si>
    <t xml:space="preserve">Арматура     А-500 c  -20 мм                  </t>
  </si>
  <si>
    <t xml:space="preserve">Арматура     А-500 c  -22 мм                  </t>
  </si>
  <si>
    <t xml:space="preserve">аÙñ³Ýа-500c -22 мм                           </t>
  </si>
  <si>
    <t xml:space="preserve">Арматура     А-500 c  -16 мм                  </t>
  </si>
  <si>
    <t xml:space="preserve">аÙñ³Ýа-500c -16 мм                           </t>
  </si>
  <si>
    <t>Ø»ï³Õ³Ï³Ý ó³Ýó Bp  d=4 мм  10*5 ëÙ/стоимость/</t>
  </si>
  <si>
    <t xml:space="preserve">м2                     </t>
  </si>
  <si>
    <t>арматураó³Ýó</t>
  </si>
  <si>
    <r>
      <t>Ù</t>
    </r>
    <r>
      <rPr>
        <i/>
        <vertAlign val="superscript"/>
        <sz val="10"/>
        <rFont val="Times LatArm"/>
      </rPr>
      <t xml:space="preserve">2                     </t>
    </r>
  </si>
  <si>
    <t>´ -20  из бетона</t>
  </si>
  <si>
    <t xml:space="preserve">Арматура      А-1  - 8 мм                         </t>
  </si>
  <si>
    <t>8.С - 2 - 1 штука</t>
  </si>
  <si>
    <t xml:space="preserve"> Предварительный слой из бетона В- 7.5 из бетона 100 мм</t>
  </si>
  <si>
    <t xml:space="preserve">Арматура    А-500 c  -22 мм                  </t>
  </si>
  <si>
    <t>Помещение металлической сети</t>
  </si>
  <si>
    <t>Металлическая сеть Bp  d=4 мм  10*5 см/стоимость/</t>
  </si>
  <si>
    <t xml:space="preserve">Арматура     А-500 c  -12 мм                  </t>
  </si>
  <si>
    <t xml:space="preserve">Арматура     А500 c  -16 мм                  </t>
  </si>
  <si>
    <t>9.С - 3 - 3 штуки</t>
  </si>
  <si>
    <t>Металлическая сеть  Bp  d=4 мм  10*5 см/цена/</t>
  </si>
  <si>
    <r>
      <t>м</t>
    </r>
    <r>
      <rPr>
        <i/>
        <vertAlign val="superscript"/>
        <sz val="10"/>
        <rFont val="Times LatArm"/>
      </rPr>
      <t xml:space="preserve">2                     </t>
    </r>
  </si>
  <si>
    <t xml:space="preserve">Арматура    А-500 c  -20 мм                  </t>
  </si>
  <si>
    <t xml:space="preserve">10.Ш- 4  1 штука </t>
  </si>
  <si>
    <t xml:space="preserve">Арматура     А-1 - 8 мм                          </t>
  </si>
  <si>
    <t xml:space="preserve">тн </t>
  </si>
  <si>
    <t>Металлическая сеть   Bp  d=4 мм  10*5 см/стоимость/</t>
  </si>
  <si>
    <t>11.С - 5 - 2 штуки</t>
  </si>
  <si>
    <t>Предварительный слой из бетона В- 7.5 из бетона 100 мм</t>
  </si>
  <si>
    <t xml:space="preserve">Арматура   А-500 c  -20 мм                  </t>
  </si>
  <si>
    <t>Металлическая сеть Bp  d=4 мм  10*5 ëÙ/стоимость/</t>
  </si>
  <si>
    <r>
      <t>Ù</t>
    </r>
    <r>
      <rPr>
        <i/>
        <vertAlign val="superscript"/>
        <sz val="10"/>
        <rFont val="Times LatArm"/>
      </rPr>
      <t xml:space="preserve">3    </t>
    </r>
  </si>
  <si>
    <t>арматура</t>
  </si>
  <si>
    <t>ÁÝ¹Ñ³Ýáõñ 30смµ³ñÓñáõÃÛ³Ùµ/»ñÏáõ ß³ñù/</t>
  </si>
  <si>
    <t>аñï³ùÇÝ å³ï»ñÇ ëí³Õ  ó/³ ß³Õ³Ëáí</t>
  </si>
  <si>
    <t xml:space="preserve">аñï³ùÇÝ å³ï»ñÇ  Ý»ñÏáõÙ ý³ë³¹³ÛÇÝ Ý»ñÏáí  </t>
  </si>
  <si>
    <t xml:space="preserve">´ - 15  из бетона  </t>
  </si>
  <si>
    <t>арматураA 500C-12мм</t>
  </si>
  <si>
    <t>арматураа-3</t>
  </si>
  <si>
    <t>арматураA 500C</t>
  </si>
  <si>
    <t>Арматура А - 1 ¹³ëÇ</t>
  </si>
  <si>
    <t>арматураа - 1</t>
  </si>
  <si>
    <t xml:space="preserve">Арматура     А-3   - 12 мм                        </t>
  </si>
  <si>
    <t>штук</t>
  </si>
  <si>
    <t>ò³Ýó»ñÇ Ó·áõÙ å³ï»ñáí  /а - 1/</t>
  </si>
  <si>
    <r>
      <t xml:space="preserve"> м</t>
    </r>
    <r>
      <rPr>
        <i/>
        <vertAlign val="superscript"/>
        <sz val="10"/>
        <rFont val="Times LatArm"/>
      </rPr>
      <t>2</t>
    </r>
  </si>
  <si>
    <r>
      <t xml:space="preserve"> Ù</t>
    </r>
    <r>
      <rPr>
        <i/>
        <vertAlign val="superscript"/>
        <sz val="10"/>
        <rFont val="Times LatArm"/>
      </rPr>
      <t>2</t>
    </r>
  </si>
  <si>
    <r>
      <t>м</t>
    </r>
    <r>
      <rPr>
        <i/>
        <vertAlign val="superscript"/>
        <sz val="10"/>
        <rFont val="Times LatArm"/>
      </rPr>
      <t>2</t>
    </r>
  </si>
  <si>
    <t>3смÑ³ëïáõÃÛ³Ùµ /аñÃÇÏ, ,ãÑÕÏí³Í/</t>
  </si>
  <si>
    <t>аñï³ùÇÝ  ³ßË³ï³ÝùÝ»ñÇ Ñ³Ù³ñ</t>
  </si>
  <si>
    <r>
      <t>ï</t>
    </r>
    <r>
      <rPr>
        <i/>
        <vertAlign val="superscript"/>
        <sz val="10"/>
        <rFont val="Times LatArm"/>
      </rPr>
      <t xml:space="preserve">                    </t>
    </r>
  </si>
  <si>
    <r>
      <t>Ù</t>
    </r>
    <r>
      <rPr>
        <i/>
        <vertAlign val="superscript"/>
        <sz val="10"/>
        <rFont val="Times LatArm"/>
      </rPr>
      <t xml:space="preserve">3               </t>
    </r>
  </si>
  <si>
    <t>H=30 см-3 смÑ³ëïáõÃÛ³Ùµ</t>
  </si>
  <si>
    <t>´-15  из бетона</t>
  </si>
  <si>
    <t xml:space="preserve">Арматура  А-500c  -14 мм                 </t>
  </si>
  <si>
    <t xml:space="preserve">арматураа-3                              </t>
  </si>
  <si>
    <t xml:space="preserve"> ì-15 из бетона </t>
  </si>
  <si>
    <t xml:space="preserve">Арматура А-3   - 12мм                           </t>
  </si>
  <si>
    <t>´»ïáÝ  В- 20</t>
  </si>
  <si>
    <t xml:space="preserve">Арматура     А-500c   - 10 мм                        </t>
  </si>
  <si>
    <t xml:space="preserve">Арматура     А-500c   - 14 мм                        </t>
  </si>
  <si>
    <t>/без стоимости материала/</t>
  </si>
  <si>
    <t>Корытообразное бревно     30</t>
  </si>
  <si>
    <t>Угольник 63*63*6</t>
  </si>
  <si>
    <t>аÝÏÛáõÝ³Ï 63*63*6</t>
  </si>
  <si>
    <t>Лист. Сталь</t>
  </si>
  <si>
    <t>Арматура   А- 500c</t>
  </si>
  <si>
    <t>арматура а - 3</t>
  </si>
  <si>
    <t>î³Ëï³É 50 мм толщ.</t>
  </si>
  <si>
    <t>13.Крыша</t>
  </si>
  <si>
    <t>æ»ñÙ³Ù»ÏáõëÇã ß»ñï Ë³ñ³ÙÇó  200мм</t>
  </si>
  <si>
    <t>ß»ñïÇ  Ï³éáõóáõÙ 20мм Ñ³ëï©</t>
  </si>
  <si>
    <t>Арматура / крючок/</t>
  </si>
  <si>
    <t>Ý³ÛÇÝ å³ÛÙ³ÝÝ»ñáõÙ ß³Ï³Ý³Ï³·áõÛÝ/ 0,5 мм /Îä - 21</t>
  </si>
  <si>
    <t xml:space="preserve"> - 0.5 мм</t>
  </si>
  <si>
    <t>Ý³ÛÇÝ å³ÛÙ³ÝÝ»ñáõÙ ß³Ï³Ý³Ï³·áõÛÝ/ 0,5 мм /</t>
  </si>
  <si>
    <t>Ý³ÛÇÝ å³ÛÙ³ÝÝ»ñáõÙ ß³Ï³Ý³Ï³·áõÛÝ/ 0,5 мм/</t>
  </si>
  <si>
    <t>å³ÛÙ³ÝÝ»ñáõÙ/-D = 100мм</t>
  </si>
  <si>
    <r>
      <t>Ù</t>
    </r>
    <r>
      <rPr>
        <i/>
        <vertAlign val="superscript"/>
        <sz val="10"/>
        <rFont val="Times LatArm"/>
      </rPr>
      <t xml:space="preserve">3                   </t>
    </r>
  </si>
  <si>
    <t xml:space="preserve">м                </t>
  </si>
  <si>
    <t xml:space="preserve"> Ý»ñÏí³Í/·áñÍ³ñ³Ý³ÛÇÝ å³ÛÙ³ÝÝ»ñáõÙ ß³Ï³Ý³Ï³·áõÛÝ/ 0,5 мм /</t>
  </si>
  <si>
    <t>Ê³ñÇëËÇ ï»Õ³¹ñáõÙ ³Ýóù»ñáõÙ / а-2/</t>
  </si>
  <si>
    <t>арматураа-2</t>
  </si>
  <si>
    <t>Трамбовка грунта щебнем 15-20мм</t>
  </si>
  <si>
    <t>ä»Ù½³µ»ïáÝ» Ý³Ë³ß»ñïÇ Ï³éáõóáõÙ  50мм</t>
  </si>
  <si>
    <t>µ»ïáÝ» Ý³Ë³ß»ñïÇ Ï³éáõóáõÙ 100мм</t>
  </si>
  <si>
    <r>
      <t>100 Ù</t>
    </r>
    <r>
      <rPr>
        <i/>
        <vertAlign val="superscript"/>
        <sz val="10"/>
        <rFont val="Times LatArm"/>
      </rPr>
      <t>2</t>
    </r>
  </si>
  <si>
    <t>/Ø³ÙÉá·ñ³ÝÇï» ë³É /400*400ëáëÇÝÓ - 4мм</t>
  </si>
  <si>
    <t xml:space="preserve">30мм Ñ³ëï. </t>
  </si>
  <si>
    <t>40 мм Ñ³ëïáõÃÛ³Ùµ</t>
  </si>
  <si>
    <t>ëáëÇÝÓ-3 мм</t>
  </si>
  <si>
    <t>2 мм Ñ³ëïáõÃÛ³Ùµ,0.6 мм å³ßïå³ÝÇã ß»ñï</t>
  </si>
  <si>
    <t xml:space="preserve">Ï³éáõóáõÙ H=10см4мм ëáëÇÝÓÇ íñ³ </t>
  </si>
  <si>
    <t>60 мм Ñ³ëï,4+4 ³å³Ï»÷³Ã»Ã</t>
  </si>
  <si>
    <t>аÉÛáõÙÇÝ» ¹é³Ý ï»Õ³¹ñáõÙ</t>
  </si>
  <si>
    <t>аÉÛáõÙÇÝ»</t>
  </si>
  <si>
    <t>60 мм Ñ³ëï</t>
  </si>
  <si>
    <t>6 см (ûï³ñ åñáýÇÉ, ëåÇï³Ï ·áõÛÝ)</t>
  </si>
  <si>
    <t>гм</t>
  </si>
  <si>
    <t xml:space="preserve">ï»Õ³¹ñáõÙ /30 смÉ³ÛÝáõÃ./  </t>
  </si>
  <si>
    <t>аñï³ùÇÝ å³ïáõÑ³Ý³·á·»ñÇ »ñ»ëå³ïáõÙ</t>
  </si>
  <si>
    <t xml:space="preserve"> µ³½³Éï»  ë³É»ñáí 30 мм Ñ³ëï.150мм É³ÛÝ</t>
  </si>
  <si>
    <t>Листовая сталь1.5 мм Ñ³ëï</t>
  </si>
  <si>
    <t>арматураа-1,ÍËÝÇ</t>
  </si>
  <si>
    <t>арматура а - 1</t>
  </si>
  <si>
    <t>ß»ñï.åáÕå.  - 40*4 мм</t>
  </si>
  <si>
    <t>к-т</t>
  </si>
  <si>
    <t>аé³ëï³ÕÇ »ñ»ë³ëí³Õ ·³çÇ ß³Õ³Ëáí</t>
  </si>
  <si>
    <t>аé³ëï³ÕÝ»ñÇ  Ý»ñÏáõÙ  É³ï»ùëáí µ³ñ»É³í³Í</t>
  </si>
  <si>
    <r>
      <t>100м</t>
    </r>
    <r>
      <rPr>
        <i/>
        <vertAlign val="superscript"/>
        <sz val="10"/>
        <rFont val="Times LatArm"/>
      </rPr>
      <t>2</t>
    </r>
  </si>
  <si>
    <t>Ï³Ý  ë³ÉÇÏÝ»ñáí200*300 ëáëÇÝÓÇ íñ³ - 4 мм</t>
  </si>
  <si>
    <t>аñï³ùÇÝ ß»å»ñÇ ëí³ÕáõÙ ó/³ ß³Õ³Ë</t>
  </si>
  <si>
    <t>100м</t>
  </si>
  <si>
    <t>ÙÇÝã¨ 20 смÉ³ÛÝáõÃÛ³Ùµ</t>
  </si>
  <si>
    <t xml:space="preserve">аñï³ùÇÝ  ß»å»ñÇ Ý»ñÏáõÙ ý³ë³¹³ÛÇÝ Ý»ñÏáí   </t>
  </si>
  <si>
    <t>100лм</t>
  </si>
  <si>
    <t>аÝÏÛáõÝ³Ï</t>
  </si>
  <si>
    <t xml:space="preserve">ØÇ³ÓáõÛÉ µ»ïáÝ»  ÑÇмм»ñ </t>
  </si>
  <si>
    <t xml:space="preserve">´ - 12.5  из бетона    </t>
  </si>
  <si>
    <t>ØÇçÝáñÙÝ»ñÇ Ï³éáõóáõÙ 10 смÑ³ëï.</t>
  </si>
  <si>
    <t>ØÇçÝáñÙÝ»ñÇ Ï³éáõóáõÙ 20 смÑ³ëï.</t>
  </si>
  <si>
    <t>ØÇçÝáñÙÝ»ñÇ ³Ùñ³Ý³íáñáõÙ а-1</t>
  </si>
  <si>
    <t>ØÇçÝáñÙÝ»ñÇ ³Ùñ³Ý³íáñáõÙ а-1/200мм/</t>
  </si>
  <si>
    <t>ì-15  из бетона</t>
  </si>
  <si>
    <t xml:space="preserve">Арматура А-3  -12 мм                 </t>
  </si>
  <si>
    <t>Арматура А-3-12мм</t>
  </si>
  <si>
    <t>äáÉÇÏ³ñµáÝ³ï -8 мм</t>
  </si>
  <si>
    <t>Угольник 45*45*4</t>
  </si>
  <si>
    <t>аÝÏÛáõÝ³Ï45*4</t>
  </si>
  <si>
    <t>Стальной стержень 10*10</t>
  </si>
  <si>
    <t xml:space="preserve">аÝóù»ñÇ  ·³ÛÉÇÏáÝáõÙ   -14 мм  </t>
  </si>
  <si>
    <t>100щелей</t>
  </si>
  <si>
    <t>Ê³ñÇëËÇ ï»Õ³¹ñáõÙ ³Ýóù»ñáõÙ / а-500c/</t>
  </si>
  <si>
    <t>Угольник  45*45*4</t>
  </si>
  <si>
    <t>Стально стержень 10*10</t>
  </si>
  <si>
    <t>Металлическая труба 40*40</t>
  </si>
  <si>
    <t>Металлическая труба 20*40</t>
  </si>
  <si>
    <t xml:space="preserve">аÝóù»ñÇ  ·³ÛÉÇÏáÝáõÙ    </t>
  </si>
  <si>
    <t xml:space="preserve"> 370 мм ËáñáõÃÛ³Ùµ</t>
  </si>
  <si>
    <t>аÝóù»ñÇ  ó»Ù»Ýï³óáõÙ</t>
  </si>
  <si>
    <t>28.  аëïÇ×³Ý³í³Ý¹³Ï - 5</t>
  </si>
  <si>
    <t>Трамбовка грунта щебнем 15-20 мм</t>
  </si>
  <si>
    <t>Швелер  20</t>
  </si>
  <si>
    <t xml:space="preserve">Металлический угольник   63*6 </t>
  </si>
  <si>
    <t>Арматура А-3</t>
  </si>
  <si>
    <t>Лист.сталь</t>
  </si>
  <si>
    <t>аëïÇ×³ÝÝ»ñ</t>
  </si>
  <si>
    <t>аÙñ³Ý³íáñáõÙ   ó³Ýóáí / é³µÇó³ /</t>
  </si>
  <si>
    <t>аÙñ³Ý. ó³Ýó</t>
  </si>
  <si>
    <t>Швелер  12 ¶áëï 8240-89</t>
  </si>
  <si>
    <t>Металлический угольник  50*50*5</t>
  </si>
  <si>
    <t>аÝóù»ñÇ µ³óáõÙ  ³Ýóù³íáñ ë³É»ñÇ íñ³</t>
  </si>
  <si>
    <t>100га</t>
  </si>
  <si>
    <t>аÝóù»ñÇ í»ñ³Ï³Ý·ÝáõÙ  ì-15 µ»ïáÝáí</t>
  </si>
  <si>
    <t>´»ïáÝ  В- 15</t>
  </si>
  <si>
    <t>Ê×Ç   Ý³Ë³ß»ñïÇ   Ï³éáõóáõÙ    100мм</t>
  </si>
  <si>
    <t>´»ïáÝ» ë³Éí³Íù  70мм Ñ³ëïáÃÛ³Ùµ</t>
  </si>
  <si>
    <t xml:space="preserve">ï»Õ³¹ñáõÙ /40 смÉ³ÛÝáõÃ./  </t>
  </si>
  <si>
    <t>аñï³ùÇÝ å³ïáõÑ³Ý³·á·»ñÇ ³ñóáõÝù³Ã³-</t>
  </si>
  <si>
    <t xml:space="preserve">аñï³ùÇÝ å³ïáõÑ³Ý³·á·  »ñ»ë³å³ïáõÙ </t>
  </si>
  <si>
    <t>óÇÝÏ³å³ï  ÃÇÃ»Õáí - 0,55 мм</t>
  </si>
  <si>
    <t>ïáõý ù³ñáí  40смÑ³ëï</t>
  </si>
  <si>
    <t>³å³ÙáÝï³ÅáõÙ ¨  ÙáÝï³ÅáõÙ /40мм Ñ³ëïáõÃÛ³Ùµ/</t>
  </si>
  <si>
    <t>аÝÑ³ñÃ Ù³Ï»ñ¨áõÛÃÇ Ñ³ñÃ»óáõÙ µ»</t>
  </si>
  <si>
    <t>ïáÝáí ´-7.5 мм</t>
  </si>
  <si>
    <t xml:space="preserve">аí³½³Ïáå×³ÛÇÝ ÉÇóù </t>
  </si>
  <si>
    <t>аí³½³ÏáåÇ×</t>
  </si>
  <si>
    <t>2 мм Ñ³ëïáõÃÛ³Ùµ 0.6 мм å³ßïå³ÝÇã ß»ñïáí</t>
  </si>
  <si>
    <t xml:space="preserve">аñï³ùÇÝ  ß»å»ñÇ Ý»ñÏáõÙ ý³  </t>
  </si>
  <si>
    <t>Покрытие масляной краской откосы</t>
  </si>
  <si>
    <t>Полипропиленовая труба d=20 ммPN10</t>
  </si>
  <si>
    <t>äÉå.ËáÕ.  d=20мм</t>
  </si>
  <si>
    <t>Полипропиленовая труба d=25 ммPN16</t>
  </si>
  <si>
    <t>äÉå.ËáÕ.  d=25мм</t>
  </si>
  <si>
    <t>Полипропиленовая труба d=50 ммPN16</t>
  </si>
  <si>
    <t>äÉå.ËáÕ.  d=50мм</t>
  </si>
  <si>
    <t>Полипропиленовая труба d=20 ммPN16</t>
  </si>
  <si>
    <t>Установление клапанов   d=50 мм</t>
  </si>
  <si>
    <t>ö³Ï³Ý   d=50 мм</t>
  </si>
  <si>
    <t>Установление клапанов   d=15 мм</t>
  </si>
  <si>
    <t>ö³Ï³Ý   d=15 мм</t>
  </si>
  <si>
    <t>Èí³ó³ñ³ÝÇ Íáñ³ÏÇ ï»Õ³¹ñáõÙ  d=15мм</t>
  </si>
  <si>
    <t>¼áõ·³ñ³Ý³ÛÇÝ Íáñ³ÏÇ ï»Õ³¹ñáõÙ d=15мм</t>
  </si>
  <si>
    <t>òÝóáõÕÇ Ë³éÝÇãÇ ï»Õ³¹ñáõÙ d=15мм</t>
  </si>
  <si>
    <t>Переход 50/20</t>
  </si>
  <si>
    <t>Переход 25/20</t>
  </si>
  <si>
    <t>Разделяющий тройник  50*16*50  /полип/</t>
  </si>
  <si>
    <t>Разделяющий тройник50*16*50</t>
  </si>
  <si>
    <t>Разделяющий тройник   20*20*20  /полип/</t>
  </si>
  <si>
    <t>Разделяющий тройник16*16*16</t>
  </si>
  <si>
    <t>Трамбовка d=50мм   /полип/</t>
  </si>
  <si>
    <t xml:space="preserve"> Ó¨ Ù³ë d=50мм</t>
  </si>
  <si>
    <t>Трамбовка d=20мм   /полип/</t>
  </si>
  <si>
    <t>Ó¨ Ù³ë d=20 мм</t>
  </si>
  <si>
    <t>Открытие щелей в стенах</t>
  </si>
  <si>
    <t>äáÕå³ï» å³ßïå³ÝÇã å³ïÛ³Ý d =76мм</t>
  </si>
  <si>
    <t>äáÕ© ËáÕáí³Ï d=76мм</t>
  </si>
  <si>
    <t>âÅ³Ý·áïíáÕ ×Ï³ËáÕáí³Ï  d=15мм</t>
  </si>
  <si>
    <t xml:space="preserve"> ËáÕ.d=15мм</t>
  </si>
  <si>
    <t>Переход57/50 металл полип</t>
  </si>
  <si>
    <t>аÝóáõÙ  57/50</t>
  </si>
  <si>
    <t xml:space="preserve">æñ³·³½³ÙáõÕ³ÛÇÝ åáÕå.ËáÕáí³Ï
 d=57*3мм </t>
  </si>
  <si>
    <t>äáÕå.ËáÕ d=57мм</t>
  </si>
  <si>
    <t>Установление стальных замков  d=50мм</t>
  </si>
  <si>
    <t>êáÕÝ³Ï d=50 мм</t>
  </si>
  <si>
    <t>Установление поливинилхлоридной трубы d=110мм</t>
  </si>
  <si>
    <t>äáÉÇíÇÝ.ËáÕ©d=110мм</t>
  </si>
  <si>
    <t>Установление поливинилхлоридной трубы d=50мм</t>
  </si>
  <si>
    <t>äáÉÇíÇÝ.ËáÕ© d=50мм</t>
  </si>
  <si>
    <t>òÇÝÏ, ÃÇÃ»Õ  0.7мм</t>
  </si>
  <si>
    <t xml:space="preserve">ÃÇÃ»ÕÇó  d=150мм    0.7 мм Ñ³ëï.  </t>
  </si>
  <si>
    <t>äáÉÇí ëïáõ·Çã,Ù³ùñÇã d=50мм/стоимость/</t>
  </si>
  <si>
    <t>äáÉ© ëïáõ· d=50мм</t>
  </si>
  <si>
    <t>äáÉÇí ëïáõ·Çã,Ù³ùñÇã d=100мм</t>
  </si>
  <si>
    <t>äáÉ© ëïáõ· d=100мм</t>
  </si>
  <si>
    <t>Разделяющий четырехсторонний тройник 110</t>
  </si>
  <si>
    <t>Разделяющий тройник  110*110*110</t>
  </si>
  <si>
    <t>Разделяющий тройник   50*50*50</t>
  </si>
  <si>
    <t>Разделяющий тройник50*50*50</t>
  </si>
  <si>
    <t>Трамбовка90 º d=110мм</t>
  </si>
  <si>
    <t xml:space="preserve">Трамбовка90º </t>
  </si>
  <si>
    <t>Трамбовка90 º d=50мм/стоимость/</t>
  </si>
  <si>
    <t>Трамбовка90 º</t>
  </si>
  <si>
    <t>äáÉÇí ³ÝóáõÙ 110/50 мм/стоимость/</t>
  </si>
  <si>
    <t>аÝóáõÙ 110/50</t>
  </si>
  <si>
    <t>ÖÏ³ËáÕáí³Ï ëÇýáÝáí   d=50 мм</t>
  </si>
  <si>
    <t>ÖÏ³ËáÕ. ëÇý.d=50мм</t>
  </si>
  <si>
    <t>ÖÏ³ËáÕáí³Ï ½áõù³ñ³ÏáÝùÇ   d=100 мм</t>
  </si>
  <si>
    <t>ÖÏ³ËáÕ. ëÇý.d=100мм</t>
  </si>
  <si>
    <t>Резиновая вкладка</t>
  </si>
  <si>
    <t>аÝóù»ñÇ µ³óáõÙ  å³ï»ñáõÙ</t>
  </si>
  <si>
    <t>аÝóù»ñÇ µ³óáõÙ  (ÙÇçÑ³ñÏ³ÛÇÝ Í³ÍÏ)</t>
  </si>
  <si>
    <t>аñÑ»ëï³·áñÍ³Ï³Ý Ù³ëÝ³ß»Ýù</t>
  </si>
  <si>
    <t>Полипропиленовая трубаd=20 ммPN16</t>
  </si>
  <si>
    <t>Полипропиленовая трубаd=25 ммPN16</t>
  </si>
  <si>
    <t>Полипропиленовая трубаd=32 ммPN16</t>
  </si>
  <si>
    <t>äÉå.ËáÕ.  d=32мм</t>
  </si>
  <si>
    <t xml:space="preserve">аÉÛáõÙÇÝ»  Ù³ñïÏáóÝ»ñÇ ï»Õ³¹ñáõÙ </t>
  </si>
  <si>
    <t>экм</t>
  </si>
  <si>
    <t>H=500 мм - 147 ккал/ч</t>
  </si>
  <si>
    <t>секц©</t>
  </si>
  <si>
    <t>аÉÛáõÙÇÝ»© Ù³ñïÏáó</t>
  </si>
  <si>
    <t xml:space="preserve">¶³½Ç Ï³Ãë³ - 35 кВт </t>
  </si>
  <si>
    <t xml:space="preserve">Угольник полип© d =32мм  </t>
  </si>
  <si>
    <t>аÝÏÛáõÝ³Ï d =32мм</t>
  </si>
  <si>
    <t xml:space="preserve">Угольник полип© d =25мм  </t>
  </si>
  <si>
    <t>аÝÏÛáõÝ³Ï d =25мм</t>
  </si>
  <si>
    <t xml:space="preserve">Угольник полип© d =20мм  </t>
  </si>
  <si>
    <t>аÝÏÛáõÝ³Ï d =20мм</t>
  </si>
  <si>
    <t xml:space="preserve">Î³ñ·³íáñáÕ ÷³Ï³ÝÇ ï»Õ³¹ñ. d=20мм </t>
  </si>
  <si>
    <t xml:space="preserve">ö³Ï³Ý   d=20мм </t>
  </si>
  <si>
    <t xml:space="preserve">÷³Ï³ÝÇ ï»Õ³¹ñ. d=32мм </t>
  </si>
  <si>
    <t xml:space="preserve">ö³Ï³Ý   d=32мм </t>
  </si>
  <si>
    <t>Разделяющий тройник    32/32/25мм</t>
  </si>
  <si>
    <t>Разделяющий тройник     32/32/20мм</t>
  </si>
  <si>
    <t>Разделяющий тройник     25/25/20мм</t>
  </si>
  <si>
    <t>Разделяющий тройник     25/20/20мм</t>
  </si>
  <si>
    <t>Îó³Ù³ë 32мм</t>
  </si>
  <si>
    <t>Îó³Ù³ë 32 мм</t>
  </si>
  <si>
    <t>Îó³Ù³ë 25мм</t>
  </si>
  <si>
    <t>Îó³Ù³ë 25 мм</t>
  </si>
  <si>
    <t>Îó³Ù³ë 20мм</t>
  </si>
  <si>
    <t>Îó³Ù³ë 20 мм</t>
  </si>
  <si>
    <t>Переход 32/25</t>
  </si>
  <si>
    <t>аÝóáõÙ   32/25</t>
  </si>
  <si>
    <t>аÝóáõÙ  25/20</t>
  </si>
  <si>
    <t>аÙ»ñÇÏ³ÝÏ³    (³ÝóáõÙ)  32</t>
  </si>
  <si>
    <t xml:space="preserve">аÙ»ñÇÏ³ÝÏ³  </t>
  </si>
  <si>
    <t>¸³ï³ñÏÙ³Ý Íáñ³Ï  d=20мм</t>
  </si>
  <si>
    <t>¸³ï. Íáñ³Ï d=20мм</t>
  </si>
  <si>
    <t xml:space="preserve"> û¹³Ñ»é³óÙ³Ý Íáñ³Ï  d =15 мм</t>
  </si>
  <si>
    <t>компл.</t>
  </si>
  <si>
    <t>æñÇ  Ù³ùñÙ³Ý  ½ïÇãÇ  ï»Õ³¹ñáõÙ  d=32мм</t>
  </si>
  <si>
    <t>¼ïÇã     d=32 мм</t>
  </si>
  <si>
    <t>ма</t>
  </si>
  <si>
    <t>Ð³Ýù³µ³Ùµ³Ï ýáÉ·³Ûáí/стоимость/</t>
  </si>
  <si>
    <t>аå³Ï»µ³Ùµ³Ï ýáÉ</t>
  </si>
  <si>
    <t>Листовая сталь2 мм Ñ³ëï</t>
  </si>
  <si>
    <t xml:space="preserve">   /2  слоя/</t>
  </si>
  <si>
    <t>H=500 мм - 147 ÏÏ³É/Å³Ù</t>
  </si>
  <si>
    <t xml:space="preserve">÷³Ï³ÝÇ ï»Õ³¹ñ. d=25мм </t>
  </si>
  <si>
    <t>Разделяющий тройник     25/25/25 мм</t>
  </si>
  <si>
    <t>Американка   (переход)  25</t>
  </si>
  <si>
    <t>æñÇ  Ù³ùñÙ³Ý  ½ïÇãÇ  ï»Õ³¹ñáõÙ  d=25мм</t>
  </si>
  <si>
    <t>¼ïÇã     d=25 мм</t>
  </si>
  <si>
    <t>аñï³ÍáÕ  û¹³÷áËáõÃÛ³Ý  Ñ³Ù³Ï³ñ·</t>
  </si>
  <si>
    <t>òÇÝÏ, ÃÇÃ»Õ 0.7мм</t>
  </si>
  <si>
    <t>ÕÇó     0.7 мм Ñ³ëï.   100 мм</t>
  </si>
  <si>
    <t>¸»Ïáñ³ïÇí  ó³ÝóÇ  ï»Õ³¹ñáõÙ  100 мм</t>
  </si>
  <si>
    <t>ÙÇÝã¨  1300 мм å³ñ³·Íáí  0.7 мм  Ñ³ëï.</t>
  </si>
  <si>
    <t>ÙÇÝã¨  800 мм å³ñ³·Íáí  0.7 мм  Ñ³ëï.</t>
  </si>
  <si>
    <t>аÙñ³óÙ³Ý Ñ³Ù³ñ Ù»ï³Õ³Ï³Ý ßÇÝí³Íù</t>
  </si>
  <si>
    <t>Î»ÝïñáÝ³ËáõÛë N=0.10Ïíï220В810Ù³ /Å³Ù</t>
  </si>
  <si>
    <t>ºñÏµ¨»é í³ñ¹³Ï UH~220ì,Ióñò=6а</t>
  </si>
  <si>
    <t>Ð³Õáñ¹³É³ñÇ ³ÝóÏ³óáõÙ äìø 2*2.5мма</t>
  </si>
  <si>
    <t>100 м</t>
  </si>
  <si>
    <t>Ð³Õ/É³ñ äìø 2*2.5мма</t>
  </si>
  <si>
    <t>Ð³Õáñ¹³É³ñÇ ³ÝóÏ³óáõÙ äìø 3*2.5мма</t>
  </si>
  <si>
    <t>Ð³Õ/É³ñ äìø 3*2.5мма</t>
  </si>
  <si>
    <t>га</t>
  </si>
  <si>
    <t>аå³ÑáíÇã Ñ³ÉíáÕ Ý»ñ¹Çñáí  70 а</t>
  </si>
  <si>
    <t>аå³ÑáíÇã 70 а</t>
  </si>
  <si>
    <t>аå³ÑáíÇã Ñ³ÉíáÕ Ý»ñ¹Çñáí  16 а</t>
  </si>
  <si>
    <t>аå³ÑáíÇã 16 а</t>
  </si>
  <si>
    <t>аå³ÑáíÇã Ñ³ÉíáÕ Ý»ñ¹Çñáí  25 а</t>
  </si>
  <si>
    <t>аå³ÑáíÇã 25а</t>
  </si>
  <si>
    <t>аå³ÑáíÇã Ñ³ÉíáÕ Ý»ñ¹Çñáí  32 а</t>
  </si>
  <si>
    <t>аå³ÑáíÇã 32 а</t>
  </si>
  <si>
    <t>аå³ÑáíÇã Ñ³ÉíáÕ Ý»ñ¹Çñáí  8 а</t>
  </si>
  <si>
    <t>аå³ÑáíÇã 8 а</t>
  </si>
  <si>
    <t>аå³ÑáíÇã Ñ³ÉíáÕ Ý»ñ¹Çñáí  6 а</t>
  </si>
  <si>
    <t>аå³ÑáíÇã 6 а</t>
  </si>
  <si>
    <t>ºé³µ¨»é ³íïáÙ³ï ³Ýç³ïÇã 25а</t>
  </si>
  <si>
    <t>ºé.³íï.³Ýç. 25 а</t>
  </si>
  <si>
    <t>ØÇ³µ¨»é ³íïáÙ³ï ³Ýç³ïÇã   16 а</t>
  </si>
  <si>
    <t>ØÇ³µ.³íï.³Ýç.16а</t>
  </si>
  <si>
    <t>ØÇ³µ¨»é ³íïáÙ³ï ³Ýç³ïÇã  6 а</t>
  </si>
  <si>
    <t>ØÇ³µ.³íï.³Ýç.6а</t>
  </si>
  <si>
    <t>ØÇ³µ¨»é ³íïáÙ³ï ³Ýç³ïÇã  4 а</t>
  </si>
  <si>
    <t>ØÇ³µ.³íï.³Ýç.4а</t>
  </si>
  <si>
    <t>ØÇ³µ¨»é ³íïáÙ³ï ³Ýç³ïÇã  32 а</t>
  </si>
  <si>
    <t>³íï.³Ýç.32а</t>
  </si>
  <si>
    <t>ØÇ³µ¨»é ³íïáÙ³ï ³Ýç³ïÇã   10 а</t>
  </si>
  <si>
    <t>ØÇ³µ.³íï.³Ýç.10а</t>
  </si>
  <si>
    <t>Ø³ÉáõËÇ ³ÝóÏ³óáõÙ  4*35мма ìì¶</t>
  </si>
  <si>
    <t>Ø³É. ìì¶ 4*35 мма</t>
  </si>
  <si>
    <t>Ø³ÉáõËÇ ³ÝóÏ³óáõÙ  4*10мма ìì¶</t>
  </si>
  <si>
    <t>Ø³É. ìì¶ 4*10 мма</t>
  </si>
  <si>
    <t>Ø³ÉáõËÇ ³ÝóÏ³óáõÙ  4*4мма    ìì¶</t>
  </si>
  <si>
    <t>Ø³É. ìì¶ 4*4 мма</t>
  </si>
  <si>
    <t>Ø³ÉáõËÇ ³ÝóÏ³óáõÙ  2*4мма    ìì¶</t>
  </si>
  <si>
    <t>Ø³É. ìì¶ 2*4 мма</t>
  </si>
  <si>
    <t>Ø³ÉáõËÇ ³ÝóÏ³óáõÙ  2*2.5мма  ìì¶</t>
  </si>
  <si>
    <t>Ø³É. ìì¶ 2*2.5 мма</t>
  </si>
  <si>
    <t xml:space="preserve">äÕÝÓ» Ù³É.é»ïÇÝ» Ù»Ïáõë³ó.1*35мма  Î¶ </t>
  </si>
  <si>
    <t xml:space="preserve">1*35мма  Î¶ </t>
  </si>
  <si>
    <t xml:space="preserve">äÕÝÓ» Ù³É.é»ïÇÝ» Ù»Ïáõë³ó.1*16мма  Î¶ </t>
  </si>
  <si>
    <t xml:space="preserve">1*16мма  Î¶ </t>
  </si>
  <si>
    <t xml:space="preserve">äÉ³ëïÙ³ë» ËáÕáí³Ï. d =32мм  </t>
  </si>
  <si>
    <t xml:space="preserve">ËáÕáí³Ï d =32мм </t>
  </si>
  <si>
    <t xml:space="preserve">äÉ³ëïÙ³ë» ËáÕáí³Ï. d =16мм  </t>
  </si>
  <si>
    <t xml:space="preserve">ËáÕáí³Ï d =16мм </t>
  </si>
  <si>
    <t>î»Õ³¹ñ»É Ù»ï. ËáÕáí³Ï ö 32мм</t>
  </si>
  <si>
    <t>Ù»ï. ËáÕ.32мм</t>
  </si>
  <si>
    <t>î»Õ³¹ñ»É Ù»ï. ËáÕáí³Ï ö 20мм</t>
  </si>
  <si>
    <t>Ù»ï. ËáÕö20мм</t>
  </si>
  <si>
    <t>аñï³ùÇÝ Éáõë³íáñáõÃÛáõÝ</t>
  </si>
  <si>
    <t>аí»Éáñ¹ ·ñáõÝïÇ µ³ñÓáõÙ ÇÝùÝ³Ã.¾ùëÏ³í³ïáñáí</t>
  </si>
  <si>
    <t>аí³½Ç Ý³Ë³ß»ñïÇ ¨ í»ñÝ³ß»ñï  Ï³éáõóáõÙ</t>
  </si>
  <si>
    <t>аí³½</t>
  </si>
  <si>
    <t>ØáÝáÉÇï µ»ïáÝ» ÑÇмм»ñÇ Ï³éáõóáõÙ</t>
  </si>
  <si>
    <t xml:space="preserve">´-12.5 из бетона ëÛáõÝ»ñÇ ï³Ï  </t>
  </si>
  <si>
    <t xml:space="preserve">ï»Õ³¹ñáõÙ  d =102*4мм, </t>
  </si>
  <si>
    <t>d =102*4мм</t>
  </si>
  <si>
    <t>äáÕå³ï» ËáÕáí³ÏÇ ï»Õ³¹ñáõÙd =40*2.5мм</t>
  </si>
  <si>
    <t>äáÕ© ËáÕ©  d =40мм</t>
  </si>
  <si>
    <t>Ð³Õáñ¹³É³ñÇ ³ÝóÏ³óáõÙ аäВ1*2.5мма</t>
  </si>
  <si>
    <t>Ð³Õ/É³ñ аäВ1*2.5мма</t>
  </si>
  <si>
    <t>арматура     а-500 c</t>
  </si>
  <si>
    <t>аÝÏÛáõÝ³Ï   50*50*5</t>
  </si>
  <si>
    <t>ÐáÕ³ÏóáõÙ  ß»ñï.åáÕå.  -  40*4 мм</t>
  </si>
  <si>
    <t xml:space="preserve">аé³ëï³Õ³ÛÇÝ  Éáõë³ïáõÇ ï»Õ³¹ñáõÙ </t>
  </si>
  <si>
    <t>аÝí³¹áÕ»ñÇ  ù³Ý¹Ù³Ý -Ñ³í³мм³Ý ëï»Ý¹</t>
  </si>
  <si>
    <t>аÝí³¹áÕ»ñÇ Ñ³í³ë³ñ³ÏßéÙ³Ý ë³ñùÇ</t>
  </si>
  <si>
    <t xml:space="preserve">äÉ,ë³Ï³é 25*25 мм </t>
  </si>
  <si>
    <t xml:space="preserve">äÉ,ë³Ï³é10*10мм </t>
  </si>
  <si>
    <t xml:space="preserve">äÉ³ëïÙ³ë» ËáÕáí³Ï. d =25мм  </t>
  </si>
  <si>
    <t xml:space="preserve">ËáÕáí³Ï d =25мм </t>
  </si>
  <si>
    <t xml:space="preserve">Ø³ÉáõËÇ ³ÝóÏ³óáõÙ  4*0,22мма </t>
  </si>
  <si>
    <t>Ø³É. 2*0,22мма Îìêä</t>
  </si>
  <si>
    <t>Ð³Õáñ¹³É³ñÇ ³ÝóÏ³óáõÙ Þäì2*0.75мма</t>
  </si>
  <si>
    <t>Ð³Õ/É³ñÞìä 2*0,75мм2</t>
  </si>
  <si>
    <t>Ø³ÉáõËÇ ³ÝóÏ³óáõÙ  2*1.5мма  ìì¶</t>
  </si>
  <si>
    <t>Ø³É. ìì¶ 2*1.5 мма</t>
  </si>
  <si>
    <t xml:space="preserve">а½¹³ë³ñù </t>
  </si>
  <si>
    <t>аñï³ùÇÝ  ³½¹³ñ³ñÇã  ë³ñù /ßã³Ï/</t>
  </si>
  <si>
    <t>аÝÁÝ¹Ñ³ï ëÝáõóÙ³Ý µÉáÏ</t>
  </si>
  <si>
    <t>комп.</t>
  </si>
  <si>
    <t>а½¹³ë³ñù</t>
  </si>
  <si>
    <t>Âáõç»    ËáÕáí. ï»Õ³¹. d=100мм</t>
  </si>
  <si>
    <t>äáÕ.ËáÕáí³ÏÝ»ñÇ ³å³ÙáÝïÅáõÙ 32мм</t>
  </si>
  <si>
    <t>Ñ»Ý³ñ³ÝÝ»ñÇ íñ³  d=32мм/÷áñÓ³ñÏáõÙáí  /</t>
  </si>
  <si>
    <t>/³é³Ýó ËáÕáí³ÏÇ стоимостьÇ/</t>
  </si>
  <si>
    <t xml:space="preserve">  d=20мм</t>
  </si>
  <si>
    <t>d=20мм</t>
  </si>
  <si>
    <t>1000м</t>
  </si>
  <si>
    <t>ö³Ï³ÝÇ ï»Õ³¹ñáõÙ    d=20 мм/·³½Ç/</t>
  </si>
  <si>
    <t>ö³Ï³Ý  d=20 мм</t>
  </si>
  <si>
    <t>¾ а ö   d=20 мм</t>
  </si>
  <si>
    <t>а½¹³Ýß³ÝÇã ë³ñùÇ ï»Õ³¹ñáõÙ</t>
  </si>
  <si>
    <t>а½¹³Ýß³ÝÇã ë³ñù</t>
  </si>
  <si>
    <t xml:space="preserve">äáÕå³ï» å³ßïå³ÝÇã å³ïÛ³Ý d=48мм
</t>
  </si>
  <si>
    <t>äáÕ© ËáÕáí© d=40мм</t>
  </si>
  <si>
    <t>аñï³ùÇÝ  çñ³Ù³ï³Ï³ñ³ñáõÙ</t>
  </si>
  <si>
    <t xml:space="preserve">аí»Éáñ¹ ·ñáõÝïÇ µ³ñÓáõÙ </t>
  </si>
  <si>
    <t xml:space="preserve">1000м </t>
  </si>
  <si>
    <t>äáÉ.ËáÕ. d=50мм</t>
  </si>
  <si>
    <t>d=50 мм  PN 16/÷áñÓ³ñÏáõÙáí/</t>
  </si>
  <si>
    <t>ØÇ³óáõÙ ·áñÍáÕ çñ³·ÍÇÝ  d=100мм</t>
  </si>
  <si>
    <t>аÝó.å¿Ã./åáÕå.</t>
  </si>
  <si>
    <t>аëý³Éï/µ»ï.Í³ÍÏáõÛÃÇ ù³Ý¹áõÙ</t>
  </si>
  <si>
    <t>Ê×³ÛÇÝ ÑÇммÇ Ï³éáõóáõÙ  12 см Ñ³ëïáõÃ.</t>
  </si>
  <si>
    <t>20-40 мм</t>
  </si>
  <si>
    <t>´ÇïáõÙÇ ï³ñ³ÍáõÙ  4.12ïÝ/ 1000Ùа</t>
  </si>
  <si>
    <t xml:space="preserve">Ì³ÍÏÇ Ý»ñùÇÝ ß»ñïÇ Çñ³Ï³Ý³óáõÙ H=6см </t>
  </si>
  <si>
    <t>6смÑ³ëïáõÃ.</t>
  </si>
  <si>
    <t xml:space="preserve">Ì³ÍÏÇ í»ñÇÝ ß»ñïÇ Çñ³Ï³Ý³óáõÙ H=3см </t>
  </si>
  <si>
    <t>§а¦ ïÇåÇ  ³/µ»ïáÝ»  Ë³éÝáõñ¹Çó</t>
  </si>
  <si>
    <t>3 см Ñ³ëïáõÃ.</t>
  </si>
  <si>
    <t>æñÇ  Ù³ùñÙ³Ý  ½ïÇãÇ  ï»Õ³¹ñáõÙ  d=50 мм</t>
  </si>
  <si>
    <t>¼ïÇã     d=50 мм</t>
  </si>
  <si>
    <t>æñ³ã³÷Ç ï»Õ³¹ñáõÙ  d=50 мм</t>
  </si>
  <si>
    <t>æñ³ã³÷  d=50мм</t>
  </si>
  <si>
    <t>аñï³ùÇÝ      ÏáÛáõÕÇ</t>
  </si>
  <si>
    <t xml:space="preserve">  äáÉÇíÇÝ»ùÉ ËáÕáí³ÏÇ ï»Õ³¹. d =160 мм-3мм</t>
  </si>
  <si>
    <t xml:space="preserve">м </t>
  </si>
  <si>
    <t>äáÉÇíÇÝ© ËáÕ.d=160мм</t>
  </si>
  <si>
    <t>ÐáñÇ  ÑÇммÇ  Ï³éáõóáõÙ  В- 7.5 из бетона</t>
  </si>
  <si>
    <t>º/ ´  ¸Çï³Ñáñ   1000 мм</t>
  </si>
  <si>
    <t>¶áÛ. áõÝ»óáÕ ÑÇмм»ñÇ  ù³Ý¹áõÙ</t>
  </si>
  <si>
    <t xml:space="preserve">аëý³Éï/µ»ï.Í³ÍÏáõÛÃÇ ù³Ý¹áõÙ </t>
  </si>
  <si>
    <t>ï»Õ³÷áËáõÙ   20 м</t>
  </si>
  <si>
    <t>î»Õ³÷áËáõÙ  5 км  Éó³ÏáõÛï</t>
  </si>
  <si>
    <t>ûï³ñ ³é³ñÏ³Ý»ñÇó    100мм</t>
  </si>
  <si>
    <t xml:space="preserve">Ì³ÍÏÇ í»ñÇÝ ß»ñïÇ Çñ³Ï³Ý³óáõÙ H=5см </t>
  </si>
  <si>
    <t>5 см Ñ³ëïáõÃ.</t>
  </si>
  <si>
    <t>27-82-а</t>
  </si>
  <si>
    <t xml:space="preserve">Трамбовка грунта щебнем </t>
  </si>
  <si>
    <t>µ³½³Éï»  ë³É»ñáí -3 смÑ³ëïáõÃÛ³Ùµ</t>
  </si>
  <si>
    <t xml:space="preserve">аñï³ùÇÝ å³ï»ñÇ íÝ³ëí³Í Ñ³ïí³ÍÝ»ñÇ    </t>
  </si>
  <si>
    <t>íñ³ 50*50 µçÇç -1.8 мм Ñ³ëï</t>
  </si>
  <si>
    <t>аÙñ³Ý</t>
  </si>
  <si>
    <t xml:space="preserve">аñï³ùÇÝ å³ï»ñÇ Ý»ñÏáõÙ ý³ë³¹³ÛÇÝ Ý»ñÏáí   </t>
  </si>
  <si>
    <t>öáë³ÛÇÝ Ýáñá·áõÙ h =5 смÑ³ëï.ÙÇÝã¨</t>
  </si>
  <si>
    <t>5 Ùа  Ù³Ï»ñ»ëáí  §а¦ïÇåÇ í»ñÇÝ ß»ñï  ³/µ»ï©</t>
  </si>
  <si>
    <t xml:space="preserve"> ÷ßñ³ÝùÇ ã³÷³Ù³ë»ñÁ 1-:-4 мм,çñÃ³÷³Ýó </t>
  </si>
  <si>
    <t>10 мм Ñ³ëïáõÃÛ³Ùµ,³ÝÏ³ñ/</t>
  </si>
  <si>
    <t>4.Баскетбольные и волейбольные щиты</t>
  </si>
  <si>
    <t>Обработка грунта руками</t>
  </si>
  <si>
    <t>Трамбовка грунта щебнем</t>
  </si>
  <si>
    <t>Стелить грунт на месте</t>
  </si>
  <si>
    <t>Бетон  В-7.5</t>
  </si>
  <si>
    <t>Постройка металлических щитов</t>
  </si>
  <si>
    <t>/баскетбола/</t>
  </si>
  <si>
    <t xml:space="preserve">Стальная труба  d=125*5 мм </t>
  </si>
  <si>
    <t xml:space="preserve">äáÕ.  ËáÕ.d=125 мм </t>
  </si>
  <si>
    <t xml:space="preserve">Стальная труба  d=108*5 мм </t>
  </si>
  <si>
    <t xml:space="preserve">äáÕ.  ËáÕ.d=108 мм </t>
  </si>
  <si>
    <t xml:space="preserve">Стальная труба  d=32 мм </t>
  </si>
  <si>
    <t xml:space="preserve">äáÕ.  ËáÕ.d=32 мм </t>
  </si>
  <si>
    <t>Угольник   50*50*4</t>
  </si>
  <si>
    <t>аÝÏÛáõÝ³Ï 50*50*5</t>
  </si>
  <si>
    <t xml:space="preserve">Арматура А-500c                           </t>
  </si>
  <si>
    <t>Металлический лист</t>
  </si>
  <si>
    <t>Паркет-10 мм толщ.</t>
  </si>
  <si>
    <t>Доска -30 мм  толщ.</t>
  </si>
  <si>
    <t>Баскетбольная сеть с металлической цепью</t>
  </si>
  <si>
    <t xml:space="preserve">Покраска маслом металлических элеметов </t>
  </si>
  <si>
    <t xml:space="preserve">Покраска маслом деревянных частей </t>
  </si>
  <si>
    <t>хорошим качеством</t>
  </si>
  <si>
    <t>Построение металлических колонн</t>
  </si>
  <si>
    <t xml:space="preserve">Арматура А-500c                          </t>
  </si>
  <si>
    <t xml:space="preserve">Покраска маслом металлические элементы </t>
  </si>
  <si>
    <t>5. Изгородь</t>
  </si>
  <si>
    <t>Выравнивание негладкой поверхности бетоном</t>
  </si>
  <si>
    <t>Б-7.5</t>
  </si>
  <si>
    <t xml:space="preserve">Постройка металлической изгороди </t>
  </si>
  <si>
    <t>/разрушением грунта/</t>
  </si>
  <si>
    <t xml:space="preserve">Построение стен в правильном порядке      </t>
  </si>
  <si>
    <t>из туфа 40см толщ.</t>
  </si>
  <si>
    <t xml:space="preserve">Армирование постройки стены           </t>
  </si>
  <si>
    <t>Штукатурка внешних стен месивом ц/п</t>
  </si>
  <si>
    <t xml:space="preserve">Покраска внешних стен фасадной краской </t>
  </si>
  <si>
    <t xml:space="preserve">/светло-коричневый/ </t>
  </si>
  <si>
    <t>Лицовка стен из базалтовых плиток</t>
  </si>
  <si>
    <t>H=30 см-3 см толщ.</t>
  </si>
  <si>
    <t>Подтягивание сетей по стенам /А- 1/</t>
  </si>
  <si>
    <t>Сеть 4мм 100*100 мм Bp</t>
  </si>
  <si>
    <t>Установление базы в щелях</t>
  </si>
  <si>
    <t>Горизональная лицовка</t>
  </si>
  <si>
    <t>плит из базальта 30 мм толщ.</t>
  </si>
  <si>
    <t xml:space="preserve">Открытие щелей  -50 мм  </t>
  </si>
  <si>
    <t>Цементировка щелей</t>
  </si>
  <si>
    <t>Металлическая труба 30*20</t>
  </si>
  <si>
    <t>Металлическая труба 20*20</t>
  </si>
  <si>
    <t>Втулка 40*40</t>
  </si>
  <si>
    <t>Втулка30*20</t>
  </si>
  <si>
    <t>Покраска металлических ворот маслом</t>
  </si>
  <si>
    <t>/светло-коричневый/</t>
  </si>
  <si>
    <t>6. ворота-1 штука</t>
  </si>
  <si>
    <t>Монолитная основа из бетона</t>
  </si>
  <si>
    <t>´»ïáÝ  В- 7.5</t>
  </si>
  <si>
    <t xml:space="preserve">В- 7.5  из бетона  </t>
  </si>
  <si>
    <t xml:space="preserve">Подготовка и  монтировка </t>
  </si>
  <si>
    <t>металлических ворот</t>
  </si>
  <si>
    <t>Прямоугольная труба100*100*3</t>
  </si>
  <si>
    <t>Корытообразное бревно - 10 /швелер/</t>
  </si>
  <si>
    <t>Прямоугольная труба  60*40*2 мм</t>
  </si>
  <si>
    <t>Квадратная труба 15*15*1.25</t>
  </si>
  <si>
    <t>арматура а-500c</t>
  </si>
  <si>
    <t>Листовая сталь -2 мм</t>
  </si>
  <si>
    <t>Ùа</t>
  </si>
  <si>
    <t>Петля,ручка</t>
  </si>
  <si>
    <t>Квадратная труба  10*10*1.25</t>
  </si>
  <si>
    <t>Втулка из пластмасса100*100</t>
  </si>
  <si>
    <t>20 %  НДС</t>
  </si>
  <si>
    <t>î³ñ³ÍмÇ  µ³ñ»Ï³ñ·áõм улучшение территории</t>
  </si>
  <si>
    <t>В том числеª</t>
  </si>
  <si>
    <t>стоимость 1 единицы тыс. Драм</t>
  </si>
  <si>
    <t>стоимость материалов:</t>
  </si>
  <si>
    <t>общая стоимость  тыс. драм</t>
  </si>
  <si>
    <t>название работы</t>
  </si>
  <si>
    <t>е.и.</t>
  </si>
  <si>
    <t>Количество</t>
  </si>
  <si>
    <t>в соответствии с нормами</t>
  </si>
  <si>
    <t>расход материалов и стоимость 1единицы</t>
  </si>
  <si>
    <t xml:space="preserve">зарп </t>
  </si>
  <si>
    <t>название</t>
  </si>
  <si>
    <t>ÇÝýáñм</t>
  </si>
  <si>
    <t>коли</t>
  </si>
  <si>
    <t>стои</t>
  </si>
  <si>
    <t xml:space="preserve">общая </t>
  </si>
  <si>
    <t>мех. экс</t>
  </si>
  <si>
    <t>мех. Экс</t>
  </si>
  <si>
    <t>чество</t>
  </si>
  <si>
    <t>мость</t>
  </si>
  <si>
    <t>снос существующей каменной стены</t>
  </si>
  <si>
    <t>снос существующих фундаментов</t>
  </si>
  <si>
    <t>снос существующих бордюров</t>
  </si>
  <si>
    <t>снос а/б покрытие</t>
  </si>
  <si>
    <t>погрузка избыточного грунта</t>
  </si>
  <si>
    <t>Перевозка строительных отходов на 5км</t>
  </si>
  <si>
    <t>2.Земельные работы</t>
  </si>
  <si>
    <t xml:space="preserve">Обработка земли 3ей степени,с перевозкой </t>
  </si>
  <si>
    <t xml:space="preserve">до 20м с бульдозерами </t>
  </si>
  <si>
    <t xml:space="preserve"> Погрузка  на самосвалы, экскаватором</t>
  </si>
  <si>
    <t>Перевозка до 5 км, разгрузка</t>
  </si>
  <si>
    <t xml:space="preserve">Ручное сглаживание неровных </t>
  </si>
  <si>
    <t xml:space="preserve">100м2                     </t>
  </si>
  <si>
    <t xml:space="preserve">поверхностей </t>
  </si>
  <si>
    <t xml:space="preserve">3. Покрытие </t>
  </si>
  <si>
    <t>местная почва очищена и просеяна</t>
  </si>
  <si>
    <t xml:space="preserve"> от посторонних предметов    100мм</t>
  </si>
  <si>
    <t>Строительство щебневой основы
т.  12 см</t>
  </si>
  <si>
    <t>100м2</t>
  </si>
  <si>
    <t>щебен</t>
  </si>
  <si>
    <t>20-40мм</t>
  </si>
  <si>
    <r>
      <t>распространение битума  4.12ïÝ/ 1000м</t>
    </r>
    <r>
      <rPr>
        <sz val="8"/>
        <rFont val="Arial"/>
        <family val="2"/>
      </rPr>
      <t>²</t>
    </r>
  </si>
  <si>
    <t>Реализация верхнего слоя покрытия H=5см</t>
  </si>
  <si>
    <t>мелкозернистый а/б</t>
  </si>
  <si>
    <t>из А типа а/бетонной смеси</t>
  </si>
  <si>
    <t>т-5см</t>
  </si>
  <si>
    <t>Установка базальтовых монтажных</t>
  </si>
  <si>
    <t>базальтовые бордюры</t>
  </si>
  <si>
    <t xml:space="preserve"> бордюров 150*300</t>
  </si>
  <si>
    <t>бетон  ´-15</t>
  </si>
  <si>
    <t>Ц /раствор</t>
  </si>
  <si>
    <r>
      <rPr>
        <b/>
        <sz val="8"/>
        <rFont val="Arial Armenian"/>
        <family val="2"/>
      </rPr>
      <t>Трамбовка земли</t>
    </r>
    <r>
      <rPr>
        <sz val="8"/>
        <rFont val="Arial Armenian"/>
        <family val="2"/>
      </rPr>
      <t xml:space="preserve"> щебенью </t>
    </r>
  </si>
  <si>
    <t>Строительство бетонного слоя 100мм</t>
  </si>
  <si>
    <t>бетон  ì-7.5</t>
  </si>
  <si>
    <t xml:space="preserve">сглаживающий слой цементного песка </t>
  </si>
  <si>
    <t xml:space="preserve"> т. 30мм</t>
  </si>
  <si>
    <t>Облицовка платформы базальтными плитами</t>
  </si>
  <si>
    <t>базальтные плити</t>
  </si>
  <si>
    <t>т -3 см</t>
  </si>
  <si>
    <t xml:space="preserve">штукатурка поврежденных частей наружных стен    </t>
  </si>
  <si>
    <t xml:space="preserve">на сетке из цементнпеского раствора
</t>
  </si>
  <si>
    <t xml:space="preserve"> яч.50*50 -т 1.8 мм</t>
  </si>
  <si>
    <t>покраска наружных стен фасадной краской</t>
  </si>
  <si>
    <t>фасадная краска</t>
  </si>
  <si>
    <t>мастика/фронтальный</t>
  </si>
  <si>
    <t>ремонт ямы т =5 см до</t>
  </si>
  <si>
    <t>площадью 5 м2 верхний слой из А типа а/бетона</t>
  </si>
  <si>
    <t>исполнение сглаживающего слоя</t>
  </si>
  <si>
    <t xml:space="preserve">тип §Б¦ </t>
  </si>
  <si>
    <t>Установка бетонных монтажных</t>
  </si>
  <si>
    <t>бетонные бордюры</t>
  </si>
  <si>
    <t xml:space="preserve"> бордюров  200*80</t>
  </si>
  <si>
    <t>бетон  ì-15</t>
  </si>
  <si>
    <t>Резиновое покрытие для внешных</t>
  </si>
  <si>
    <t xml:space="preserve"> игровых площадок /резиновые крошки/ 1-:-4 мм,</t>
  </si>
  <si>
    <t>вода проницаемы</t>
  </si>
  <si>
    <t>т. 10 мм/</t>
  </si>
  <si>
    <t>4.Баскетбольные и волейбольные доски</t>
  </si>
  <si>
    <t>Ручная обработка земли</t>
  </si>
  <si>
    <t>Ручная перезаливка земли</t>
  </si>
  <si>
    <t>Трамбовка земли щебнем</t>
  </si>
  <si>
    <t>Выкладывание земли на месте</t>
  </si>
  <si>
    <t>строительство металлических щитов</t>
  </si>
  <si>
    <t>/баскетбол/</t>
  </si>
  <si>
    <t>Электроды</t>
  </si>
  <si>
    <t>стальная труба   d=125*5 мм</t>
  </si>
  <si>
    <t>стальная труба d=125мм</t>
  </si>
  <si>
    <t>стальная труба   d=108*5мм</t>
  </si>
  <si>
    <t>стальная труба .d=108 мм</t>
  </si>
  <si>
    <t>стальная труба  d=32 мм</t>
  </si>
  <si>
    <t xml:space="preserve">стальная труба d=32 мм </t>
  </si>
  <si>
    <t>угольник    50*50*4</t>
  </si>
  <si>
    <t>угольник  50*50*5</t>
  </si>
  <si>
    <t xml:space="preserve">арматура А-500c                          </t>
  </si>
  <si>
    <t>арматура ²-2</t>
  </si>
  <si>
    <t>металлический лист</t>
  </si>
  <si>
    <t>фанера   т-10 мм</t>
  </si>
  <si>
    <t>фанера</t>
  </si>
  <si>
    <t>доска т -30 мм</t>
  </si>
  <si>
    <t>доска</t>
  </si>
  <si>
    <t>Баскетбольное металлическое кольцо с сеткой</t>
  </si>
  <si>
    <t xml:space="preserve"> металлическое кольцо</t>
  </si>
  <si>
    <t>масляная окраска металлических элементов</t>
  </si>
  <si>
    <t>масляная краска</t>
  </si>
  <si>
    <t>потертая краска</t>
  </si>
  <si>
    <t xml:space="preserve">масленая окраска деревянных частей </t>
  </si>
  <si>
    <t>улучшенное качество</t>
  </si>
  <si>
    <t>мастика</t>
  </si>
  <si>
    <t xml:space="preserve">Трамбовка земли щебенью </t>
  </si>
  <si>
    <t>бетон ì-7.5</t>
  </si>
  <si>
    <t>строительство металлических столбов</t>
  </si>
  <si>
    <t>стальная труба  d=125*5մմ</t>
  </si>
  <si>
    <t xml:space="preserve">стальная труба d=125 мм </t>
  </si>
  <si>
    <t>арматура А-2</t>
  </si>
  <si>
    <t>5.Забор</t>
  </si>
  <si>
    <t>сглаживание неровных поверхностей бетоном</t>
  </si>
  <si>
    <t xml:space="preserve">строительство металлического забора  </t>
  </si>
  <si>
    <t>/сносом земли /</t>
  </si>
  <si>
    <t xml:space="preserve">Кладка стен из туфовых камней правильной формы    </t>
  </si>
  <si>
    <t xml:space="preserve">туф правильной формы </t>
  </si>
  <si>
    <t xml:space="preserve">м3   </t>
  </si>
  <si>
    <t>т 40см</t>
  </si>
  <si>
    <t>Армирование кладки стены</t>
  </si>
  <si>
    <t>штукатурка наружных стен цементно/песковым раствором</t>
  </si>
  <si>
    <t xml:space="preserve">/м³ÍÏ³å³ïáõмáí,светло-коричневый/ </t>
  </si>
  <si>
    <t>Облицовка стен базальтовыми плитами</t>
  </si>
  <si>
    <t>базальтовые плиты</t>
  </si>
  <si>
    <t xml:space="preserve">В=30 см  т -3см </t>
  </si>
  <si>
    <t>ò³Ýó»ñÇ Ó·áõм å³ï»ñáí  /² - 1/затягивание сеток по стене</t>
  </si>
  <si>
    <t>сетка 4мм 100*100 мм Bp</t>
  </si>
  <si>
    <t xml:space="preserve"> м2</t>
  </si>
  <si>
    <t>сетка 4мм100*100 мм</t>
  </si>
  <si>
    <t>анкерная установка в отверстиях</t>
  </si>
  <si>
    <t>Горизонтальная облицовка</t>
  </si>
  <si>
    <t xml:space="preserve"> базальтовыми плитками  т-30мм</t>
  </si>
  <si>
    <t>открытие отверстий   -50 мм</t>
  </si>
  <si>
    <t>100³Ýóм</t>
  </si>
  <si>
    <t>цементация отверстей</t>
  </si>
  <si>
    <t>металлическая квад. труба 40*40</t>
  </si>
  <si>
    <t>труба,40*40</t>
  </si>
  <si>
    <t>металлическая квад. труба 30*20</t>
  </si>
  <si>
    <t>труба,30*20</t>
  </si>
  <si>
    <t>металлическая квад. труба 20*20</t>
  </si>
  <si>
    <t>труба,20*20</t>
  </si>
  <si>
    <t>пробка 40*40</t>
  </si>
  <si>
    <t>пробка</t>
  </si>
  <si>
    <t>пробка 30*20</t>
  </si>
  <si>
    <t>масляная окраска металлических заборов</t>
  </si>
  <si>
    <t>6. Ворота- 1штука</t>
  </si>
  <si>
    <t>Ц</t>
  </si>
  <si>
    <t>монолитное бетонное основание</t>
  </si>
  <si>
    <t>бетон  ì - 7.5</t>
  </si>
  <si>
    <t xml:space="preserve">из бетона  Վ - 7.5 </t>
  </si>
  <si>
    <t>матрица</t>
  </si>
  <si>
    <t xml:space="preserve">Подготовка и установка металлических </t>
  </si>
  <si>
    <t>монтаж деталей</t>
  </si>
  <si>
    <t>ворот</t>
  </si>
  <si>
    <t>Прямоугольная труба 100*100*3</t>
  </si>
  <si>
    <t>труба</t>
  </si>
  <si>
    <t>Прям. труба.  60*40</t>
  </si>
  <si>
    <t>квад. труба15*15</t>
  </si>
  <si>
    <t>Арматура  ²-500c</t>
  </si>
  <si>
    <t>Листовая сталь -2мм</t>
  </si>
  <si>
    <t>մ²</t>
  </si>
  <si>
    <t>Стержни,ручка</t>
  </si>
  <si>
    <t>квад. труба.10*10</t>
  </si>
  <si>
    <t>пластиковая пробка 100*100</t>
  </si>
  <si>
    <t>масляная окраска металлических ворот</t>
  </si>
  <si>
    <t>всего</t>
  </si>
  <si>
    <t xml:space="preserve">Накладные расходы 13.3 %  </t>
  </si>
  <si>
    <t xml:space="preserve">Прибыль 11 %  </t>
  </si>
  <si>
    <t>Составил                                         А. Макунц</t>
  </si>
</sst>
</file>

<file path=xl/styles.xml><?xml version="1.0" encoding="utf-8"?>
<styleSheet xmlns="http://schemas.openxmlformats.org/spreadsheetml/2006/main">
  <numFmts count="23">
    <numFmt numFmtId="170" formatCode="_-* #,##0.00&quot;р.&quot;_-;\-* #,##0.00&quot;р.&quot;_-;_-* &quot;-&quot;??&quot;р.&quot;_-;_-@_-"/>
    <numFmt numFmtId="171" formatCode="_-* #,##0.00_р_._-;\-* #,##0.00_р_._-;_-* &quot;-&quot;??_р_._-;_-@_-"/>
    <numFmt numFmtId="182" formatCode="&quot;Yes&quot;;&quot;Yes&quot;;&quot;No&quot;"/>
    <numFmt numFmtId="183" formatCode="&quot;True&quot;;&quot;True&quot;;&quot;False&quot;"/>
    <numFmt numFmtId="184" formatCode="_(* #,##0.00_);_(* \(#,##0.00\);_(* &quot;-&quot;??_);_(@_)"/>
    <numFmt numFmtId="185" formatCode="_(&quot;$&quot;* #,##0.00_);_(&quot;$&quot;* \(#,##0.00\);_(&quot;$&quot;* &quot;-&quot;??_);_(@_)"/>
    <numFmt numFmtId="186" formatCode="0.0"/>
    <numFmt numFmtId="187" formatCode="0.000"/>
    <numFmt numFmtId="188" formatCode="0.0%"/>
    <numFmt numFmtId="189" formatCode="#,##0.0"/>
    <numFmt numFmtId="190" formatCode="#,##0.000"/>
    <numFmt numFmtId="191" formatCode="#,##0.00000"/>
    <numFmt numFmtId="192" formatCode="0.0000"/>
    <numFmt numFmtId="193" formatCode="#,##0.0000"/>
    <numFmt numFmtId="194" formatCode="_(* #,##0.0_);_(* \(#,##0.0\);_(* &quot;-&quot;??_);_(@_)"/>
    <numFmt numFmtId="195" formatCode="0.00000"/>
    <numFmt numFmtId="196" formatCode="_(* #,##0.0000_);_(* \(#,##0.0000\);_(* &quot;-&quot;??_);_(@_)"/>
    <numFmt numFmtId="198" formatCode="_(* #,##0.000_);_(* \(#,##0.000\);_(* &quot;-&quot;??_);_(@_)"/>
    <numFmt numFmtId="199" formatCode="_-* #,##0.0_р_._-;\-* #,##0.0_р_._-;_-* &quot;-&quot;??_р_._-;_-@_-"/>
    <numFmt numFmtId="200" formatCode="_(* #,##0.00000_);_(* \(#,##0.00000\);_(* &quot;-&quot;??_);_(@_)"/>
    <numFmt numFmtId="201" formatCode="_-* #,##0.00_р_._-;\-* #,##0.00_р_._-;_-* &quot;-&quot;??????_р_._-;_-@_-"/>
    <numFmt numFmtId="206" formatCode="_-* #,##0.0_р_._-;\-* #,##0.0_р_._-;_-* &quot;-&quot;??????_р_._-;_-@_-"/>
    <numFmt numFmtId="212" formatCode="_-* #,##0.0\ _դ_ր_._-;\-* #,##0.0\ _դ_ր_._-;_-* &quot;-&quot;??????\ _դ_ր_._-;_-@_-"/>
  </numFmts>
  <fonts count="35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Arial"/>
      <family val="2"/>
      <charset val="204"/>
    </font>
    <font>
      <sz val="10"/>
      <name val="Arial Armenian"/>
      <family val="2"/>
    </font>
    <font>
      <b/>
      <sz val="10"/>
      <name val="Arial Armenian"/>
      <family val="2"/>
    </font>
    <font>
      <sz val="8"/>
      <name val="Arial Armenian"/>
      <family val="2"/>
    </font>
    <font>
      <sz val="10"/>
      <name val="Arial Armenian"/>
      <family val="2"/>
      <charset val="204"/>
    </font>
    <font>
      <b/>
      <sz val="10"/>
      <name val="Arial Armenian"/>
      <family val="2"/>
      <charset val="204"/>
    </font>
    <font>
      <b/>
      <sz val="12"/>
      <name val="Arial Armenian"/>
      <family val="2"/>
    </font>
    <font>
      <sz val="12"/>
      <name val="Arial Armenian"/>
      <family val="2"/>
    </font>
    <font>
      <b/>
      <u/>
      <sz val="10"/>
      <name val="Arial Armenian"/>
      <family val="2"/>
      <charset val="204"/>
    </font>
    <font>
      <b/>
      <sz val="8"/>
      <name val="Arial Armenian"/>
      <family val="2"/>
    </font>
    <font>
      <sz val="8"/>
      <name val="Arial"/>
      <family val="2"/>
      <charset val="204"/>
    </font>
    <font>
      <sz val="8"/>
      <name val="Arial Armenian"/>
      <family val="2"/>
      <charset val="204"/>
    </font>
    <font>
      <sz val="8"/>
      <name val="Arial"/>
      <family val="2"/>
      <charset val="204"/>
    </font>
    <font>
      <b/>
      <sz val="8"/>
      <name val="Arial Armenian"/>
      <family val="2"/>
      <charset val="204"/>
    </font>
    <font>
      <u/>
      <sz val="8"/>
      <name val="Arial Armenian"/>
      <family val="2"/>
    </font>
    <font>
      <vertAlign val="superscript"/>
      <sz val="8"/>
      <name val="Arial Armenian"/>
      <family val="2"/>
    </font>
    <font>
      <vertAlign val="superscript"/>
      <sz val="8"/>
      <name val="Arial Armenian"/>
      <family val="2"/>
      <charset val="204"/>
    </font>
    <font>
      <sz val="8"/>
      <name val="Arial"/>
      <family val="2"/>
    </font>
    <font>
      <sz val="8"/>
      <name val="Times New Roman"/>
      <family val="2"/>
      <charset val="204"/>
    </font>
    <font>
      <sz val="8"/>
      <name val="Russian TimesET"/>
      <family val="2"/>
      <charset val="204"/>
    </font>
    <font>
      <sz val="8"/>
      <name val="Russian TimesET"/>
      <family val="2"/>
    </font>
    <font>
      <sz val="8"/>
      <name val="Arial LatArm"/>
      <family val="2"/>
    </font>
    <font>
      <b/>
      <i/>
      <sz val="8"/>
      <name val="Arial Armenian"/>
      <family val="2"/>
    </font>
    <font>
      <b/>
      <sz val="8"/>
      <name val="Times LatArm"/>
    </font>
    <font>
      <sz val="8"/>
      <name val="Times LatArm"/>
    </font>
    <font>
      <i/>
      <sz val="10"/>
      <name val="Times LatArm"/>
    </font>
    <font>
      <b/>
      <i/>
      <sz val="10"/>
      <name val="Times LatArm"/>
    </font>
    <font>
      <i/>
      <vertAlign val="superscript"/>
      <sz val="10"/>
      <name val="Times LatArm"/>
    </font>
    <font>
      <i/>
      <sz val="10"/>
      <name val="Times New Roman"/>
      <family val="1"/>
      <charset val="204"/>
    </font>
    <font>
      <i/>
      <u/>
      <sz val="10"/>
      <name val="Times LatArm"/>
    </font>
    <font>
      <sz val="9"/>
      <name val="Arial Armenian"/>
      <family val="2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9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7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" fillId="0" borderId="0"/>
    <xf numFmtId="0" fontId="2" fillId="0" borderId="0"/>
    <xf numFmtId="185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33" fillId="0" borderId="0"/>
  </cellStyleXfs>
  <cellXfs count="1310">
    <xf numFmtId="0" fontId="0" fillId="0" borderId="0" xfId="0"/>
    <xf numFmtId="0" fontId="0" fillId="0" borderId="0" xfId="0" applyFill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/>
    <xf numFmtId="0" fontId="4" fillId="0" borderId="0" xfId="0" applyFont="1" applyFill="1"/>
    <xf numFmtId="2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187" fontId="6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/>
    <xf numFmtId="2" fontId="4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/>
    <xf numFmtId="0" fontId="4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6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/>
    <xf numFmtId="2" fontId="4" fillId="0" borderId="1" xfId="0" applyNumberFormat="1" applyFont="1" applyFill="1" applyBorder="1" applyAlignment="1">
      <alignment horizontal="center"/>
    </xf>
    <xf numFmtId="187" fontId="4" fillId="0" borderId="1" xfId="0" applyNumberFormat="1" applyFont="1" applyFill="1" applyBorder="1" applyAlignment="1">
      <alignment horizontal="center"/>
    </xf>
    <xf numFmtId="16" fontId="4" fillId="0" borderId="3" xfId="0" applyNumberFormat="1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/>
    </xf>
    <xf numFmtId="187" fontId="4" fillId="0" borderId="3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87" fontId="4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/>
    <xf numFmtId="0" fontId="4" fillId="0" borderId="2" xfId="0" applyFont="1" applyFill="1" applyBorder="1"/>
    <xf numFmtId="0" fontId="5" fillId="0" borderId="5" xfId="0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188" fontId="4" fillId="0" borderId="2" xfId="0" applyNumberFormat="1" applyFont="1" applyFill="1" applyBorder="1" applyAlignment="1">
      <alignment horizontal="center"/>
    </xf>
    <xf numFmtId="0" fontId="0" fillId="0" borderId="7" xfId="0" applyFill="1" applyBorder="1"/>
    <xf numFmtId="2" fontId="4" fillId="0" borderId="7" xfId="0" applyNumberFormat="1" applyFont="1" applyFill="1" applyBorder="1" applyAlignment="1">
      <alignment horizontal="center"/>
    </xf>
    <xf numFmtId="10" fontId="4" fillId="0" borderId="2" xfId="0" applyNumberFormat="1" applyFont="1" applyFill="1" applyBorder="1" applyAlignment="1">
      <alignment horizontal="center"/>
    </xf>
    <xf numFmtId="9" fontId="4" fillId="0" borderId="2" xfId="0" applyNumberFormat="1" applyFont="1" applyFill="1" applyBorder="1" applyAlignment="1">
      <alignment horizontal="center"/>
    </xf>
    <xf numFmtId="0" fontId="5" fillId="0" borderId="2" xfId="0" applyFont="1" applyFill="1" applyBorder="1"/>
    <xf numFmtId="2" fontId="4" fillId="0" borderId="0" xfId="0" applyNumberFormat="1" applyFont="1" applyFill="1" applyBorder="1"/>
    <xf numFmtId="0" fontId="8" fillId="0" borderId="0" xfId="0" applyFont="1" applyFill="1"/>
    <xf numFmtId="0" fontId="7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3" xfId="0" applyFont="1" applyFill="1" applyBorder="1"/>
    <xf numFmtId="49" fontId="4" fillId="0" borderId="2" xfId="0" applyNumberFormat="1" applyFon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center"/>
    </xf>
    <xf numFmtId="189" fontId="4" fillId="0" borderId="2" xfId="0" applyNumberFormat="1" applyFont="1" applyFill="1" applyBorder="1" applyAlignment="1">
      <alignment horizontal="center"/>
    </xf>
    <xf numFmtId="190" fontId="4" fillId="0" borderId="2" xfId="0" applyNumberFormat="1" applyFont="1" applyFill="1" applyBorder="1" applyAlignment="1">
      <alignment horizontal="center"/>
    </xf>
    <xf numFmtId="0" fontId="4" fillId="0" borderId="5" xfId="0" applyFont="1" applyFill="1" applyBorder="1"/>
    <xf numFmtId="0" fontId="3" fillId="0" borderId="2" xfId="0" applyFont="1" applyFill="1" applyBorder="1"/>
    <xf numFmtId="0" fontId="4" fillId="0" borderId="5" xfId="0" applyFont="1" applyFill="1" applyBorder="1" applyAlignment="1"/>
    <xf numFmtId="189" fontId="1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0" fontId="13" fillId="0" borderId="1" xfId="0" applyFont="1" applyFill="1" applyBorder="1"/>
    <xf numFmtId="49" fontId="6" fillId="0" borderId="1" xfId="0" applyNumberFormat="1" applyFont="1" applyFill="1" applyBorder="1" applyAlignment="1">
      <alignment horizontal="center" vertical="center" wrapText="1"/>
    </xf>
    <xf numFmtId="0" fontId="13" fillId="0" borderId="9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186" fontId="6" fillId="0" borderId="1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186" fontId="6" fillId="0" borderId="12" xfId="0" applyNumberFormat="1" applyFont="1" applyFill="1" applyBorder="1" applyAlignment="1">
      <alignment horizontal="center" vertical="center" wrapText="1"/>
    </xf>
    <xf numFmtId="186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2" fontId="6" fillId="0" borderId="1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186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textRotation="90" wrapText="1"/>
    </xf>
    <xf numFmtId="0" fontId="13" fillId="0" borderId="4" xfId="0" applyFont="1" applyFill="1" applyBorder="1"/>
    <xf numFmtId="0" fontId="6" fillId="0" borderId="3" xfId="0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/>
    </xf>
    <xf numFmtId="2" fontId="6" fillId="0" borderId="13" xfId="0" applyNumberFormat="1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/>
    </xf>
    <xf numFmtId="0" fontId="13" fillId="0" borderId="3" xfId="0" applyFont="1" applyFill="1" applyBorder="1"/>
    <xf numFmtId="49" fontId="6" fillId="0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/>
    </xf>
    <xf numFmtId="49" fontId="6" fillId="0" borderId="3" xfId="0" applyNumberFormat="1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1" fontId="6" fillId="0" borderId="4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87" fontId="14" fillId="0" borderId="4" xfId="0" applyNumberFormat="1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center" vertical="center"/>
    </xf>
    <xf numFmtId="0" fontId="6" fillId="0" borderId="2" xfId="0" applyFont="1" applyFill="1" applyBorder="1"/>
    <xf numFmtId="2" fontId="6" fillId="0" borderId="1" xfId="0" applyNumberFormat="1" applyFont="1" applyFill="1" applyBorder="1" applyAlignment="1">
      <alignment horizontal="center"/>
    </xf>
    <xf numFmtId="1" fontId="6" fillId="0" borderId="2" xfId="0" applyNumberFormat="1" applyFont="1" applyFill="1" applyBorder="1" applyAlignment="1">
      <alignment horizontal="center" vertical="center"/>
    </xf>
    <xf numFmtId="187" fontId="14" fillId="0" borderId="2" xfId="0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  <xf numFmtId="0" fontId="6" fillId="0" borderId="2" xfId="10" applyFont="1" applyFill="1" applyBorder="1" applyAlignment="1">
      <alignment horizontal="center" vertical="center"/>
    </xf>
    <xf numFmtId="186" fontId="6" fillId="0" borderId="2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6" fillId="0" borderId="1" xfId="0" applyFont="1" applyFill="1" applyBorder="1"/>
    <xf numFmtId="187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/>
    <xf numFmtId="0" fontId="6" fillId="0" borderId="2" xfId="1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2" xfId="0" applyNumberFormat="1" applyFont="1" applyFill="1" applyBorder="1" applyAlignment="1">
      <alignment horizontal="center" vertical="center"/>
    </xf>
    <xf numFmtId="187" fontId="6" fillId="0" borderId="2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4" fontId="14" fillId="0" borderId="2" xfId="0" applyNumberFormat="1" applyFont="1" applyFill="1" applyBorder="1" applyAlignment="1">
      <alignment horizontal="center" vertical="center"/>
    </xf>
    <xf numFmtId="189" fontId="14" fillId="0" borderId="2" xfId="0" applyNumberFormat="1" applyFont="1" applyFill="1" applyBorder="1" applyAlignment="1">
      <alignment horizontal="center" vertical="center"/>
    </xf>
    <xf numFmtId="2" fontId="14" fillId="0" borderId="2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15" fillId="0" borderId="2" xfId="0" applyFont="1" applyFill="1" applyBorder="1"/>
    <xf numFmtId="0" fontId="6" fillId="0" borderId="1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left" vertical="center"/>
    </xf>
    <xf numFmtId="186" fontId="6" fillId="0" borderId="13" xfId="0" applyNumberFormat="1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187" fontId="6" fillId="0" borderId="1" xfId="0" applyNumberFormat="1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/>
    </xf>
    <xf numFmtId="186" fontId="6" fillId="0" borderId="3" xfId="0" applyNumberFormat="1" applyFont="1" applyFill="1" applyBorder="1" applyAlignment="1">
      <alignment horizontal="center"/>
    </xf>
    <xf numFmtId="2" fontId="14" fillId="0" borderId="3" xfId="0" applyNumberFormat="1" applyFont="1" applyFill="1" applyBorder="1" applyAlignment="1">
      <alignment horizontal="center" vertical="center"/>
    </xf>
    <xf numFmtId="192" fontId="14" fillId="0" borderId="2" xfId="0" applyNumberFormat="1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/>
    </xf>
    <xf numFmtId="186" fontId="6" fillId="0" borderId="12" xfId="0" applyNumberFormat="1" applyFont="1" applyFill="1" applyBorder="1" applyAlignment="1">
      <alignment horizontal="center"/>
    </xf>
    <xf numFmtId="0" fontId="6" fillId="0" borderId="4" xfId="0" applyFont="1" applyFill="1" applyBorder="1"/>
    <xf numFmtId="0" fontId="6" fillId="0" borderId="7" xfId="0" applyFont="1" applyFill="1" applyBorder="1" applyAlignment="1">
      <alignment horizontal="center"/>
    </xf>
    <xf numFmtId="49" fontId="6" fillId="0" borderId="12" xfId="0" applyNumberFormat="1" applyFont="1" applyFill="1" applyBorder="1" applyAlignment="1">
      <alignment horizontal="center"/>
    </xf>
    <xf numFmtId="0" fontId="6" fillId="0" borderId="12" xfId="0" applyFont="1" applyFill="1" applyBorder="1"/>
    <xf numFmtId="4" fontId="6" fillId="0" borderId="4" xfId="0" applyNumberFormat="1" applyFont="1" applyFill="1" applyBorder="1" applyAlignment="1">
      <alignment horizontal="center" vertical="center"/>
    </xf>
    <xf numFmtId="49" fontId="6" fillId="0" borderId="13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186" fontId="6" fillId="0" borderId="1" xfId="0" applyNumberFormat="1" applyFont="1" applyFill="1" applyBorder="1" applyAlignment="1">
      <alignment horizontal="center" vertical="center"/>
    </xf>
    <xf numFmtId="186" fontId="6" fillId="0" borderId="4" xfId="0" applyNumberFormat="1" applyFont="1" applyFill="1" applyBorder="1" applyAlignment="1">
      <alignment horizontal="center"/>
    </xf>
    <xf numFmtId="187" fontId="6" fillId="0" borderId="4" xfId="0" applyNumberFormat="1" applyFont="1" applyFill="1" applyBorder="1" applyAlignment="1">
      <alignment horizontal="center"/>
    </xf>
    <xf numFmtId="2" fontId="6" fillId="0" borderId="4" xfId="0" applyNumberFormat="1" applyFont="1" applyFill="1" applyBorder="1"/>
    <xf numFmtId="192" fontId="6" fillId="0" borderId="4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vertical="center"/>
    </xf>
    <xf numFmtId="189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/>
    </xf>
    <xf numFmtId="192" fontId="6" fillId="0" borderId="1" xfId="0" applyNumberFormat="1" applyFont="1" applyFill="1" applyBorder="1" applyAlignment="1">
      <alignment horizontal="center"/>
    </xf>
    <xf numFmtId="189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center"/>
    </xf>
    <xf numFmtId="4" fontId="6" fillId="0" borderId="3" xfId="0" applyNumberFormat="1" applyFont="1" applyFill="1" applyBorder="1" applyAlignment="1">
      <alignment horizontal="center"/>
    </xf>
    <xf numFmtId="187" fontId="6" fillId="0" borderId="3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86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184" fontId="6" fillId="0" borderId="1" xfId="12" applyNumberFormat="1" applyFont="1" applyFill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198" fontId="6" fillId="0" borderId="3" xfId="12" applyNumberFormat="1" applyFont="1" applyFill="1" applyBorder="1" applyAlignment="1">
      <alignment horizontal="center"/>
    </xf>
    <xf numFmtId="189" fontId="6" fillId="0" borderId="3" xfId="0" applyNumberFormat="1" applyFont="1" applyFill="1" applyBorder="1" applyAlignment="1">
      <alignment horizontal="center"/>
    </xf>
    <xf numFmtId="2" fontId="13" fillId="0" borderId="3" xfId="0" applyNumberFormat="1" applyFont="1" applyFill="1" applyBorder="1"/>
    <xf numFmtId="0" fontId="15" fillId="0" borderId="3" xfId="0" applyFont="1" applyFill="1" applyBorder="1"/>
    <xf numFmtId="193" fontId="6" fillId="0" borderId="1" xfId="0" applyNumberFormat="1" applyFont="1" applyFill="1" applyBorder="1" applyAlignment="1">
      <alignment horizontal="center" vertical="center"/>
    </xf>
    <xf numFmtId="187" fontId="14" fillId="0" borderId="1" xfId="0" applyNumberFormat="1" applyFont="1" applyFill="1" applyBorder="1" applyAlignment="1">
      <alignment horizontal="center" vertical="center"/>
    </xf>
    <xf numFmtId="16" fontId="6" fillId="0" borderId="2" xfId="0" applyNumberFormat="1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/>
    <xf numFmtId="0" fontId="14" fillId="0" borderId="1" xfId="0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15" fillId="0" borderId="4" xfId="0" applyFont="1" applyFill="1" applyBorder="1"/>
    <xf numFmtId="0" fontId="6" fillId="0" borderId="8" xfId="0" applyFont="1" applyFill="1" applyBorder="1" applyAlignment="1">
      <alignment vertical="center"/>
    </xf>
    <xf numFmtId="4" fontId="6" fillId="0" borderId="3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/>
    </xf>
    <xf numFmtId="193" fontId="6" fillId="0" borderId="2" xfId="0" applyNumberFormat="1" applyFont="1" applyFill="1" applyBorder="1" applyAlignment="1">
      <alignment horizontal="center" vertical="center"/>
    </xf>
    <xf numFmtId="190" fontId="6" fillId="0" borderId="2" xfId="0" applyNumberFormat="1" applyFont="1" applyFill="1" applyBorder="1" applyAlignment="1">
      <alignment horizontal="center" vertical="center"/>
    </xf>
    <xf numFmtId="170" fontId="6" fillId="0" borderId="2" xfId="11" applyNumberFormat="1" applyFont="1" applyFill="1" applyBorder="1" applyAlignment="1">
      <alignment horizontal="center" vertical="center"/>
    </xf>
    <xf numFmtId="184" fontId="6" fillId="0" borderId="2" xfId="12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vertical="center" wrapText="1"/>
    </xf>
    <xf numFmtId="4" fontId="6" fillId="0" borderId="11" xfId="0" applyNumberFormat="1" applyFont="1" applyFill="1" applyBorder="1" applyAlignment="1">
      <alignment horizontal="center" vertical="center"/>
    </xf>
    <xf numFmtId="190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87" fontId="14" fillId="0" borderId="3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4" fontId="6" fillId="0" borderId="1" xfId="0" applyNumberFormat="1" applyFont="1" applyFill="1" applyBorder="1" applyAlignment="1">
      <alignment horizontal="center" vertical="center"/>
    </xf>
    <xf numFmtId="191" fontId="6" fillId="0" borderId="2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vertical="center"/>
    </xf>
    <xf numFmtId="2" fontId="6" fillId="0" borderId="15" xfId="0" applyNumberFormat="1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1" xfId="1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15" xfId="10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0" fontId="6" fillId="0" borderId="8" xfId="10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184" fontId="6" fillId="0" borderId="3" xfId="12" applyNumberFormat="1" applyFont="1" applyFill="1" applyBorder="1" applyAlignment="1">
      <alignment horizontal="center"/>
    </xf>
    <xf numFmtId="0" fontId="6" fillId="0" borderId="6" xfId="0" applyFont="1" applyFill="1" applyBorder="1" applyAlignment="1">
      <alignment vertical="center"/>
    </xf>
    <xf numFmtId="186" fontId="6" fillId="0" borderId="2" xfId="0" applyNumberFormat="1" applyFont="1" applyFill="1" applyBorder="1" applyAlignment="1">
      <alignment horizontal="center" vertical="center"/>
    </xf>
    <xf numFmtId="187" fontId="6" fillId="0" borderId="4" xfId="0" applyNumberFormat="1" applyFont="1" applyFill="1" applyBorder="1" applyAlignment="1">
      <alignment horizontal="center" vertical="center"/>
    </xf>
    <xf numFmtId="186" fontId="6" fillId="0" borderId="3" xfId="0" applyNumberFormat="1" applyFont="1" applyFill="1" applyBorder="1" applyAlignment="1">
      <alignment horizontal="center" vertical="center"/>
    </xf>
    <xf numFmtId="189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center"/>
    </xf>
    <xf numFmtId="17" fontId="6" fillId="0" borderId="15" xfId="0" applyNumberFormat="1" applyFont="1" applyFill="1" applyBorder="1" applyAlignment="1">
      <alignment horizontal="center" vertical="center"/>
    </xf>
    <xf numFmtId="4" fontId="6" fillId="0" borderId="15" xfId="0" applyNumberFormat="1" applyFont="1" applyFill="1" applyBorder="1" applyAlignment="1">
      <alignment horizontal="center" vertical="center"/>
    </xf>
    <xf numFmtId="16" fontId="14" fillId="0" borderId="1" xfId="0" applyNumberFormat="1" applyFont="1" applyFill="1" applyBorder="1" applyAlignment="1">
      <alignment horizontal="center"/>
    </xf>
    <xf numFmtId="0" fontId="14" fillId="0" borderId="4" xfId="0" applyFont="1" applyFill="1" applyBorder="1"/>
    <xf numFmtId="0" fontId="6" fillId="0" borderId="4" xfId="10" applyFont="1" applyFill="1" applyBorder="1" applyAlignment="1">
      <alignment horizontal="center" vertical="center" wrapText="1"/>
    </xf>
    <xf numFmtId="0" fontId="14" fillId="0" borderId="3" xfId="0" applyFont="1" applyFill="1" applyBorder="1"/>
    <xf numFmtId="0" fontId="6" fillId="0" borderId="13" xfId="0" applyFont="1" applyFill="1" applyBorder="1"/>
    <xf numFmtId="16" fontId="6" fillId="0" borderId="1" xfId="0" applyNumberFormat="1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4" fontId="6" fillId="0" borderId="1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right" vertical="center"/>
    </xf>
    <xf numFmtId="49" fontId="6" fillId="0" borderId="1" xfId="0" applyNumberFormat="1" applyFont="1" applyFill="1" applyBorder="1" applyAlignment="1">
      <alignment horizontal="left" vertical="center"/>
    </xf>
    <xf numFmtId="0" fontId="6" fillId="0" borderId="1" xfId="10" applyFont="1" applyFill="1" applyBorder="1" applyAlignment="1">
      <alignment horizontal="center" vertical="center"/>
    </xf>
    <xf numFmtId="186" fontId="14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/>
    <xf numFmtId="189" fontId="6" fillId="0" borderId="3" xfId="0" applyNumberFormat="1" applyFont="1" applyFill="1" applyBorder="1" applyAlignment="1">
      <alignment horizontal="center" vertical="center"/>
    </xf>
    <xf numFmtId="190" fontId="6" fillId="0" borderId="4" xfId="0" applyNumberFormat="1" applyFont="1" applyFill="1" applyBorder="1" applyAlignment="1">
      <alignment horizontal="center" vertical="center"/>
    </xf>
    <xf numFmtId="0" fontId="12" fillId="0" borderId="3" xfId="0" applyFont="1" applyFill="1" applyBorder="1"/>
    <xf numFmtId="0" fontId="14" fillId="0" borderId="3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49" fontId="6" fillId="0" borderId="12" xfId="0" applyNumberFormat="1" applyFont="1" applyFill="1" applyBorder="1" applyAlignment="1">
      <alignment horizontal="center" vertical="center"/>
    </xf>
    <xf numFmtId="193" fontId="6" fillId="0" borderId="4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186" fontId="6" fillId="0" borderId="3" xfId="0" applyNumberFormat="1" applyFont="1" applyFill="1" applyBorder="1" applyAlignment="1">
      <alignment horizontal="center" vertical="center" wrapText="1"/>
    </xf>
    <xf numFmtId="2" fontId="6" fillId="0" borderId="9" xfId="0" applyNumberFormat="1" applyFont="1" applyFill="1" applyBorder="1" applyAlignment="1">
      <alignment horizontal="center"/>
    </xf>
    <xf numFmtId="186" fontId="14" fillId="0" borderId="1" xfId="0" applyNumberFormat="1" applyFont="1" applyFill="1" applyBorder="1" applyAlignment="1">
      <alignment horizontal="center"/>
    </xf>
    <xf numFmtId="0" fontId="14" fillId="0" borderId="12" xfId="0" applyFont="1" applyFill="1" applyBorder="1" applyAlignment="1">
      <alignment horizontal="center"/>
    </xf>
    <xf numFmtId="2" fontId="6" fillId="0" borderId="12" xfId="0" applyNumberFormat="1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vertical="center"/>
    </xf>
    <xf numFmtId="2" fontId="6" fillId="0" borderId="1" xfId="1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0" xfId="10" applyFont="1" applyFill="1" applyBorder="1" applyAlignment="1">
      <alignment horizontal="center" vertical="center" wrapText="1"/>
    </xf>
    <xf numFmtId="2" fontId="6" fillId="0" borderId="15" xfId="0" applyNumberFormat="1" applyFont="1" applyFill="1" applyBorder="1" applyAlignment="1">
      <alignment horizontal="center" vertical="center" wrapText="1"/>
    </xf>
    <xf numFmtId="4" fontId="6" fillId="0" borderId="15" xfId="0" applyNumberFormat="1" applyFont="1" applyFill="1" applyBorder="1" applyAlignment="1">
      <alignment horizontal="right" vertical="center"/>
    </xf>
    <xf numFmtId="0" fontId="14" fillId="0" borderId="6" xfId="0" applyFont="1" applyFill="1" applyBorder="1" applyAlignment="1">
      <alignment horizontal="center"/>
    </xf>
    <xf numFmtId="0" fontId="14" fillId="0" borderId="2" xfId="0" applyFont="1" applyFill="1" applyBorder="1" applyAlignment="1"/>
    <xf numFmtId="0" fontId="14" fillId="0" borderId="6" xfId="10" applyFont="1" applyFill="1" applyBorder="1" applyAlignment="1">
      <alignment horizontal="center" vertical="center"/>
    </xf>
    <xf numFmtId="0" fontId="14" fillId="0" borderId="2" xfId="1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9" fontId="14" fillId="0" borderId="9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/>
    </xf>
    <xf numFmtId="4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1" xfId="10" applyFont="1" applyFill="1" applyBorder="1" applyAlignment="1">
      <alignment horizontal="center" vertical="center" wrapText="1"/>
    </xf>
    <xf numFmtId="189" fontId="14" fillId="0" borderId="1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49" fontId="14" fillId="0" borderId="1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192" fontId="14" fillId="0" borderId="8" xfId="0" applyNumberFormat="1" applyFont="1" applyFill="1" applyBorder="1" applyAlignment="1">
      <alignment horizontal="center" vertical="center" wrapText="1"/>
    </xf>
    <xf numFmtId="186" fontId="14" fillId="0" borderId="14" xfId="0" applyNumberFormat="1" applyFont="1" applyFill="1" applyBorder="1" applyAlignment="1">
      <alignment horizontal="center" vertical="center" wrapText="1"/>
    </xf>
    <xf numFmtId="0" fontId="14" fillId="0" borderId="3" xfId="10" applyFont="1" applyFill="1" applyBorder="1" applyAlignment="1">
      <alignment horizontal="center" vertical="center" wrapText="1"/>
    </xf>
    <xf numFmtId="190" fontId="14" fillId="0" borderId="3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/>
    </xf>
    <xf numFmtId="189" fontId="6" fillId="0" borderId="1" xfId="0" applyNumberFormat="1" applyFont="1" applyFill="1" applyBorder="1" applyAlignment="1">
      <alignment horizontal="center"/>
    </xf>
    <xf numFmtId="4" fontId="6" fillId="0" borderId="15" xfId="0" applyNumberFormat="1" applyFont="1" applyFill="1" applyBorder="1" applyAlignment="1">
      <alignment horizontal="center"/>
    </xf>
    <xf numFmtId="189" fontId="6" fillId="0" borderId="15" xfId="0" applyNumberFormat="1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/>
    </xf>
    <xf numFmtId="4" fontId="6" fillId="0" borderId="4" xfId="0" applyNumberFormat="1" applyFont="1" applyFill="1" applyBorder="1" applyAlignment="1">
      <alignment horizontal="right"/>
    </xf>
    <xf numFmtId="4" fontId="6" fillId="0" borderId="4" xfId="0" applyNumberFormat="1" applyFont="1" applyFill="1" applyBorder="1" applyAlignment="1">
      <alignment horizontal="center" vertical="center" wrapText="1"/>
    </xf>
    <xf numFmtId="190" fontId="6" fillId="0" borderId="1" xfId="0" applyNumberFormat="1" applyFont="1" applyFill="1" applyBorder="1" applyAlignment="1">
      <alignment horizontal="center"/>
    </xf>
    <xf numFmtId="0" fontId="6" fillId="0" borderId="3" xfId="10" applyFont="1" applyFill="1" applyBorder="1" applyAlignment="1">
      <alignment horizontal="center" vertical="center" wrapText="1"/>
    </xf>
    <xf numFmtId="190" fontId="6" fillId="0" borderId="3" xfId="0" applyNumberFormat="1" applyFont="1" applyFill="1" applyBorder="1" applyAlignment="1">
      <alignment horizontal="center"/>
    </xf>
    <xf numFmtId="0" fontId="14" fillId="0" borderId="9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center"/>
    </xf>
    <xf numFmtId="0" fontId="14" fillId="0" borderId="13" xfId="0" applyFont="1" applyFill="1" applyBorder="1"/>
    <xf numFmtId="190" fontId="6" fillId="0" borderId="3" xfId="0" applyNumberFormat="1" applyFont="1" applyFill="1" applyBorder="1" applyAlignment="1">
      <alignment horizontal="center" vertical="center"/>
    </xf>
    <xf numFmtId="189" fontId="6" fillId="0" borderId="1" xfId="0" applyNumberFormat="1" applyFont="1" applyFill="1" applyBorder="1" applyAlignment="1">
      <alignment horizontal="center" vertical="center" wrapText="1"/>
    </xf>
    <xf numFmtId="2" fontId="6" fillId="0" borderId="8" xfId="0" applyNumberFormat="1" applyFont="1" applyFill="1" applyBorder="1" applyAlignment="1">
      <alignment horizontal="center" vertical="center" wrapText="1"/>
    </xf>
    <xf numFmtId="189" fontId="14" fillId="0" borderId="1" xfId="0" applyNumberFormat="1" applyFont="1" applyFill="1" applyBorder="1" applyAlignment="1">
      <alignment horizontal="center"/>
    </xf>
    <xf numFmtId="4" fontId="14" fillId="0" borderId="1" xfId="0" applyNumberFormat="1" applyFont="1" applyFill="1" applyBorder="1" applyAlignment="1">
      <alignment horizontal="center"/>
    </xf>
    <xf numFmtId="2" fontId="14" fillId="0" borderId="4" xfId="0" applyNumberFormat="1" applyFont="1" applyFill="1" applyBorder="1" applyAlignment="1">
      <alignment horizontal="center" vertical="center"/>
    </xf>
    <xf numFmtId="0" fontId="13" fillId="0" borderId="2" xfId="0" applyFont="1" applyFill="1" applyBorder="1"/>
    <xf numFmtId="0" fontId="12" fillId="0" borderId="2" xfId="0" applyFont="1" applyFill="1" applyBorder="1"/>
    <xf numFmtId="0" fontId="14" fillId="0" borderId="4" xfId="10" applyFont="1" applyFill="1" applyBorder="1" applyAlignment="1">
      <alignment horizontal="center" vertical="center" wrapText="1"/>
    </xf>
    <xf numFmtId="0" fontId="14" fillId="0" borderId="12" xfId="1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186" fontId="14" fillId="0" borderId="4" xfId="0" applyNumberFormat="1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/>
    </xf>
    <xf numFmtId="186" fontId="14" fillId="0" borderId="3" xfId="0" applyNumberFormat="1" applyFont="1" applyFill="1" applyBorder="1" applyAlignment="1">
      <alignment horizontal="center" vertical="center"/>
    </xf>
    <xf numFmtId="191" fontId="6" fillId="0" borderId="1" xfId="0" applyNumberFormat="1" applyFont="1" applyFill="1" applyBorder="1" applyAlignment="1">
      <alignment horizontal="center" vertical="center"/>
    </xf>
    <xf numFmtId="192" fontId="6" fillId="0" borderId="1" xfId="0" applyNumberFormat="1" applyFont="1" applyFill="1" applyBorder="1" applyAlignment="1">
      <alignment horizontal="center" vertical="center"/>
    </xf>
    <xf numFmtId="0" fontId="14" fillId="0" borderId="2" xfId="0" applyFont="1" applyFill="1" applyBorder="1"/>
    <xf numFmtId="189" fontId="14" fillId="0" borderId="2" xfId="0" applyNumberFormat="1" applyFont="1" applyFill="1" applyBorder="1" applyAlignment="1">
      <alignment horizontal="center"/>
    </xf>
    <xf numFmtId="4" fontId="14" fillId="0" borderId="2" xfId="0" applyNumberFormat="1" applyFont="1" applyFill="1" applyBorder="1" applyAlignment="1">
      <alignment horizontal="center"/>
    </xf>
    <xf numFmtId="2" fontId="14" fillId="0" borderId="2" xfId="0" applyNumberFormat="1" applyFont="1" applyFill="1" applyBorder="1" applyAlignment="1">
      <alignment horizontal="center"/>
    </xf>
    <xf numFmtId="3" fontId="14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/>
    <xf numFmtId="3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left" vertical="center"/>
    </xf>
    <xf numFmtId="2" fontId="6" fillId="0" borderId="1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vertical="center"/>
    </xf>
    <xf numFmtId="49" fontId="6" fillId="0" borderId="8" xfId="0" applyNumberFormat="1" applyFont="1" applyFill="1" applyBorder="1" applyAlignment="1">
      <alignment horizontal="left" vertical="center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/>
    <xf numFmtId="2" fontId="6" fillId="0" borderId="3" xfId="0" applyNumberFormat="1" applyFont="1" applyFill="1" applyBorder="1" applyAlignment="1">
      <alignment vertical="center" wrapText="1"/>
    </xf>
    <xf numFmtId="0" fontId="14" fillId="0" borderId="15" xfId="0" applyFont="1" applyFill="1" applyBorder="1" applyAlignment="1">
      <alignment vertical="center"/>
    </xf>
    <xf numFmtId="186" fontId="14" fillId="0" borderId="1" xfId="0" applyNumberFormat="1" applyFont="1" applyFill="1" applyBorder="1" applyAlignment="1">
      <alignment horizontal="center" vertical="center" wrapText="1"/>
    </xf>
    <xf numFmtId="0" fontId="14" fillId="0" borderId="15" xfId="10" applyFont="1" applyFill="1" applyBorder="1" applyAlignment="1">
      <alignment horizontal="center" vertical="center" wrapText="1"/>
    </xf>
    <xf numFmtId="49" fontId="14" fillId="0" borderId="12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/>
    </xf>
    <xf numFmtId="187" fontId="14" fillId="0" borderId="0" xfId="0" applyNumberFormat="1" applyFont="1" applyFill="1" applyBorder="1" applyAlignment="1">
      <alignment horizontal="center" vertical="center" wrapText="1"/>
    </xf>
    <xf numFmtId="186" fontId="14" fillId="0" borderId="4" xfId="0" applyNumberFormat="1" applyFont="1" applyFill="1" applyBorder="1" applyAlignment="1">
      <alignment horizontal="center" vertical="center" wrapText="1"/>
    </xf>
    <xf numFmtId="4" fontId="14" fillId="0" borderId="4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vertical="center" wrapText="1"/>
    </xf>
    <xf numFmtId="0" fontId="14" fillId="0" borderId="0" xfId="10" applyFont="1" applyFill="1" applyBorder="1" applyAlignment="1">
      <alignment horizontal="center" vertical="center" wrapText="1"/>
    </xf>
    <xf numFmtId="0" fontId="6" fillId="0" borderId="10" xfId="1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87" fontId="6" fillId="0" borderId="3" xfId="0" applyNumberFormat="1" applyFont="1" applyFill="1" applyBorder="1" applyAlignment="1">
      <alignment horizontal="center"/>
    </xf>
    <xf numFmtId="2" fontId="6" fillId="0" borderId="3" xfId="0" applyNumberFormat="1" applyFont="1" applyFill="1" applyBorder="1"/>
    <xf numFmtId="17" fontId="6" fillId="0" borderId="1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186" fontId="13" fillId="0" borderId="4" xfId="0" applyNumberFormat="1" applyFont="1" applyFill="1" applyBorder="1"/>
    <xf numFmtId="0" fontId="13" fillId="0" borderId="3" xfId="0" applyFont="1" applyFill="1" applyBorder="1" applyAlignment="1">
      <alignment horizontal="center"/>
    </xf>
    <xf numFmtId="186" fontId="13" fillId="0" borderId="3" xfId="0" applyNumberFormat="1" applyFont="1" applyFill="1" applyBorder="1"/>
    <xf numFmtId="186" fontId="14" fillId="0" borderId="3" xfId="0" applyNumberFormat="1" applyFont="1" applyFill="1" applyBorder="1" applyAlignment="1">
      <alignment horizontal="center"/>
    </xf>
    <xf numFmtId="17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left" vertical="center" wrapText="1"/>
    </xf>
    <xf numFmtId="1" fontId="6" fillId="0" borderId="15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17" fontId="6" fillId="0" borderId="4" xfId="0" applyNumberFormat="1" applyFont="1" applyFill="1" applyBorder="1" applyAlignment="1">
      <alignment horizontal="center"/>
    </xf>
    <xf numFmtId="17" fontId="6" fillId="0" borderId="1" xfId="0" applyNumberFormat="1" applyFont="1" applyFill="1" applyBorder="1" applyAlignment="1">
      <alignment horizontal="center"/>
    </xf>
    <xf numFmtId="4" fontId="14" fillId="0" borderId="3" xfId="0" applyNumberFormat="1" applyFont="1" applyFill="1" applyBorder="1" applyAlignment="1">
      <alignment horizontal="center"/>
    </xf>
    <xf numFmtId="0" fontId="6" fillId="0" borderId="9" xfId="0" applyFont="1" applyFill="1" applyBorder="1"/>
    <xf numFmtId="0" fontId="6" fillId="0" borderId="12" xfId="0" applyFont="1" applyFill="1" applyBorder="1" applyAlignment="1">
      <alignment horizontal="center" vertical="center" wrapText="1"/>
    </xf>
    <xf numFmtId="190" fontId="6" fillId="0" borderId="2" xfId="0" applyNumberFormat="1" applyFont="1" applyFill="1" applyBorder="1" applyAlignment="1">
      <alignment horizontal="center"/>
    </xf>
    <xf numFmtId="16" fontId="6" fillId="0" borderId="2" xfId="0" applyNumberFormat="1" applyFont="1" applyFill="1" applyBorder="1" applyAlignment="1">
      <alignment horizontal="center" vertical="center"/>
    </xf>
    <xf numFmtId="0" fontId="14" fillId="0" borderId="2" xfId="1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0" xfId="0" applyFont="1" applyFill="1" applyBorder="1"/>
    <xf numFmtId="189" fontId="14" fillId="0" borderId="0" xfId="0" applyNumberFormat="1" applyFont="1" applyFill="1" applyBorder="1" applyAlignment="1">
      <alignment horizontal="center"/>
    </xf>
    <xf numFmtId="4" fontId="14" fillId="0" borderId="0" xfId="0" applyNumberFormat="1" applyFont="1" applyFill="1" applyBorder="1" applyAlignment="1">
      <alignment horizontal="center" vertical="center"/>
    </xf>
    <xf numFmtId="2" fontId="6" fillId="0" borderId="15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vertical="center" wrapText="1"/>
    </xf>
    <xf numFmtId="2" fontId="14" fillId="0" borderId="0" xfId="0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2" fontId="6" fillId="0" borderId="0" xfId="0" applyNumberFormat="1" applyFont="1" applyFill="1" applyBorder="1" applyAlignment="1">
      <alignment horizontal="right"/>
    </xf>
    <xf numFmtId="186" fontId="6" fillId="0" borderId="0" xfId="0" applyNumberFormat="1" applyFont="1" applyFill="1" applyBorder="1" applyAlignment="1">
      <alignment horizontal="center"/>
    </xf>
    <xf numFmtId="186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/>
    <xf numFmtId="0" fontId="13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/>
    </xf>
    <xf numFmtId="0" fontId="6" fillId="0" borderId="0" xfId="0" applyFont="1" applyFill="1" applyAlignment="1"/>
    <xf numFmtId="0" fontId="6" fillId="0" borderId="0" xfId="0" applyNumberFormat="1" applyFont="1" applyFill="1" applyBorder="1" applyAlignment="1" applyProtection="1">
      <alignment horizontal="left"/>
    </xf>
    <xf numFmtId="2" fontId="13" fillId="0" borderId="0" xfId="0" applyNumberFormat="1" applyFont="1" applyFill="1" applyBorder="1" applyAlignment="1" applyProtection="1"/>
    <xf numFmtId="187" fontId="6" fillId="0" borderId="0" xfId="0" applyNumberFormat="1" applyFont="1" applyFill="1" applyBorder="1" applyAlignment="1">
      <alignment horizontal="center"/>
    </xf>
    <xf numFmtId="0" fontId="15" fillId="0" borderId="0" xfId="0" applyFont="1" applyFill="1"/>
    <xf numFmtId="0" fontId="12" fillId="0" borderId="0" xfId="10" applyFont="1" applyFill="1" applyBorder="1" applyAlignment="1">
      <alignment horizontal="left"/>
    </xf>
    <xf numFmtId="0" fontId="12" fillId="0" borderId="0" xfId="10" applyFont="1" applyFill="1" applyBorder="1" applyAlignment="1">
      <alignment horizontal="center"/>
    </xf>
    <xf numFmtId="0" fontId="16" fillId="0" borderId="0" xfId="0" applyFont="1" applyFill="1"/>
    <xf numFmtId="49" fontId="6" fillId="0" borderId="4" xfId="0" applyNumberFormat="1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textRotation="90"/>
    </xf>
    <xf numFmtId="49" fontId="6" fillId="0" borderId="3" xfId="0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textRotation="90"/>
    </xf>
    <xf numFmtId="186" fontId="14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/>
    </xf>
    <xf numFmtId="49" fontId="6" fillId="0" borderId="5" xfId="0" applyNumberFormat="1" applyFont="1" applyFill="1" applyBorder="1" applyAlignment="1">
      <alignment horizontal="center"/>
    </xf>
    <xf numFmtId="4" fontId="6" fillId="0" borderId="10" xfId="0" applyNumberFormat="1" applyFont="1" applyFill="1" applyBorder="1" applyAlignment="1">
      <alignment horizontal="center"/>
    </xf>
    <xf numFmtId="0" fontId="6" fillId="0" borderId="10" xfId="0" applyFont="1" applyFill="1" applyBorder="1"/>
    <xf numFmtId="189" fontId="6" fillId="0" borderId="2" xfId="0" applyNumberFormat="1" applyFont="1" applyFill="1" applyBorder="1" applyAlignment="1">
      <alignment horizontal="center"/>
    </xf>
    <xf numFmtId="49" fontId="14" fillId="0" borderId="2" xfId="0" applyNumberFormat="1" applyFont="1" applyFill="1" applyBorder="1" applyAlignment="1">
      <alignment horizontal="center"/>
    </xf>
    <xf numFmtId="49" fontId="14" fillId="0" borderId="4" xfId="0" applyNumberFormat="1" applyFont="1" applyFill="1" applyBorder="1" applyAlignment="1">
      <alignment horizontal="center"/>
    </xf>
    <xf numFmtId="189" fontId="14" fillId="0" borderId="3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4" fontId="6" fillId="0" borderId="0" xfId="0" applyNumberFormat="1" applyFont="1" applyFill="1" applyBorder="1" applyAlignment="1">
      <alignment horizontal="center"/>
    </xf>
    <xf numFmtId="189" fontId="6" fillId="0" borderId="0" xfId="0" applyNumberFormat="1" applyFont="1" applyFill="1" applyBorder="1" applyAlignment="1">
      <alignment horizontal="center"/>
    </xf>
    <xf numFmtId="0" fontId="13" fillId="0" borderId="0" xfId="0" applyFont="1" applyFill="1"/>
    <xf numFmtId="0" fontId="14" fillId="0" borderId="13" xfId="0" applyFont="1" applyFill="1" applyBorder="1" applyAlignment="1">
      <alignment horizontal="left"/>
    </xf>
    <xf numFmtId="0" fontId="14" fillId="0" borderId="3" xfId="0" applyFont="1" applyFill="1" applyBorder="1" applyAlignment="1">
      <alignment vertical="center"/>
    </xf>
    <xf numFmtId="1" fontId="14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/>
    </xf>
    <xf numFmtId="2" fontId="14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/>
    </xf>
    <xf numFmtId="49" fontId="14" fillId="0" borderId="3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center"/>
    </xf>
    <xf numFmtId="1" fontId="6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1" fontId="6" fillId="0" borderId="3" xfId="0" applyNumberFormat="1" applyFont="1" applyFill="1" applyBorder="1" applyAlignment="1">
      <alignment horizontal="center" vertical="center"/>
    </xf>
    <xf numFmtId="186" fontId="14" fillId="0" borderId="0" xfId="0" applyNumberFormat="1" applyFont="1" applyFill="1" applyBorder="1" applyAlignment="1">
      <alignment horizontal="center"/>
    </xf>
    <xf numFmtId="1" fontId="6" fillId="0" borderId="11" xfId="0" applyNumberFormat="1" applyFont="1" applyFill="1" applyBorder="1" applyAlignment="1">
      <alignment horizontal="center" vertical="center" wrapText="1"/>
    </xf>
    <xf numFmtId="1" fontId="6" fillId="0" borderId="9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/>
    </xf>
    <xf numFmtId="190" fontId="14" fillId="0" borderId="1" xfId="0" applyNumberFormat="1" applyFont="1" applyFill="1" applyBorder="1" applyAlignment="1">
      <alignment horizontal="center"/>
    </xf>
    <xf numFmtId="4" fontId="14" fillId="0" borderId="3" xfId="0" applyNumberFormat="1" applyFont="1" applyFill="1" applyBorder="1" applyAlignment="1">
      <alignment horizontal="right"/>
    </xf>
    <xf numFmtId="189" fontId="6" fillId="0" borderId="4" xfId="0" applyNumberFormat="1" applyFont="1" applyFill="1" applyBorder="1" applyAlignment="1">
      <alignment horizontal="center"/>
    </xf>
    <xf numFmtId="0" fontId="6" fillId="0" borderId="8" xfId="0" applyFont="1" applyFill="1" applyBorder="1"/>
    <xf numFmtId="0" fontId="14" fillId="0" borderId="10" xfId="0" applyFont="1" applyFill="1" applyBorder="1" applyAlignment="1">
      <alignment horizontal="center"/>
    </xf>
    <xf numFmtId="0" fontId="14" fillId="0" borderId="6" xfId="0" applyFont="1" applyFill="1" applyBorder="1"/>
    <xf numFmtId="2" fontId="14" fillId="0" borderId="6" xfId="0" applyNumberFormat="1" applyFont="1" applyFill="1" applyBorder="1" applyAlignment="1">
      <alignment horizontal="center"/>
    </xf>
    <xf numFmtId="190" fontId="14" fillId="0" borderId="3" xfId="0" applyNumberFormat="1" applyFont="1" applyFill="1" applyBorder="1" applyAlignment="1">
      <alignment horizontal="center"/>
    </xf>
    <xf numFmtId="0" fontId="6" fillId="0" borderId="6" xfId="0" applyFont="1" applyFill="1" applyBorder="1"/>
    <xf numFmtId="186" fontId="14" fillId="0" borderId="2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0" fontId="14" fillId="0" borderId="10" xfId="0" applyFont="1" applyFill="1" applyBorder="1" applyAlignment="1">
      <alignment horizontal="center" vertical="center"/>
    </xf>
    <xf numFmtId="4" fontId="6" fillId="0" borderId="8" xfId="0" applyNumberFormat="1" applyFont="1" applyFill="1" applyBorder="1" applyAlignment="1">
      <alignment horizontal="center"/>
    </xf>
    <xf numFmtId="4" fontId="6" fillId="0" borderId="3" xfId="0" applyNumberFormat="1" applyFont="1" applyFill="1" applyBorder="1" applyAlignment="1">
      <alignment horizontal="right" vertical="center"/>
    </xf>
    <xf numFmtId="190" fontId="6" fillId="0" borderId="3" xfId="0" applyNumberFormat="1" applyFont="1" applyFill="1" applyBorder="1" applyAlignment="1">
      <alignment horizontal="right" vertical="center"/>
    </xf>
    <xf numFmtId="3" fontId="6" fillId="0" borderId="2" xfId="0" applyNumberFormat="1" applyFont="1" applyFill="1" applyBorder="1" applyAlignment="1">
      <alignment horizontal="center" vertical="center"/>
    </xf>
    <xf numFmtId="4" fontId="6" fillId="0" borderId="9" xfId="0" applyNumberFormat="1" applyFont="1" applyFill="1" applyBorder="1" applyAlignment="1">
      <alignment horizontal="center"/>
    </xf>
    <xf numFmtId="0" fontId="6" fillId="0" borderId="15" xfId="0" applyFont="1" applyFill="1" applyBorder="1"/>
    <xf numFmtId="4" fontId="6" fillId="0" borderId="3" xfId="0" applyNumberFormat="1" applyFont="1" applyFill="1" applyBorder="1" applyAlignment="1">
      <alignment horizontal="right"/>
    </xf>
    <xf numFmtId="190" fontId="6" fillId="0" borderId="8" xfId="0" applyNumberFormat="1" applyFont="1" applyFill="1" applyBorder="1" applyAlignment="1">
      <alignment horizontal="right"/>
    </xf>
    <xf numFmtId="186" fontId="6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49" fontId="6" fillId="0" borderId="1" xfId="10" applyNumberFormat="1" applyFont="1" applyFill="1" applyBorder="1" applyAlignment="1">
      <alignment horizontal="center" vertical="center" wrapText="1"/>
    </xf>
    <xf numFmtId="187" fontId="6" fillId="0" borderId="3" xfId="10" applyNumberFormat="1" applyFont="1" applyFill="1" applyBorder="1" applyAlignment="1">
      <alignment horizontal="center" vertical="center" wrapText="1"/>
    </xf>
    <xf numFmtId="190" fontId="14" fillId="0" borderId="2" xfId="0" applyNumberFormat="1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49" fontId="6" fillId="0" borderId="9" xfId="0" applyNumberFormat="1" applyFont="1" applyFill="1" applyBorder="1" applyAlignment="1">
      <alignment horizontal="center" vertical="center"/>
    </xf>
    <xf numFmtId="184" fontId="6" fillId="0" borderId="1" xfId="12" applyNumberFormat="1" applyFont="1" applyFill="1" applyBorder="1" applyAlignment="1">
      <alignment horizontal="center" vertical="center"/>
    </xf>
    <xf numFmtId="184" fontId="6" fillId="0" borderId="4" xfId="12" applyNumberFormat="1" applyFont="1" applyFill="1" applyBorder="1" applyAlignment="1">
      <alignment horizontal="center" vertical="center"/>
    </xf>
    <xf numFmtId="49" fontId="6" fillId="0" borderId="13" xfId="0" applyNumberFormat="1" applyFont="1" applyFill="1" applyBorder="1" applyAlignment="1">
      <alignment horizontal="center" vertical="center"/>
    </xf>
    <xf numFmtId="184" fontId="6" fillId="0" borderId="3" xfId="12" applyNumberFormat="1" applyFont="1" applyFill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/>
    <xf numFmtId="186" fontId="6" fillId="0" borderId="0" xfId="1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vertical="center"/>
    </xf>
    <xf numFmtId="0" fontId="6" fillId="0" borderId="12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4" xfId="10" applyFont="1" applyFill="1" applyBorder="1" applyAlignment="1">
      <alignment horizontal="center" vertical="center"/>
    </xf>
    <xf numFmtId="194" fontId="6" fillId="0" borderId="1" xfId="12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170" fontId="6" fillId="0" borderId="2" xfId="8" applyNumberFormat="1" applyFont="1" applyFill="1" applyBorder="1" applyAlignment="1">
      <alignment horizontal="center" vertical="center"/>
    </xf>
    <xf numFmtId="184" fontId="6" fillId="0" borderId="2" xfId="5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187" fontId="6" fillId="0" borderId="15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/>
    </xf>
    <xf numFmtId="2" fontId="6" fillId="0" borderId="8" xfId="0" applyNumberFormat="1" applyFont="1" applyFill="1" applyBorder="1" applyAlignment="1">
      <alignment horizontal="center" vertical="center"/>
    </xf>
    <xf numFmtId="4" fontId="17" fillId="0" borderId="3" xfId="0" applyNumberFormat="1" applyFont="1" applyFill="1" applyBorder="1" applyAlignment="1">
      <alignment horizontal="center" vertical="center"/>
    </xf>
    <xf numFmtId="194" fontId="6" fillId="0" borderId="3" xfId="12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199" fontId="6" fillId="0" borderId="1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/>
    </xf>
    <xf numFmtId="189" fontId="14" fillId="0" borderId="3" xfId="0" applyNumberFormat="1" applyFont="1" applyFill="1" applyBorder="1" applyAlignment="1">
      <alignment horizontal="center" vertical="center"/>
    </xf>
    <xf numFmtId="4" fontId="17" fillId="0" borderId="2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187" fontId="14" fillId="0" borderId="0" xfId="0" applyNumberFormat="1" applyFont="1" applyFill="1" applyBorder="1" applyAlignment="1">
      <alignment horizontal="center" vertical="center"/>
    </xf>
    <xf numFmtId="2" fontId="13" fillId="0" borderId="0" xfId="0" applyNumberFormat="1" applyFont="1" applyFill="1"/>
    <xf numFmtId="0" fontId="3" fillId="0" borderId="9" xfId="0" applyFont="1" applyFill="1" applyBorder="1"/>
    <xf numFmtId="0" fontId="3" fillId="0" borderId="1" xfId="0" applyFont="1" applyFill="1" applyBorder="1"/>
    <xf numFmtId="0" fontId="4" fillId="0" borderId="11" xfId="0" applyFont="1" applyFill="1" applyBorder="1" applyAlignment="1">
      <alignment horizontal="center" vertical="center"/>
    </xf>
    <xf numFmtId="186" fontId="4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186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186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/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/>
    <xf numFmtId="0" fontId="4" fillId="0" borderId="2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 wrapText="1"/>
    </xf>
    <xf numFmtId="189" fontId="4" fillId="0" borderId="1" xfId="0" applyNumberFormat="1" applyFont="1" applyFill="1" applyBorder="1" applyAlignment="1">
      <alignment horizontal="center"/>
    </xf>
    <xf numFmtId="190" fontId="4" fillId="0" borderId="1" xfId="0" applyNumberFormat="1" applyFont="1" applyFill="1" applyBorder="1" applyAlignment="1">
      <alignment horizontal="center"/>
    </xf>
    <xf numFmtId="190" fontId="4" fillId="0" borderId="3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189" fontId="4" fillId="0" borderId="3" xfId="0" applyNumberFormat="1" applyFont="1" applyFill="1" applyBorder="1" applyAlignment="1">
      <alignment horizontal="center"/>
    </xf>
    <xf numFmtId="190" fontId="6" fillId="0" borderId="1" xfId="0" applyNumberFormat="1" applyFont="1" applyFill="1" applyBorder="1" applyAlignment="1">
      <alignment horizontal="center" vertical="center" wrapText="1"/>
    </xf>
    <xf numFmtId="190" fontId="6" fillId="0" borderId="4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17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170" fontId="6" fillId="0" borderId="1" xfId="11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/>
    </xf>
    <xf numFmtId="189" fontId="6" fillId="0" borderId="15" xfId="0" applyNumberFormat="1" applyFont="1" applyFill="1" applyBorder="1" applyAlignment="1">
      <alignment horizontal="center" vertical="center"/>
    </xf>
    <xf numFmtId="189" fontId="6" fillId="0" borderId="8" xfId="0" applyNumberFormat="1" applyFont="1" applyFill="1" applyBorder="1" applyAlignment="1">
      <alignment horizontal="center" vertical="center"/>
    </xf>
    <xf numFmtId="4" fontId="6" fillId="0" borderId="8" xfId="0" applyNumberFormat="1" applyFont="1" applyFill="1" applyBorder="1" applyAlignment="1">
      <alignment horizontal="center" vertical="center"/>
    </xf>
    <xf numFmtId="2" fontId="14" fillId="0" borderId="9" xfId="0" applyNumberFormat="1" applyFont="1" applyFill="1" applyBorder="1" applyAlignment="1">
      <alignment horizontal="center"/>
    </xf>
    <xf numFmtId="2" fontId="14" fillId="0" borderId="13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186" fontId="4" fillId="0" borderId="12" xfId="0" applyNumberFormat="1" applyFont="1" applyFill="1" applyBorder="1" applyAlignment="1">
      <alignment horizontal="center" vertical="center" wrapText="1"/>
    </xf>
    <xf numFmtId="2" fontId="4" fillId="0" borderId="12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2" fontId="4" fillId="0" borderId="13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8" xfId="1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vertical="center"/>
    </xf>
    <xf numFmtId="185" fontId="6" fillId="0" borderId="1" xfId="11" applyFont="1" applyFill="1" applyBorder="1" applyAlignment="1">
      <alignment horizontal="center" vertical="center"/>
    </xf>
    <xf numFmtId="185" fontId="6" fillId="0" borderId="4" xfId="11" applyFont="1" applyFill="1" applyBorder="1" applyAlignment="1">
      <alignment horizontal="center" vertical="center"/>
    </xf>
    <xf numFmtId="185" fontId="6" fillId="0" borderId="3" xfId="11" applyFont="1" applyFill="1" applyBorder="1" applyAlignment="1">
      <alignment horizontal="center" vertical="center"/>
    </xf>
    <xf numFmtId="185" fontId="6" fillId="0" borderId="2" xfId="11" applyFont="1" applyFill="1" applyBorder="1" applyAlignment="1">
      <alignment horizontal="center" vertical="center"/>
    </xf>
    <xf numFmtId="2" fontId="6" fillId="0" borderId="4" xfId="10" applyNumberFormat="1" applyFont="1" applyFill="1" applyBorder="1" applyAlignment="1">
      <alignment horizontal="center" vertical="center"/>
    </xf>
    <xf numFmtId="2" fontId="6" fillId="0" borderId="3" xfId="10" applyNumberFormat="1" applyFont="1" applyFill="1" applyBorder="1" applyAlignment="1">
      <alignment horizontal="center" vertical="center"/>
    </xf>
    <xf numFmtId="0" fontId="6" fillId="0" borderId="12" xfId="10" applyFont="1" applyFill="1" applyBorder="1" applyAlignment="1">
      <alignment horizontal="center" vertical="center" wrapText="1"/>
    </xf>
    <xf numFmtId="0" fontId="14" fillId="0" borderId="9" xfId="10" applyFont="1" applyFill="1" applyBorder="1" applyAlignment="1">
      <alignment horizontal="center" vertical="center" wrapText="1"/>
    </xf>
    <xf numFmtId="193" fontId="6" fillId="0" borderId="3" xfId="0" applyNumberFormat="1" applyFont="1" applyFill="1" applyBorder="1" applyAlignment="1">
      <alignment vertical="center"/>
    </xf>
    <xf numFmtId="193" fontId="6" fillId="0" borderId="2" xfId="0" applyNumberFormat="1" applyFont="1" applyFill="1" applyBorder="1" applyAlignment="1">
      <alignment vertical="center"/>
    </xf>
    <xf numFmtId="2" fontId="6" fillId="0" borderId="2" xfId="0" applyNumberFormat="1" applyFont="1" applyFill="1" applyBorder="1"/>
    <xf numFmtId="0" fontId="12" fillId="0" borderId="2" xfId="0" applyFont="1" applyFill="1" applyBorder="1" applyAlignment="1">
      <alignment horizontal="left"/>
    </xf>
    <xf numFmtId="192" fontId="14" fillId="0" borderId="1" xfId="0" applyNumberFormat="1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vertical="center"/>
    </xf>
    <xf numFmtId="170" fontId="6" fillId="0" borderId="4" xfId="11" applyNumberFormat="1" applyFont="1" applyFill="1" applyBorder="1" applyAlignment="1">
      <alignment horizontal="center" vertical="center"/>
    </xf>
    <xf numFmtId="170" fontId="6" fillId="0" borderId="3" xfId="11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/>
    </xf>
    <xf numFmtId="0" fontId="6" fillId="0" borderId="1" xfId="0" applyFont="1" applyFill="1" applyBorder="1" applyAlignment="1"/>
    <xf numFmtId="2" fontId="6" fillId="0" borderId="3" xfId="0" applyNumberFormat="1" applyFont="1" applyFill="1" applyBorder="1" applyAlignment="1"/>
    <xf numFmtId="2" fontId="14" fillId="0" borderId="2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/>
    <xf numFmtId="2" fontId="6" fillId="0" borderId="6" xfId="0" applyNumberFormat="1" applyFont="1" applyFill="1" applyBorder="1" applyAlignment="1">
      <alignment horizontal="center"/>
    </xf>
    <xf numFmtId="2" fontId="6" fillId="0" borderId="1" xfId="0" applyNumberFormat="1" applyFont="1" applyFill="1" applyBorder="1" applyAlignment="1"/>
    <xf numFmtId="187" fontId="6" fillId="0" borderId="9" xfId="0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/>
    <xf numFmtId="16" fontId="14" fillId="0" borderId="2" xfId="0" applyNumberFormat="1" applyFont="1" applyFill="1" applyBorder="1" applyAlignment="1">
      <alignment horizontal="center"/>
    </xf>
    <xf numFmtId="2" fontId="6" fillId="0" borderId="15" xfId="0" applyNumberFormat="1" applyFont="1" applyFill="1" applyBorder="1" applyAlignment="1">
      <alignment horizontal="right"/>
    </xf>
    <xf numFmtId="0" fontId="6" fillId="0" borderId="9" xfId="0" applyFont="1" applyFill="1" applyBorder="1" applyAlignment="1">
      <alignment horizontal="left" vertical="center"/>
    </xf>
    <xf numFmtId="0" fontId="13" fillId="0" borderId="7" xfId="0" applyFont="1" applyFill="1" applyBorder="1"/>
    <xf numFmtId="0" fontId="6" fillId="0" borderId="12" xfId="0" applyFont="1" applyFill="1" applyBorder="1" applyAlignment="1">
      <alignment horizontal="left" vertical="center"/>
    </xf>
    <xf numFmtId="3" fontId="6" fillId="0" borderId="4" xfId="0" applyNumberFormat="1" applyFont="1" applyFill="1" applyBorder="1" applyAlignment="1">
      <alignment horizontal="center" vertical="center"/>
    </xf>
    <xf numFmtId="0" fontId="13" fillId="0" borderId="14" xfId="0" applyFont="1" applyFill="1" applyBorder="1"/>
    <xf numFmtId="0" fontId="6" fillId="0" borderId="13" xfId="0" applyFont="1" applyFill="1" applyBorder="1" applyAlignment="1">
      <alignment horizontal="left" vertical="center"/>
    </xf>
    <xf numFmtId="3" fontId="6" fillId="0" borderId="3" xfId="0" applyNumberFormat="1" applyFont="1" applyFill="1" applyBorder="1" applyAlignment="1">
      <alignment horizontal="center" vertical="center"/>
    </xf>
    <xf numFmtId="189" fontId="14" fillId="0" borderId="4" xfId="0" applyNumberFormat="1" applyFont="1" applyFill="1" applyBorder="1" applyAlignment="1">
      <alignment horizontal="center"/>
    </xf>
    <xf numFmtId="4" fontId="14" fillId="0" borderId="4" xfId="0" applyNumberFormat="1" applyFont="1" applyFill="1" applyBorder="1" applyAlignment="1">
      <alignment horizontal="center"/>
    </xf>
    <xf numFmtId="49" fontId="24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14" fillId="0" borderId="15" xfId="0" applyFont="1" applyFill="1" applyBorder="1" applyAlignment="1">
      <alignment vertical="center" wrapText="1"/>
    </xf>
    <xf numFmtId="0" fontId="14" fillId="0" borderId="14" xfId="0" applyFont="1" applyFill="1" applyBorder="1" applyAlignment="1">
      <alignment horizontal="center" vertical="center"/>
    </xf>
    <xf numFmtId="184" fontId="14" fillId="0" borderId="4" xfId="12" applyFont="1" applyFill="1" applyBorder="1" applyAlignment="1">
      <alignment horizontal="center" vertical="center"/>
    </xf>
    <xf numFmtId="2" fontId="24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2" fontId="24" fillId="0" borderId="2" xfId="0" applyNumberFormat="1" applyFont="1" applyFill="1" applyBorder="1" applyAlignment="1">
      <alignment horizontal="center" wrapText="1"/>
    </xf>
    <xf numFmtId="0" fontId="14" fillId="0" borderId="15" xfId="0" applyFont="1" applyFill="1" applyBorder="1" applyAlignment="1">
      <alignment wrapText="1"/>
    </xf>
    <xf numFmtId="0" fontId="6" fillId="0" borderId="2" xfId="0" applyFont="1" applyFill="1" applyBorder="1" applyAlignment="1">
      <alignment wrapText="1"/>
    </xf>
    <xf numFmtId="0" fontId="14" fillId="0" borderId="2" xfId="0" applyFont="1" applyFill="1" applyBorder="1" applyAlignment="1">
      <alignment wrapText="1"/>
    </xf>
    <xf numFmtId="0" fontId="14" fillId="0" borderId="10" xfId="0" applyFont="1" applyFill="1" applyBorder="1" applyAlignment="1">
      <alignment wrapText="1"/>
    </xf>
    <xf numFmtId="0" fontId="1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4" fontId="14" fillId="0" borderId="0" xfId="0" applyNumberFormat="1" applyFont="1" applyFill="1" applyBorder="1" applyAlignment="1">
      <alignment horizontal="center"/>
    </xf>
    <xf numFmtId="2" fontId="24" fillId="0" borderId="0" xfId="0" applyNumberFormat="1" applyFont="1" applyFill="1" applyBorder="1" applyAlignment="1">
      <alignment horizontal="center" wrapText="1"/>
    </xf>
    <xf numFmtId="0" fontId="14" fillId="0" borderId="0" xfId="0" applyFont="1" applyFill="1" applyBorder="1" applyAlignment="1">
      <alignment wrapText="1"/>
    </xf>
    <xf numFmtId="0" fontId="13" fillId="0" borderId="4" xfId="0" applyFont="1" applyFill="1" applyBorder="1" applyAlignment="1">
      <alignment vertical="center"/>
    </xf>
    <xf numFmtId="186" fontId="6" fillId="0" borderId="12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/>
    <xf numFmtId="0" fontId="13" fillId="0" borderId="3" xfId="0" applyFont="1" applyFill="1" applyBorder="1" applyAlignment="1"/>
    <xf numFmtId="0" fontId="6" fillId="0" borderId="4" xfId="0" applyFont="1" applyFill="1" applyBorder="1" applyAlignment="1"/>
    <xf numFmtId="49" fontId="6" fillId="0" borderId="1" xfId="0" applyNumberFormat="1" applyFont="1" applyFill="1" applyBorder="1" applyAlignment="1">
      <alignment horizontal="left"/>
    </xf>
    <xf numFmtId="2" fontId="14" fillId="0" borderId="0" xfId="0" applyNumberFormat="1" applyFont="1" applyFill="1" applyBorder="1" applyAlignment="1">
      <alignment horizontal="center" vertical="center" wrapText="1"/>
    </xf>
    <xf numFmtId="4" fontId="6" fillId="0" borderId="14" xfId="0" applyNumberFormat="1" applyFont="1" applyFill="1" applyBorder="1" applyAlignment="1">
      <alignment horizontal="center" vertical="center"/>
    </xf>
    <xf numFmtId="2" fontId="6" fillId="0" borderId="14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189" fontId="6" fillId="0" borderId="0" xfId="0" applyNumberFormat="1" applyFont="1" applyFill="1" applyBorder="1" applyAlignment="1">
      <alignment horizontal="center" vertical="center"/>
    </xf>
    <xf numFmtId="0" fontId="12" fillId="0" borderId="1" xfId="0" applyFont="1" applyFill="1" applyBorder="1"/>
    <xf numFmtId="189" fontId="6" fillId="0" borderId="4" xfId="0" applyNumberFormat="1" applyFont="1" applyFill="1" applyBorder="1" applyAlignment="1">
      <alignment horizontal="center" vertical="center" wrapText="1"/>
    </xf>
    <xf numFmtId="2" fontId="6" fillId="0" borderId="8" xfId="0" applyNumberFormat="1" applyFont="1" applyFill="1" applyBorder="1" applyAlignment="1">
      <alignment horizontal="center"/>
    </xf>
    <xf numFmtId="187" fontId="6" fillId="0" borderId="3" xfId="0" applyNumberFormat="1" applyFont="1" applyFill="1" applyBorder="1" applyAlignment="1">
      <alignment vertical="center"/>
    </xf>
    <xf numFmtId="192" fontId="6" fillId="0" borderId="2" xfId="0" applyNumberFormat="1" applyFont="1" applyFill="1" applyBorder="1" applyAlignment="1">
      <alignment horizontal="center" vertical="center"/>
    </xf>
    <xf numFmtId="184" fontId="6" fillId="0" borderId="2" xfId="12" applyNumberFormat="1" applyFont="1" applyFill="1" applyBorder="1" applyAlignment="1">
      <alignment horizontal="center"/>
    </xf>
    <xf numFmtId="194" fontId="6" fillId="0" borderId="2" xfId="12" applyNumberFormat="1" applyFont="1" applyFill="1" applyBorder="1" applyAlignment="1">
      <alignment horizontal="center"/>
    </xf>
    <xf numFmtId="189" fontId="6" fillId="0" borderId="2" xfId="0" applyNumberFormat="1" applyFont="1" applyFill="1" applyBorder="1" applyAlignment="1">
      <alignment horizontal="right" vertical="center"/>
    </xf>
    <xf numFmtId="195" fontId="6" fillId="0" borderId="4" xfId="0" applyNumberFormat="1" applyFont="1" applyFill="1" applyBorder="1" applyAlignment="1">
      <alignment horizontal="center"/>
    </xf>
    <xf numFmtId="192" fontId="14" fillId="0" borderId="4" xfId="0" applyNumberFormat="1" applyFont="1" applyFill="1" applyBorder="1" applyAlignment="1">
      <alignment horizontal="center" vertical="center"/>
    </xf>
    <xf numFmtId="195" fontId="6" fillId="0" borderId="3" xfId="0" applyNumberFormat="1" applyFont="1" applyFill="1" applyBorder="1" applyAlignment="1">
      <alignment horizontal="center"/>
    </xf>
    <xf numFmtId="192" fontId="14" fillId="0" borderId="3" xfId="0" applyNumberFormat="1" applyFont="1" applyFill="1" applyBorder="1" applyAlignment="1">
      <alignment horizontal="center" vertical="center"/>
    </xf>
    <xf numFmtId="195" fontId="6" fillId="0" borderId="2" xfId="0" applyNumberFormat="1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right"/>
    </xf>
    <xf numFmtId="0" fontId="6" fillId="0" borderId="7" xfId="0" applyFont="1" applyFill="1" applyBorder="1"/>
    <xf numFmtId="2" fontId="6" fillId="0" borderId="7" xfId="0" applyNumberFormat="1" applyFont="1" applyFill="1" applyBorder="1" applyAlignment="1">
      <alignment horizontal="center"/>
    </xf>
    <xf numFmtId="189" fontId="14" fillId="0" borderId="3" xfId="0" applyNumberFormat="1" applyFont="1" applyFill="1" applyBorder="1" applyAlignment="1">
      <alignment horizontal="center" vertical="center" wrapText="1"/>
    </xf>
    <xf numFmtId="186" fontId="6" fillId="0" borderId="3" xfId="0" applyNumberFormat="1" applyFont="1" applyFill="1" applyBorder="1"/>
    <xf numFmtId="2" fontId="6" fillId="0" borderId="1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 wrapText="1"/>
    </xf>
    <xf numFmtId="186" fontId="6" fillId="0" borderId="15" xfId="0" applyNumberFormat="1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0" fontId="4" fillId="0" borderId="14" xfId="0" applyFont="1" applyFill="1" applyBorder="1"/>
    <xf numFmtId="0" fontId="4" fillId="0" borderId="11" xfId="0" applyFont="1" applyFill="1" applyBorder="1"/>
    <xf numFmtId="0" fontId="14" fillId="0" borderId="13" xfId="0" applyFont="1" applyFill="1" applyBorder="1" applyAlignment="1">
      <alignment vertical="center"/>
    </xf>
    <xf numFmtId="2" fontId="14" fillId="0" borderId="1" xfId="0" applyNumberFormat="1" applyFont="1" applyFill="1" applyBorder="1" applyAlignment="1">
      <alignment horizontal="center" vertical="center" wrapText="1"/>
    </xf>
    <xf numFmtId="1" fontId="6" fillId="0" borderId="13" xfId="0" applyNumberFormat="1" applyFont="1" applyFill="1" applyBorder="1" applyAlignment="1">
      <alignment horizontal="center" vertical="center" wrapText="1"/>
    </xf>
    <xf numFmtId="1" fontId="6" fillId="0" borderId="8" xfId="0" applyNumberFormat="1" applyFont="1" applyFill="1" applyBorder="1" applyAlignment="1">
      <alignment horizontal="center" vertical="center" wrapText="1"/>
    </xf>
    <xf numFmtId="1" fontId="6" fillId="0" borderId="14" xfId="0" applyNumberFormat="1" applyFont="1" applyFill="1" applyBorder="1" applyAlignment="1">
      <alignment horizontal="center" vertical="center" wrapText="1"/>
    </xf>
    <xf numFmtId="1" fontId="6" fillId="0" borderId="13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vertical="center"/>
    </xf>
    <xf numFmtId="190" fontId="6" fillId="0" borderId="4" xfId="0" applyNumberFormat="1" applyFont="1" applyFill="1" applyBorder="1" applyAlignment="1">
      <alignment horizontal="center"/>
    </xf>
    <xf numFmtId="206" fontId="6" fillId="0" borderId="1" xfId="0" applyNumberFormat="1" applyFont="1" applyFill="1" applyBorder="1" applyAlignment="1">
      <alignment horizontal="center" vertical="center"/>
    </xf>
    <xf numFmtId="192" fontId="6" fillId="0" borderId="1" xfId="0" applyNumberFormat="1" applyFont="1" applyFill="1" applyBorder="1" applyAlignment="1">
      <alignment horizontal="center" vertical="center" wrapText="1"/>
    </xf>
    <xf numFmtId="192" fontId="6" fillId="0" borderId="0" xfId="0" applyNumberFormat="1" applyFont="1" applyFill="1" applyBorder="1" applyAlignment="1">
      <alignment horizontal="center" vertical="center" wrapText="1"/>
    </xf>
    <xf numFmtId="186" fontId="6" fillId="0" borderId="5" xfId="0" applyNumberFormat="1" applyFont="1" applyFill="1" applyBorder="1" applyAlignment="1">
      <alignment horizontal="center" vertical="center"/>
    </xf>
    <xf numFmtId="187" fontId="6" fillId="0" borderId="2" xfId="0" applyNumberFormat="1" applyFont="1" applyFill="1" applyBorder="1" applyAlignment="1">
      <alignment horizontal="center"/>
    </xf>
    <xf numFmtId="190" fontId="14" fillId="0" borderId="2" xfId="0" applyNumberFormat="1" applyFont="1" applyFill="1" applyBorder="1" applyAlignment="1">
      <alignment horizontal="center" vertical="center"/>
    </xf>
    <xf numFmtId="2" fontId="14" fillId="0" borderId="5" xfId="0" applyNumberFormat="1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vertical="center"/>
    </xf>
    <xf numFmtId="193" fontId="6" fillId="0" borderId="2" xfId="0" applyNumberFormat="1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center" vertical="center"/>
    </xf>
    <xf numFmtId="2" fontId="6" fillId="0" borderId="7" xfId="0" applyNumberFormat="1" applyFont="1" applyFill="1" applyBorder="1" applyAlignment="1">
      <alignment horizontal="center" vertical="center"/>
    </xf>
    <xf numFmtId="184" fontId="6" fillId="0" borderId="4" xfId="12" applyNumberFormat="1" applyFont="1" applyFill="1" applyBorder="1" applyAlignment="1">
      <alignment horizontal="center"/>
    </xf>
    <xf numFmtId="193" fontId="14" fillId="0" borderId="2" xfId="0" applyNumberFormat="1" applyFont="1" applyFill="1" applyBorder="1" applyAlignment="1">
      <alignment horizontal="center" vertical="center"/>
    </xf>
    <xf numFmtId="194" fontId="6" fillId="0" borderId="2" xfId="12" applyNumberFormat="1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left" vertical="center"/>
    </xf>
    <xf numFmtId="2" fontId="14" fillId="0" borderId="15" xfId="0" applyNumberFormat="1" applyFont="1" applyFill="1" applyBorder="1" applyAlignment="1">
      <alignment horizontal="center"/>
    </xf>
    <xf numFmtId="186" fontId="6" fillId="0" borderId="15" xfId="0" applyNumberFormat="1" applyFont="1" applyFill="1" applyBorder="1" applyAlignment="1">
      <alignment horizontal="center" vertical="center" wrapText="1"/>
    </xf>
    <xf numFmtId="201" fontId="6" fillId="0" borderId="1" xfId="0" applyNumberFormat="1" applyFont="1" applyFill="1" applyBorder="1" applyAlignment="1">
      <alignment horizontal="center" vertical="center"/>
    </xf>
    <xf numFmtId="192" fontId="6" fillId="0" borderId="3" xfId="0" applyNumberFormat="1" applyFont="1" applyFill="1" applyBorder="1" applyAlignment="1">
      <alignment horizontal="center" vertical="center"/>
    </xf>
    <xf numFmtId="184" fontId="6" fillId="0" borderId="1" xfId="12" applyNumberFormat="1" applyFont="1" applyFill="1" applyBorder="1" applyAlignment="1"/>
    <xf numFmtId="192" fontId="6" fillId="0" borderId="4" xfId="0" applyNumberFormat="1" applyFont="1" applyFill="1" applyBorder="1" applyAlignment="1">
      <alignment horizontal="center" vertical="center"/>
    </xf>
    <xf numFmtId="184" fontId="6" fillId="0" borderId="2" xfId="12" applyNumberFormat="1" applyFont="1" applyFill="1" applyBorder="1" applyAlignment="1">
      <alignment vertical="center"/>
    </xf>
    <xf numFmtId="206" fontId="6" fillId="0" borderId="2" xfId="0" applyNumberFormat="1" applyFont="1" applyFill="1" applyBorder="1" applyAlignment="1">
      <alignment horizontal="center" vertical="center"/>
    </xf>
    <xf numFmtId="198" fontId="6" fillId="0" borderId="2" xfId="12" applyNumberFormat="1" applyFont="1" applyFill="1" applyBorder="1" applyAlignment="1">
      <alignment horizontal="center" vertical="center"/>
    </xf>
    <xf numFmtId="186" fontId="6" fillId="0" borderId="9" xfId="0" applyNumberFormat="1" applyFont="1" applyFill="1" applyBorder="1" applyAlignment="1">
      <alignment horizontal="center"/>
    </xf>
    <xf numFmtId="187" fontId="6" fillId="0" borderId="1" xfId="0" applyNumberFormat="1" applyFont="1" applyFill="1" applyBorder="1" applyAlignment="1">
      <alignment horizontal="center" vertical="center" wrapText="1"/>
    </xf>
    <xf numFmtId="192" fontId="6" fillId="0" borderId="15" xfId="0" applyNumberFormat="1" applyFont="1" applyFill="1" applyBorder="1" applyAlignment="1">
      <alignment horizontal="center" vertical="center"/>
    </xf>
    <xf numFmtId="186" fontId="14" fillId="0" borderId="12" xfId="0" applyNumberFormat="1" applyFont="1" applyFill="1" applyBorder="1" applyAlignment="1">
      <alignment horizontal="center"/>
    </xf>
    <xf numFmtId="187" fontId="14" fillId="0" borderId="9" xfId="0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>
      <alignment horizontal="center" vertical="center" wrapText="1"/>
    </xf>
    <xf numFmtId="2" fontId="6" fillId="0" borderId="7" xfId="0" applyNumberFormat="1" applyFont="1" applyFill="1" applyBorder="1" applyAlignment="1">
      <alignment horizontal="center" vertical="center" wrapText="1"/>
    </xf>
    <xf numFmtId="2" fontId="14" fillId="0" borderId="15" xfId="0" applyNumberFormat="1" applyFont="1" applyFill="1" applyBorder="1" applyAlignment="1">
      <alignment horizontal="center" vertical="center" wrapText="1"/>
    </xf>
    <xf numFmtId="187" fontId="14" fillId="0" borderId="1" xfId="0" applyNumberFormat="1" applyFont="1" applyFill="1" applyBorder="1" applyAlignment="1">
      <alignment horizontal="center" vertical="center" wrapText="1"/>
    </xf>
    <xf numFmtId="195" fontId="6" fillId="0" borderId="1" xfId="0" applyNumberFormat="1" applyFont="1" applyFill="1" applyBorder="1" applyAlignment="1">
      <alignment horizontal="center"/>
    </xf>
    <xf numFmtId="0" fontId="6" fillId="0" borderId="2" xfId="0" applyNumberFormat="1" applyFont="1" applyFill="1" applyBorder="1" applyAlignment="1">
      <alignment horizontal="center" vertical="center"/>
    </xf>
    <xf numFmtId="187" fontId="6" fillId="0" borderId="0" xfId="0" applyNumberFormat="1" applyFont="1" applyFill="1" applyAlignment="1">
      <alignment horizontal="center"/>
    </xf>
    <xf numFmtId="193" fontId="6" fillId="0" borderId="1" xfId="0" applyNumberFormat="1" applyFont="1" applyFill="1" applyBorder="1" applyAlignment="1">
      <alignment horizontal="center"/>
    </xf>
    <xf numFmtId="0" fontId="6" fillId="0" borderId="4" xfId="0" applyNumberFormat="1" applyFont="1" applyFill="1" applyBorder="1" applyAlignment="1">
      <alignment horizontal="center" vertical="center"/>
    </xf>
    <xf numFmtId="187" fontId="14" fillId="0" borderId="1" xfId="0" applyNumberFormat="1" applyFont="1" applyFill="1" applyBorder="1" applyAlignment="1">
      <alignment horizontal="center"/>
    </xf>
    <xf numFmtId="187" fontId="14" fillId="0" borderId="15" xfId="0" applyNumberFormat="1" applyFont="1" applyFill="1" applyBorder="1" applyAlignment="1">
      <alignment horizontal="center" vertical="center" wrapText="1"/>
    </xf>
    <xf numFmtId="196" fontId="6" fillId="0" borderId="1" xfId="12" applyNumberFormat="1" applyFont="1" applyFill="1" applyBorder="1" applyAlignment="1">
      <alignment horizontal="center"/>
    </xf>
    <xf numFmtId="186" fontId="6" fillId="0" borderId="8" xfId="0" applyNumberFormat="1" applyFont="1" applyFill="1" applyBorder="1" applyAlignment="1">
      <alignment horizontal="center" vertical="center" wrapText="1"/>
    </xf>
    <xf numFmtId="212" fontId="6" fillId="0" borderId="1" xfId="0" applyNumberFormat="1" applyFont="1" applyFill="1" applyBorder="1" applyAlignment="1">
      <alignment horizontal="center" vertical="center"/>
    </xf>
    <xf numFmtId="192" fontId="6" fillId="0" borderId="2" xfId="0" applyNumberFormat="1" applyFont="1" applyFill="1" applyBorder="1" applyAlignment="1">
      <alignment horizontal="center"/>
    </xf>
    <xf numFmtId="2" fontId="14" fillId="0" borderId="3" xfId="0" applyNumberFormat="1" applyFont="1" applyFill="1" applyBorder="1" applyAlignment="1">
      <alignment horizontal="center"/>
    </xf>
    <xf numFmtId="186" fontId="6" fillId="0" borderId="0" xfId="0" applyNumberFormat="1" applyFont="1" applyFill="1" applyBorder="1" applyAlignment="1">
      <alignment horizontal="center" vertical="center" wrapText="1"/>
    </xf>
    <xf numFmtId="186" fontId="14" fillId="0" borderId="4" xfId="0" applyNumberFormat="1" applyFont="1" applyFill="1" applyBorder="1" applyAlignment="1">
      <alignment horizontal="center"/>
    </xf>
    <xf numFmtId="186" fontId="6" fillId="0" borderId="2" xfId="0" applyNumberFormat="1" applyFont="1" applyFill="1" applyBorder="1" applyAlignment="1">
      <alignment horizontal="center" vertical="center" wrapText="1"/>
    </xf>
    <xf numFmtId="194" fontId="6" fillId="0" borderId="2" xfId="12" applyNumberFormat="1" applyFont="1" applyFill="1" applyBorder="1" applyAlignment="1">
      <alignment vertical="center" wrapText="1"/>
    </xf>
    <xf numFmtId="187" fontId="6" fillId="0" borderId="1" xfId="10" applyNumberFormat="1" applyFont="1" applyFill="1" applyBorder="1" applyAlignment="1">
      <alignment horizontal="center" vertical="center" wrapText="1"/>
    </xf>
    <xf numFmtId="184" fontId="6" fillId="0" borderId="2" xfId="12" applyNumberFormat="1" applyFont="1" applyFill="1" applyBorder="1" applyAlignment="1">
      <alignment horizontal="center" vertical="center" wrapText="1"/>
    </xf>
    <xf numFmtId="184" fontId="14" fillId="0" borderId="1" xfId="12" applyFont="1" applyFill="1" applyBorder="1" applyAlignment="1">
      <alignment horizontal="center" vertical="center"/>
    </xf>
    <xf numFmtId="4" fontId="14" fillId="0" borderId="15" xfId="0" applyNumberFormat="1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4" fontId="14" fillId="0" borderId="15" xfId="0" applyNumberFormat="1" applyFont="1" applyFill="1" applyBorder="1" applyAlignment="1">
      <alignment horizontal="center"/>
    </xf>
    <xf numFmtId="2" fontId="24" fillId="0" borderId="2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/>
    <xf numFmtId="4" fontId="14" fillId="0" borderId="10" xfId="0" applyNumberFormat="1" applyFont="1" applyFill="1" applyBorder="1" applyAlignment="1">
      <alignment horizontal="center"/>
    </xf>
    <xf numFmtId="184" fontId="6" fillId="0" borderId="1" xfId="12" applyNumberFormat="1" applyFont="1" applyFill="1" applyBorder="1" applyAlignment="1">
      <alignment vertical="center"/>
    </xf>
    <xf numFmtId="187" fontId="6" fillId="0" borderId="4" xfId="0" applyNumberFormat="1" applyFont="1" applyFill="1" applyBorder="1" applyAlignment="1">
      <alignment horizontal="center" vertical="center" wrapText="1"/>
    </xf>
    <xf numFmtId="187" fontId="14" fillId="0" borderId="2" xfId="0" applyNumberFormat="1" applyFont="1" applyFill="1" applyBorder="1" applyAlignment="1">
      <alignment horizontal="center"/>
    </xf>
    <xf numFmtId="2" fontId="14" fillId="0" borderId="4" xfId="0" applyNumberFormat="1" applyFont="1" applyFill="1" applyBorder="1" applyAlignment="1">
      <alignment horizontal="center"/>
    </xf>
    <xf numFmtId="186" fontId="6" fillId="0" borderId="0" xfId="0" applyNumberFormat="1" applyFont="1" applyFill="1" applyAlignment="1">
      <alignment horizontal="center"/>
    </xf>
    <xf numFmtId="194" fontId="6" fillId="0" borderId="2" xfId="5" applyNumberFormat="1" applyFont="1" applyFill="1" applyBorder="1" applyAlignment="1">
      <alignment horizontal="center" vertical="center"/>
    </xf>
    <xf numFmtId="192" fontId="6" fillId="0" borderId="2" xfId="0" applyNumberFormat="1" applyFont="1" applyFill="1" applyBorder="1"/>
    <xf numFmtId="0" fontId="14" fillId="0" borderId="6" xfId="0" applyFont="1" applyFill="1" applyBorder="1" applyAlignment="1">
      <alignment horizontal="center" vertical="center"/>
    </xf>
    <xf numFmtId="0" fontId="6" fillId="0" borderId="3" xfId="10" applyFont="1" applyFill="1" applyBorder="1" applyAlignment="1">
      <alignment horizontal="center" vertical="center"/>
    </xf>
    <xf numFmtId="0" fontId="6" fillId="0" borderId="14" xfId="10" applyFont="1" applyFill="1" applyBorder="1" applyAlignment="1">
      <alignment horizontal="center" vertical="center"/>
    </xf>
    <xf numFmtId="16" fontId="6" fillId="0" borderId="1" xfId="0" applyNumberFormat="1" applyFont="1" applyFill="1" applyBorder="1" applyAlignment="1">
      <alignment horizontal="center" vertical="center"/>
    </xf>
    <xf numFmtId="200" fontId="6" fillId="0" borderId="1" xfId="12" applyNumberFormat="1" applyFont="1" applyFill="1" applyBorder="1"/>
    <xf numFmtId="2" fontId="14" fillId="0" borderId="1" xfId="0" applyNumberFormat="1" applyFont="1" applyFill="1" applyBorder="1" applyAlignment="1">
      <alignment horizontal="center"/>
    </xf>
    <xf numFmtId="2" fontId="6" fillId="0" borderId="3" xfId="0" applyNumberFormat="1" applyFont="1" applyFill="1" applyBorder="1" applyAlignment="1">
      <alignment vertical="center"/>
    </xf>
    <xf numFmtId="194" fontId="6" fillId="0" borderId="3" xfId="12" applyNumberFormat="1" applyFont="1" applyFill="1" applyBorder="1" applyAlignment="1">
      <alignment vertical="center"/>
    </xf>
    <xf numFmtId="187" fontId="6" fillId="0" borderId="2" xfId="0" applyNumberFormat="1" applyFont="1" applyFill="1" applyBorder="1" applyAlignment="1">
      <alignment horizontal="center" vertical="center" wrapText="1"/>
    </xf>
    <xf numFmtId="190" fontId="14" fillId="0" borderId="1" xfId="0" applyNumberFormat="1" applyFont="1" applyFill="1" applyBorder="1" applyAlignment="1">
      <alignment horizontal="center" vertical="center" wrapText="1"/>
    </xf>
    <xf numFmtId="198" fontId="6" fillId="0" borderId="4" xfId="12" applyNumberFormat="1" applyFont="1" applyFill="1" applyBorder="1" applyAlignment="1">
      <alignment horizontal="center"/>
    </xf>
    <xf numFmtId="198" fontId="6" fillId="0" borderId="1" xfId="12" applyNumberFormat="1" applyFont="1" applyFill="1" applyBorder="1" applyAlignment="1">
      <alignment horizontal="center"/>
    </xf>
    <xf numFmtId="187" fontId="14" fillId="0" borderId="3" xfId="0" applyNumberFormat="1" applyFont="1" applyFill="1" applyBorder="1" applyAlignment="1">
      <alignment horizontal="center"/>
    </xf>
    <xf numFmtId="2" fontId="13" fillId="0" borderId="4" xfId="0" applyNumberFormat="1" applyFont="1" applyFill="1" applyBorder="1"/>
    <xf numFmtId="193" fontId="14" fillId="0" borderId="3" xfId="0" applyNumberFormat="1" applyFont="1" applyFill="1" applyBorder="1" applyAlignment="1">
      <alignment horizontal="center"/>
    </xf>
    <xf numFmtId="19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98" fontId="6" fillId="0" borderId="1" xfId="12" applyNumberFormat="1" applyFont="1" applyFill="1" applyBorder="1" applyAlignment="1">
      <alignment vertical="center"/>
    </xf>
    <xf numFmtId="190" fontId="6" fillId="0" borderId="5" xfId="0" applyNumberFormat="1" applyFont="1" applyFill="1" applyBorder="1" applyAlignment="1">
      <alignment horizontal="center" vertical="center"/>
    </xf>
    <xf numFmtId="198" fontId="6" fillId="0" borderId="2" xfId="5" applyNumberFormat="1" applyFont="1" applyFill="1" applyBorder="1" applyAlignment="1">
      <alignment horizontal="center" vertical="center"/>
    </xf>
    <xf numFmtId="0" fontId="4" fillId="0" borderId="7" xfId="0" applyFont="1" applyFill="1" applyBorder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187" fontId="4" fillId="0" borderId="8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12" fillId="0" borderId="0" xfId="10" applyFont="1" applyFill="1" applyBorder="1" applyAlignment="1">
      <alignment horizontal="left"/>
    </xf>
    <xf numFmtId="0" fontId="12" fillId="0" borderId="0" xfId="1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27" fillId="0" borderId="1" xfId="0" applyFont="1" applyFill="1" applyBorder="1"/>
    <xf numFmtId="49" fontId="27" fillId="0" borderId="1" xfId="0" applyNumberFormat="1" applyFont="1" applyFill="1" applyBorder="1" applyAlignment="1">
      <alignment horizontal="center" vertical="center" wrapText="1"/>
    </xf>
    <xf numFmtId="0" fontId="27" fillId="0" borderId="9" xfId="0" applyFont="1" applyFill="1" applyBorder="1"/>
    <xf numFmtId="0" fontId="27" fillId="0" borderId="5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/>
    </xf>
    <xf numFmtId="186" fontId="27" fillId="0" borderId="1" xfId="0" applyNumberFormat="1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vertical="center" wrapText="1"/>
    </xf>
    <xf numFmtId="49" fontId="27" fillId="0" borderId="4" xfId="0" applyNumberFormat="1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0" fontId="27" fillId="0" borderId="6" xfId="0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/>
    </xf>
    <xf numFmtId="0" fontId="27" fillId="0" borderId="10" xfId="0" applyFont="1" applyFill="1" applyBorder="1" applyAlignment="1">
      <alignment horizontal="center"/>
    </xf>
    <xf numFmtId="0" fontId="27" fillId="0" borderId="6" xfId="0" applyFont="1" applyFill="1" applyBorder="1" applyAlignment="1">
      <alignment horizontal="center"/>
    </xf>
    <xf numFmtId="186" fontId="27" fillId="0" borderId="12" xfId="0" applyNumberFormat="1" applyFont="1" applyFill="1" applyBorder="1" applyAlignment="1">
      <alignment horizontal="center" vertical="center" wrapText="1"/>
    </xf>
    <xf numFmtId="186" fontId="27" fillId="0" borderId="4" xfId="0" applyNumberFormat="1" applyFont="1" applyFill="1" applyBorder="1" applyAlignment="1">
      <alignment horizontal="center" vertical="center"/>
    </xf>
    <xf numFmtId="2" fontId="27" fillId="0" borderId="12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2" fontId="27" fillId="0" borderId="4" xfId="0" applyNumberFormat="1" applyFont="1" applyFill="1" applyBorder="1" applyAlignment="1">
      <alignment horizontal="center" vertical="center" wrapText="1"/>
    </xf>
    <xf numFmtId="2" fontId="27" fillId="0" borderId="1" xfId="0" applyNumberFormat="1" applyFont="1" applyFill="1" applyBorder="1" applyAlignment="1">
      <alignment horizontal="center" vertical="center" wrapText="1"/>
    </xf>
    <xf numFmtId="186" fontId="27" fillId="0" borderId="4" xfId="0" applyNumberFormat="1" applyFont="1" applyFill="1" applyBorder="1" applyAlignment="1">
      <alignment horizontal="center" vertical="center" wrapText="1"/>
    </xf>
    <xf numFmtId="49" fontId="27" fillId="0" borderId="4" xfId="0" applyNumberFormat="1" applyFont="1" applyFill="1" applyBorder="1" applyAlignment="1">
      <alignment vertical="center" wrapText="1"/>
    </xf>
    <xf numFmtId="0" fontId="27" fillId="0" borderId="4" xfId="0" applyFont="1" applyFill="1" applyBorder="1" applyAlignment="1">
      <alignment horizontal="center" vertical="center" textRotation="90" wrapText="1"/>
    </xf>
    <xf numFmtId="0" fontId="27" fillId="0" borderId="4" xfId="0" applyFont="1" applyFill="1" applyBorder="1"/>
    <xf numFmtId="0" fontId="27" fillId="0" borderId="3" xfId="0" applyFont="1" applyFill="1" applyBorder="1" applyAlignment="1">
      <alignment vertical="center" wrapText="1"/>
    </xf>
    <xf numFmtId="49" fontId="27" fillId="0" borderId="3" xfId="0" applyNumberFormat="1" applyFont="1" applyFill="1" applyBorder="1" applyAlignment="1">
      <alignment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textRotation="90" wrapText="1"/>
    </xf>
    <xf numFmtId="0" fontId="27" fillId="0" borderId="3" xfId="0" applyFont="1" applyFill="1" applyBorder="1" applyAlignment="1">
      <alignment horizontal="center" vertical="center"/>
    </xf>
    <xf numFmtId="2" fontId="27" fillId="0" borderId="13" xfId="0" applyNumberFormat="1" applyFont="1" applyFill="1" applyBorder="1" applyAlignment="1">
      <alignment horizontal="center" vertical="center"/>
    </xf>
    <xf numFmtId="2" fontId="27" fillId="0" borderId="3" xfId="0" applyNumberFormat="1" applyFont="1" applyFill="1" applyBorder="1" applyAlignment="1">
      <alignment horizontal="center" vertical="center" wrapText="1"/>
    </xf>
    <xf numFmtId="2" fontId="27" fillId="0" borderId="3" xfId="0" applyNumberFormat="1" applyFont="1" applyFill="1" applyBorder="1" applyAlignment="1">
      <alignment horizontal="center" vertical="center"/>
    </xf>
    <xf numFmtId="0" fontId="27" fillId="0" borderId="3" xfId="0" applyFont="1" applyFill="1" applyBorder="1"/>
    <xf numFmtId="0" fontId="27" fillId="0" borderId="2" xfId="0" applyFont="1" applyFill="1" applyBorder="1" applyAlignment="1">
      <alignment horizontal="center" vertical="center" wrapText="1"/>
    </xf>
    <xf numFmtId="49" fontId="27" fillId="0" borderId="2" xfId="0" applyNumberFormat="1" applyFont="1" applyFill="1" applyBorder="1" applyAlignment="1">
      <alignment horizontal="center" vertical="center" wrapText="1"/>
    </xf>
    <xf numFmtId="1" fontId="27" fillId="0" borderId="2" xfId="0" applyNumberFormat="1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/>
    </xf>
    <xf numFmtId="0" fontId="28" fillId="0" borderId="2" xfId="0" applyFont="1" applyFill="1" applyBorder="1" applyAlignment="1">
      <alignment horizontal="center"/>
    </xf>
    <xf numFmtId="0" fontId="28" fillId="0" borderId="12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left" vertical="center"/>
    </xf>
    <xf numFmtId="0" fontId="28" fillId="0" borderId="4" xfId="0" applyFont="1" applyFill="1" applyBorder="1" applyAlignment="1">
      <alignment horizontal="center"/>
    </xf>
    <xf numFmtId="0" fontId="28" fillId="0" borderId="6" xfId="0" applyFont="1" applyFill="1" applyBorder="1" applyAlignment="1">
      <alignment horizontal="center"/>
    </xf>
    <xf numFmtId="2" fontId="28" fillId="0" borderId="1" xfId="0" applyNumberFormat="1" applyFont="1" applyFill="1" applyBorder="1" applyAlignment="1">
      <alignment horizontal="center"/>
    </xf>
    <xf numFmtId="0" fontId="28" fillId="0" borderId="2" xfId="0" applyFont="1" applyFill="1" applyBorder="1"/>
    <xf numFmtId="0" fontId="28" fillId="0" borderId="10" xfId="0" applyFont="1" applyFill="1" applyBorder="1" applyAlignment="1">
      <alignment horizontal="center"/>
    </xf>
    <xf numFmtId="0" fontId="28" fillId="0" borderId="5" xfId="0" applyFont="1" applyFill="1" applyBorder="1" applyAlignment="1">
      <alignment horizontal="center"/>
    </xf>
    <xf numFmtId="1" fontId="28" fillId="0" borderId="2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vertical="center"/>
    </xf>
    <xf numFmtId="0" fontId="30" fillId="0" borderId="1" xfId="0" applyFont="1" applyFill="1" applyBorder="1" applyAlignment="1">
      <alignment horizontal="center"/>
    </xf>
    <xf numFmtId="49" fontId="28" fillId="0" borderId="2" xfId="0" applyNumberFormat="1" applyFont="1" applyFill="1" applyBorder="1" applyAlignment="1">
      <alignment horizontal="center"/>
    </xf>
    <xf numFmtId="49" fontId="28" fillId="0" borderId="1" xfId="0" applyNumberFormat="1" applyFont="1" applyFill="1" applyBorder="1" applyAlignment="1">
      <alignment horizontal="center" vertical="center"/>
    </xf>
    <xf numFmtId="187" fontId="28" fillId="0" borderId="1" xfId="0" applyNumberFormat="1" applyFont="1" applyFill="1" applyBorder="1" applyAlignment="1">
      <alignment horizontal="center"/>
    </xf>
    <xf numFmtId="1" fontId="28" fillId="0" borderId="1" xfId="0" applyNumberFormat="1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/>
    </xf>
    <xf numFmtId="2" fontId="28" fillId="2" borderId="1" xfId="0" applyNumberFormat="1" applyFont="1" applyFill="1" applyBorder="1" applyAlignment="1">
      <alignment horizontal="center" vertical="center"/>
    </xf>
    <xf numFmtId="2" fontId="28" fillId="0" borderId="1" xfId="0" applyNumberFormat="1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vertical="center"/>
    </xf>
    <xf numFmtId="0" fontId="30" fillId="0" borderId="1" xfId="0" applyFont="1" applyFill="1" applyBorder="1" applyAlignment="1">
      <alignment horizontal="center" vertical="center"/>
    </xf>
    <xf numFmtId="186" fontId="28" fillId="0" borderId="2" xfId="0" applyNumberFormat="1" applyFont="1" applyFill="1" applyBorder="1" applyAlignment="1">
      <alignment horizontal="center"/>
    </xf>
    <xf numFmtId="49" fontId="28" fillId="0" borderId="2" xfId="0" applyNumberFormat="1" applyFont="1" applyFill="1" applyBorder="1" applyAlignment="1">
      <alignment horizontal="center" vertical="center"/>
    </xf>
    <xf numFmtId="2" fontId="28" fillId="0" borderId="2" xfId="0" applyNumberFormat="1" applyFont="1" applyFill="1" applyBorder="1" applyAlignment="1">
      <alignment horizontal="center" vertical="center"/>
    </xf>
    <xf numFmtId="186" fontId="28" fillId="0" borderId="2" xfId="0" applyNumberFormat="1" applyFont="1" applyFill="1" applyBorder="1" applyAlignment="1">
      <alignment horizontal="center" vertical="center"/>
    </xf>
    <xf numFmtId="0" fontId="28" fillId="0" borderId="1" xfId="0" applyFont="1" applyFill="1" applyBorder="1"/>
    <xf numFmtId="4" fontId="28" fillId="0" borderId="2" xfId="0" applyNumberFormat="1" applyFont="1" applyFill="1" applyBorder="1" applyAlignment="1">
      <alignment horizontal="center" vertical="center"/>
    </xf>
    <xf numFmtId="189" fontId="28" fillId="0" borderId="2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/>
    </xf>
    <xf numFmtId="0" fontId="28" fillId="0" borderId="1" xfId="0" applyFont="1" applyFill="1" applyBorder="1" applyAlignment="1">
      <alignment horizontal="center" vertical="center" wrapText="1"/>
    </xf>
    <xf numFmtId="1" fontId="28" fillId="0" borderId="1" xfId="0" applyNumberFormat="1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/>
    </xf>
    <xf numFmtId="0" fontId="28" fillId="0" borderId="3" xfId="0" applyFont="1" applyFill="1" applyBorder="1"/>
    <xf numFmtId="0" fontId="28" fillId="0" borderId="3" xfId="0" applyFont="1" applyFill="1" applyBorder="1" applyAlignment="1">
      <alignment horizontal="center" vertical="center"/>
    </xf>
    <xf numFmtId="187" fontId="28" fillId="0" borderId="3" xfId="0" applyNumberFormat="1" applyFont="1" applyFill="1" applyBorder="1" applyAlignment="1">
      <alignment horizontal="center"/>
    </xf>
    <xf numFmtId="2" fontId="28" fillId="0" borderId="4" xfId="0" applyNumberFormat="1" applyFont="1" applyFill="1" applyBorder="1" applyAlignment="1">
      <alignment horizontal="center"/>
    </xf>
    <xf numFmtId="1" fontId="28" fillId="0" borderId="3" xfId="0" applyNumberFormat="1" applyFont="1" applyFill="1" applyBorder="1" applyAlignment="1">
      <alignment horizontal="center" vertical="center" wrapText="1"/>
    </xf>
    <xf numFmtId="1" fontId="28" fillId="0" borderId="3" xfId="0" applyNumberFormat="1" applyFont="1" applyFill="1" applyBorder="1" applyAlignment="1">
      <alignment horizontal="center" vertical="center"/>
    </xf>
    <xf numFmtId="187" fontId="28" fillId="0" borderId="3" xfId="0" applyNumberFormat="1" applyFont="1" applyFill="1" applyBorder="1" applyAlignment="1">
      <alignment horizontal="center" vertical="center"/>
    </xf>
    <xf numFmtId="2" fontId="28" fillId="0" borderId="3" xfId="0" applyNumberFormat="1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 wrapText="1"/>
    </xf>
    <xf numFmtId="0" fontId="30" fillId="0" borderId="2" xfId="10" applyFont="1" applyFill="1" applyBorder="1" applyAlignment="1">
      <alignment horizontal="center" vertical="center"/>
    </xf>
    <xf numFmtId="1" fontId="28" fillId="0" borderId="2" xfId="0" applyNumberFormat="1" applyFont="1" applyFill="1" applyBorder="1" applyAlignment="1">
      <alignment horizontal="center" vertical="center"/>
    </xf>
    <xf numFmtId="187" fontId="28" fillId="0" borderId="2" xfId="0" applyNumberFormat="1" applyFont="1" applyFill="1" applyBorder="1" applyAlignment="1">
      <alignment horizontal="center"/>
    </xf>
    <xf numFmtId="0" fontId="30" fillId="0" borderId="2" xfId="0" applyFont="1" applyFill="1" applyBorder="1" applyAlignment="1">
      <alignment horizontal="center" vertical="center"/>
    </xf>
    <xf numFmtId="190" fontId="28" fillId="0" borderId="2" xfId="0" applyNumberFormat="1" applyFont="1" applyFill="1" applyBorder="1" applyAlignment="1">
      <alignment horizontal="center"/>
    </xf>
    <xf numFmtId="49" fontId="28" fillId="0" borderId="6" xfId="0" applyNumberFormat="1" applyFont="1" applyFill="1" applyBorder="1" applyAlignment="1">
      <alignment horizontal="center" vertical="center"/>
    </xf>
    <xf numFmtId="0" fontId="30" fillId="0" borderId="3" xfId="0" applyFont="1" applyFill="1" applyBorder="1" applyAlignment="1">
      <alignment horizontal="center" vertical="center"/>
    </xf>
    <xf numFmtId="186" fontId="28" fillId="0" borderId="13" xfId="0" applyNumberFormat="1" applyFont="1" applyFill="1" applyBorder="1" applyAlignment="1">
      <alignment horizontal="center"/>
    </xf>
    <xf numFmtId="2" fontId="28" fillId="0" borderId="2" xfId="0" applyNumberFormat="1" applyFont="1" applyFill="1" applyBorder="1" applyAlignment="1">
      <alignment horizontal="center"/>
    </xf>
    <xf numFmtId="0" fontId="28" fillId="0" borderId="13" xfId="0" applyFont="1" applyFill="1" applyBorder="1" applyAlignment="1">
      <alignment horizontal="center"/>
    </xf>
    <xf numFmtId="0" fontId="28" fillId="0" borderId="14" xfId="0" applyFont="1" applyFill="1" applyBorder="1" applyAlignment="1">
      <alignment horizontal="center"/>
    </xf>
    <xf numFmtId="190" fontId="28" fillId="0" borderId="2" xfId="0" applyNumberFormat="1" applyFont="1" applyFill="1" applyBorder="1" applyAlignment="1">
      <alignment horizontal="center" vertical="center"/>
    </xf>
    <xf numFmtId="49" fontId="28" fillId="0" borderId="8" xfId="0" applyNumberFormat="1" applyFont="1" applyFill="1" applyBorder="1" applyAlignment="1">
      <alignment horizontal="center" vertical="center"/>
    </xf>
    <xf numFmtId="0" fontId="29" fillId="0" borderId="8" xfId="0" applyFont="1" applyFill="1" applyBorder="1" applyAlignment="1">
      <alignment vertical="center"/>
    </xf>
    <xf numFmtId="0" fontId="28" fillId="0" borderId="8" xfId="0" applyFont="1" applyFill="1" applyBorder="1" applyAlignment="1">
      <alignment horizontal="center" vertical="center"/>
    </xf>
    <xf numFmtId="16" fontId="28" fillId="0" borderId="2" xfId="0" applyNumberFormat="1" applyFont="1" applyFill="1" applyBorder="1" applyAlignment="1">
      <alignment horizontal="center"/>
    </xf>
    <xf numFmtId="0" fontId="28" fillId="0" borderId="2" xfId="10" applyFont="1" applyFill="1" applyBorder="1" applyAlignment="1">
      <alignment horizontal="center" vertical="center" wrapText="1"/>
    </xf>
    <xf numFmtId="2" fontId="28" fillId="0" borderId="2" xfId="0" applyNumberFormat="1" applyFont="1" applyFill="1" applyBorder="1" applyAlignment="1">
      <alignment horizontal="center" vertical="center" wrapText="1"/>
    </xf>
    <xf numFmtId="49" fontId="28" fillId="0" borderId="9" xfId="0" applyNumberFormat="1" applyFont="1" applyFill="1" applyBorder="1" applyAlignment="1">
      <alignment horizontal="center"/>
    </xf>
    <xf numFmtId="0" fontId="30" fillId="0" borderId="2" xfId="10" applyFont="1" applyFill="1" applyBorder="1" applyAlignment="1">
      <alignment horizontal="center" vertical="center" wrapText="1"/>
    </xf>
    <xf numFmtId="2" fontId="28" fillId="0" borderId="5" xfId="0" applyNumberFormat="1" applyFont="1" applyFill="1" applyBorder="1" applyAlignment="1">
      <alignment horizontal="center"/>
    </xf>
    <xf numFmtId="0" fontId="28" fillId="0" borderId="11" xfId="0" applyFont="1" applyFill="1" applyBorder="1" applyAlignment="1">
      <alignment horizontal="center" vertical="center"/>
    </xf>
    <xf numFmtId="2" fontId="28" fillId="0" borderId="12" xfId="0" applyNumberFormat="1" applyFont="1" applyFill="1" applyBorder="1" applyAlignment="1">
      <alignment horizontal="center"/>
    </xf>
    <xf numFmtId="0" fontId="28" fillId="0" borderId="4" xfId="0" applyFont="1" applyFill="1" applyBorder="1"/>
    <xf numFmtId="0" fontId="28" fillId="0" borderId="7" xfId="0" applyFont="1" applyFill="1" applyBorder="1" applyAlignment="1">
      <alignment horizontal="center"/>
    </xf>
    <xf numFmtId="49" fontId="28" fillId="0" borderId="12" xfId="0" applyNumberFormat="1" applyFont="1" applyFill="1" applyBorder="1" applyAlignment="1">
      <alignment horizontal="center"/>
    </xf>
    <xf numFmtId="186" fontId="28" fillId="0" borderId="12" xfId="0" applyNumberFormat="1" applyFont="1" applyFill="1" applyBorder="1" applyAlignment="1">
      <alignment horizontal="center"/>
    </xf>
    <xf numFmtId="0" fontId="28" fillId="0" borderId="12" xfId="0" applyFont="1" applyFill="1" applyBorder="1"/>
    <xf numFmtId="1" fontId="28" fillId="0" borderId="4" xfId="0" applyNumberFormat="1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center" vertical="center"/>
    </xf>
    <xf numFmtId="4" fontId="28" fillId="0" borderId="4" xfId="0" applyNumberFormat="1" applyFont="1" applyFill="1" applyBorder="1" applyAlignment="1">
      <alignment horizontal="center" vertical="center"/>
    </xf>
    <xf numFmtId="49" fontId="28" fillId="0" borderId="13" xfId="0" applyNumberFormat="1" applyFont="1" applyFill="1" applyBorder="1" applyAlignment="1">
      <alignment horizontal="center"/>
    </xf>
    <xf numFmtId="186" fontId="28" fillId="0" borderId="3" xfId="0" applyNumberFormat="1" applyFont="1" applyFill="1" applyBorder="1" applyAlignment="1">
      <alignment horizontal="center"/>
    </xf>
    <xf numFmtId="2" fontId="28" fillId="0" borderId="3" xfId="0" applyNumberFormat="1" applyFont="1" applyFill="1" applyBorder="1" applyAlignment="1">
      <alignment horizontal="center"/>
    </xf>
    <xf numFmtId="49" fontId="28" fillId="0" borderId="1" xfId="0" applyNumberFormat="1" applyFont="1" applyFill="1" applyBorder="1" applyAlignment="1">
      <alignment horizontal="center" vertical="center" wrapText="1"/>
    </xf>
    <xf numFmtId="190" fontId="28" fillId="0" borderId="1" xfId="0" applyNumberFormat="1" applyFont="1" applyFill="1" applyBorder="1" applyAlignment="1">
      <alignment horizontal="center"/>
    </xf>
    <xf numFmtId="186" fontId="28" fillId="0" borderId="1" xfId="0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vertical="center" wrapText="1"/>
    </xf>
    <xf numFmtId="0" fontId="28" fillId="0" borderId="1" xfId="10" applyFont="1" applyFill="1" applyBorder="1" applyAlignment="1">
      <alignment horizontal="center" vertical="center" wrapText="1"/>
    </xf>
    <xf numFmtId="184" fontId="28" fillId="0" borderId="1" xfId="12" applyNumberFormat="1" applyFont="1" applyFill="1" applyBorder="1" applyAlignment="1">
      <alignment horizontal="center"/>
    </xf>
    <xf numFmtId="206" fontId="28" fillId="0" borderId="1" xfId="0" applyNumberFormat="1" applyFont="1" applyFill="1" applyBorder="1" applyAlignment="1">
      <alignment horizontal="center" vertical="center"/>
    </xf>
    <xf numFmtId="49" fontId="28" fillId="0" borderId="3" xfId="0" applyNumberFormat="1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vertical="center"/>
    </xf>
    <xf numFmtId="0" fontId="28" fillId="0" borderId="3" xfId="10" applyFont="1" applyFill="1" applyBorder="1" applyAlignment="1">
      <alignment horizontal="center" vertical="center" wrapText="1"/>
    </xf>
    <xf numFmtId="190" fontId="28" fillId="0" borderId="3" xfId="0" applyNumberFormat="1" applyFont="1" applyFill="1" applyBorder="1" applyAlignment="1">
      <alignment horizontal="center"/>
    </xf>
    <xf numFmtId="4" fontId="28" fillId="0" borderId="3" xfId="0" applyNumberFormat="1" applyFont="1" applyFill="1" applyBorder="1" applyAlignment="1">
      <alignment horizontal="center" vertical="center"/>
    </xf>
    <xf numFmtId="4" fontId="28" fillId="0" borderId="3" xfId="0" applyNumberFormat="1" applyFont="1" applyFill="1" applyBorder="1" applyAlignment="1">
      <alignment horizontal="center"/>
    </xf>
    <xf numFmtId="49" fontId="28" fillId="0" borderId="1" xfId="0" applyNumberFormat="1" applyFont="1" applyFill="1" applyBorder="1" applyAlignment="1">
      <alignment horizontal="center"/>
    </xf>
    <xf numFmtId="186" fontId="28" fillId="0" borderId="1" xfId="0" applyNumberFormat="1" applyFont="1" applyFill="1" applyBorder="1" applyAlignment="1">
      <alignment horizontal="center" vertical="center"/>
    </xf>
    <xf numFmtId="49" fontId="28" fillId="0" borderId="4" xfId="0" applyNumberFormat="1" applyFont="1" applyFill="1" applyBorder="1" applyAlignment="1">
      <alignment horizontal="center"/>
    </xf>
    <xf numFmtId="186" fontId="28" fillId="0" borderId="4" xfId="0" applyNumberFormat="1" applyFont="1" applyFill="1" applyBorder="1" applyAlignment="1">
      <alignment horizontal="center"/>
    </xf>
    <xf numFmtId="187" fontId="28" fillId="0" borderId="4" xfId="0" applyNumberFormat="1" applyFont="1" applyFill="1" applyBorder="1" applyAlignment="1">
      <alignment horizontal="center"/>
    </xf>
    <xf numFmtId="2" fontId="28" fillId="0" borderId="4" xfId="0" applyNumberFormat="1" applyFont="1" applyFill="1" applyBorder="1"/>
    <xf numFmtId="192" fontId="28" fillId="0" borderId="4" xfId="0" applyNumberFormat="1" applyFont="1" applyFill="1" applyBorder="1" applyAlignment="1">
      <alignment horizontal="center"/>
    </xf>
    <xf numFmtId="49" fontId="28" fillId="0" borderId="3" xfId="0" applyNumberFormat="1" applyFont="1" applyFill="1" applyBorder="1" applyAlignment="1">
      <alignment horizontal="center"/>
    </xf>
    <xf numFmtId="2" fontId="28" fillId="0" borderId="3" xfId="0" applyNumberFormat="1" applyFont="1" applyFill="1" applyBorder="1"/>
    <xf numFmtId="192" fontId="28" fillId="0" borderId="1" xfId="0" applyNumberFormat="1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189" fontId="28" fillId="0" borderId="1" xfId="0" applyNumberFormat="1" applyFont="1" applyFill="1" applyBorder="1" applyAlignment="1">
      <alignment horizontal="center" vertical="center" wrapText="1"/>
    </xf>
    <xf numFmtId="0" fontId="28" fillId="0" borderId="15" xfId="0" applyFont="1" applyFill="1" applyBorder="1"/>
    <xf numFmtId="189" fontId="28" fillId="0" borderId="1" xfId="0" applyNumberFormat="1" applyFont="1" applyFill="1" applyBorder="1" applyAlignment="1">
      <alignment horizontal="center"/>
    </xf>
    <xf numFmtId="2" fontId="28" fillId="0" borderId="15" xfId="0" applyNumberFormat="1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center" vertical="center" wrapText="1"/>
    </xf>
    <xf numFmtId="49" fontId="28" fillId="0" borderId="4" xfId="0" applyNumberFormat="1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vertical="center"/>
    </xf>
    <xf numFmtId="0" fontId="28" fillId="0" borderId="4" xfId="10" applyFont="1" applyFill="1" applyBorder="1" applyAlignment="1">
      <alignment horizontal="center" vertical="center" wrapText="1"/>
    </xf>
    <xf numFmtId="2" fontId="28" fillId="0" borderId="4" xfId="0" applyNumberFormat="1" applyFont="1" applyFill="1" applyBorder="1" applyAlignment="1">
      <alignment horizontal="center" vertical="center" wrapText="1"/>
    </xf>
    <xf numFmtId="186" fontId="28" fillId="0" borderId="4" xfId="0" applyNumberFormat="1" applyFont="1" applyFill="1" applyBorder="1" applyAlignment="1">
      <alignment horizontal="center" vertical="center" wrapText="1"/>
    </xf>
    <xf numFmtId="189" fontId="28" fillId="0" borderId="4" xfId="0" applyNumberFormat="1" applyFont="1" applyFill="1" applyBorder="1" applyAlignment="1">
      <alignment horizontal="center" vertical="center" wrapText="1"/>
    </xf>
    <xf numFmtId="189" fontId="28" fillId="0" borderId="4" xfId="0" applyNumberFormat="1" applyFont="1" applyFill="1" applyBorder="1" applyAlignment="1">
      <alignment horizontal="center"/>
    </xf>
    <xf numFmtId="192" fontId="28" fillId="0" borderId="0" xfId="0" applyNumberFormat="1" applyFont="1" applyFill="1" applyBorder="1" applyAlignment="1">
      <alignment horizontal="center" vertical="center" wrapText="1"/>
    </xf>
    <xf numFmtId="2" fontId="28" fillId="0" borderId="4" xfId="0" applyNumberFormat="1" applyFont="1" applyFill="1" applyBorder="1" applyAlignment="1">
      <alignment horizontal="center" vertical="center"/>
    </xf>
    <xf numFmtId="187" fontId="28" fillId="0" borderId="4" xfId="0" applyNumberFormat="1" applyFont="1" applyFill="1" applyBorder="1" applyAlignment="1">
      <alignment horizontal="center" vertical="center"/>
    </xf>
    <xf numFmtId="2" fontId="28" fillId="0" borderId="0" xfId="0" applyNumberFormat="1" applyFont="1" applyFill="1" applyBorder="1" applyAlignment="1">
      <alignment horizontal="center" vertical="center" wrapText="1"/>
    </xf>
    <xf numFmtId="192" fontId="28" fillId="0" borderId="2" xfId="0" applyNumberFormat="1" applyFont="1" applyFill="1" applyBorder="1" applyAlignment="1">
      <alignment horizontal="center" vertical="center"/>
    </xf>
    <xf numFmtId="193" fontId="28" fillId="0" borderId="2" xfId="0" applyNumberFormat="1" applyFont="1" applyFill="1" applyBorder="1" applyAlignment="1">
      <alignment horizontal="center" vertical="center"/>
    </xf>
    <xf numFmtId="186" fontId="28" fillId="0" borderId="5" xfId="0" applyNumberFormat="1" applyFont="1" applyFill="1" applyBorder="1" applyAlignment="1">
      <alignment horizontal="center" vertical="center"/>
    </xf>
    <xf numFmtId="191" fontId="28" fillId="0" borderId="2" xfId="0" applyNumberFormat="1" applyFont="1" applyFill="1" applyBorder="1" applyAlignment="1">
      <alignment horizontal="center" vertical="center"/>
    </xf>
    <xf numFmtId="170" fontId="28" fillId="0" borderId="2" xfId="11" applyNumberFormat="1" applyFont="1" applyFill="1" applyBorder="1" applyAlignment="1">
      <alignment horizontal="center" vertical="center"/>
    </xf>
    <xf numFmtId="184" fontId="28" fillId="0" borderId="2" xfId="12" applyNumberFormat="1" applyFont="1" applyFill="1" applyBorder="1" applyAlignment="1">
      <alignment horizontal="center" vertical="center"/>
    </xf>
    <xf numFmtId="198" fontId="28" fillId="0" borderId="2" xfId="12" applyNumberFormat="1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left"/>
    </xf>
    <xf numFmtId="193" fontId="28" fillId="0" borderId="2" xfId="0" applyNumberFormat="1" applyFont="1" applyFill="1" applyBorder="1" applyAlignment="1">
      <alignment horizontal="center"/>
    </xf>
    <xf numFmtId="1" fontId="28" fillId="0" borderId="1" xfId="0" applyNumberFormat="1" applyFont="1" applyFill="1" applyBorder="1" applyAlignment="1">
      <alignment horizontal="center"/>
    </xf>
    <xf numFmtId="4" fontId="28" fillId="0" borderId="5" xfId="0" applyNumberFormat="1" applyFont="1" applyFill="1" applyBorder="1" applyAlignment="1">
      <alignment horizontal="center" vertical="center"/>
    </xf>
    <xf numFmtId="2" fontId="28" fillId="0" borderId="7" xfId="0" applyNumberFormat="1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left" vertical="center"/>
    </xf>
    <xf numFmtId="0" fontId="30" fillId="0" borderId="4" xfId="0" applyFont="1" applyFill="1" applyBorder="1" applyAlignment="1">
      <alignment horizontal="center" vertical="center"/>
    </xf>
    <xf numFmtId="189" fontId="28" fillId="0" borderId="1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/>
    </xf>
    <xf numFmtId="192" fontId="28" fillId="0" borderId="1" xfId="0" applyNumberFormat="1" applyFont="1" applyFill="1" applyBorder="1" applyAlignment="1">
      <alignment horizontal="center"/>
    </xf>
    <xf numFmtId="184" fontId="28" fillId="0" borderId="4" xfId="12" applyNumberFormat="1" applyFont="1" applyFill="1" applyBorder="1" applyAlignment="1">
      <alignment horizontal="center"/>
    </xf>
    <xf numFmtId="189" fontId="28" fillId="0" borderId="4" xfId="0" applyNumberFormat="1" applyFont="1" applyFill="1" applyBorder="1" applyAlignment="1">
      <alignment horizontal="center" vertical="center"/>
    </xf>
    <xf numFmtId="4" fontId="28" fillId="0" borderId="4" xfId="0" applyNumberFormat="1" applyFont="1" applyFill="1" applyBorder="1" applyAlignment="1">
      <alignment horizontal="center"/>
    </xf>
    <xf numFmtId="187" fontId="28" fillId="0" borderId="2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  <xf numFmtId="0" fontId="28" fillId="0" borderId="15" xfId="0" applyFont="1" applyFill="1" applyBorder="1" applyAlignment="1">
      <alignment vertical="center" wrapText="1"/>
    </xf>
    <xf numFmtId="4" fontId="28" fillId="0" borderId="11" xfId="0" applyNumberFormat="1" applyFont="1" applyFill="1" applyBorder="1" applyAlignment="1">
      <alignment horizontal="center" vertical="center"/>
    </xf>
    <xf numFmtId="190" fontId="28" fillId="0" borderId="1" xfId="0" applyNumberFormat="1" applyFont="1" applyFill="1" applyBorder="1" applyAlignment="1">
      <alignment horizontal="center" vertical="center"/>
    </xf>
    <xf numFmtId="49" fontId="28" fillId="0" borderId="4" xfId="0" applyNumberFormat="1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vertical="center"/>
    </xf>
    <xf numFmtId="49" fontId="28" fillId="0" borderId="3" xfId="0" applyNumberFormat="1" applyFont="1" applyFill="1" applyBorder="1" applyAlignment="1">
      <alignment horizontal="center" vertical="center"/>
    </xf>
    <xf numFmtId="0" fontId="28" fillId="0" borderId="8" xfId="0" applyFont="1" applyFill="1" applyBorder="1" applyAlignment="1">
      <alignment vertical="center"/>
    </xf>
    <xf numFmtId="49" fontId="31" fillId="0" borderId="2" xfId="0" applyNumberFormat="1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vertical="center" wrapText="1"/>
    </xf>
    <xf numFmtId="0" fontId="29" fillId="0" borderId="15" xfId="0" applyFont="1" applyFill="1" applyBorder="1" applyAlignment="1">
      <alignment vertical="center"/>
    </xf>
    <xf numFmtId="193" fontId="28" fillId="0" borderId="1" xfId="0" applyNumberFormat="1" applyFont="1" applyFill="1" applyBorder="1" applyAlignment="1">
      <alignment horizontal="center" vertical="center"/>
    </xf>
    <xf numFmtId="170" fontId="28" fillId="0" borderId="1" xfId="11" applyNumberFormat="1" applyFont="1" applyFill="1" applyBorder="1" applyAlignment="1">
      <alignment horizontal="center" vertical="center"/>
    </xf>
    <xf numFmtId="184" fontId="28" fillId="0" borderId="1" xfId="12" applyNumberFormat="1" applyFont="1" applyFill="1" applyBorder="1" applyAlignment="1">
      <alignment horizontal="center" vertical="center"/>
    </xf>
    <xf numFmtId="194" fontId="28" fillId="0" borderId="1" xfId="12" applyNumberFormat="1" applyFont="1" applyFill="1" applyBorder="1" applyAlignment="1">
      <alignment horizontal="center" vertical="center"/>
    </xf>
    <xf numFmtId="187" fontId="28" fillId="0" borderId="2" xfId="0" applyNumberFormat="1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 wrapText="1"/>
    </xf>
    <xf numFmtId="0" fontId="28" fillId="0" borderId="1" xfId="10" applyFont="1" applyFill="1" applyBorder="1" applyAlignment="1">
      <alignment horizontal="center" vertical="center"/>
    </xf>
    <xf numFmtId="186" fontId="28" fillId="0" borderId="1" xfId="0" applyNumberFormat="1" applyFont="1" applyFill="1" applyBorder="1" applyAlignment="1">
      <alignment horizontal="center"/>
    </xf>
    <xf numFmtId="0" fontId="28" fillId="0" borderId="14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/>
    </xf>
    <xf numFmtId="0" fontId="28" fillId="0" borderId="8" xfId="0" applyFont="1" applyFill="1" applyBorder="1"/>
    <xf numFmtId="0" fontId="28" fillId="0" borderId="8" xfId="10" applyFont="1" applyFill="1" applyBorder="1" applyAlignment="1">
      <alignment horizontal="center" vertical="center"/>
    </xf>
    <xf numFmtId="1" fontId="28" fillId="0" borderId="13" xfId="0" applyNumberFormat="1" applyFont="1" applyFill="1" applyBorder="1" applyAlignment="1">
      <alignment horizontal="center" vertical="center" wrapText="1"/>
    </xf>
    <xf numFmtId="1" fontId="28" fillId="0" borderId="8" xfId="0" applyNumberFormat="1" applyFont="1" applyFill="1" applyBorder="1" applyAlignment="1">
      <alignment horizontal="center" vertical="center" wrapText="1"/>
    </xf>
    <xf numFmtId="1" fontId="28" fillId="0" borderId="14" xfId="0" applyNumberFormat="1" applyFont="1" applyFill="1" applyBorder="1" applyAlignment="1">
      <alignment horizontal="center" vertical="center" wrapText="1"/>
    </xf>
    <xf numFmtId="1" fontId="28" fillId="0" borderId="13" xfId="0" applyNumberFormat="1" applyFont="1" applyFill="1" applyBorder="1" applyAlignment="1">
      <alignment horizontal="center" vertical="center"/>
    </xf>
    <xf numFmtId="2" fontId="28" fillId="0" borderId="13" xfId="0" applyNumberFormat="1" applyFont="1" applyFill="1" applyBorder="1" applyAlignment="1">
      <alignment horizontal="center" vertical="center"/>
    </xf>
    <xf numFmtId="16" fontId="28" fillId="0" borderId="1" xfId="0" applyNumberFormat="1" applyFont="1" applyFill="1" applyBorder="1" applyAlignment="1">
      <alignment horizontal="center" vertical="center"/>
    </xf>
    <xf numFmtId="187" fontId="28" fillId="0" borderId="1" xfId="0" applyNumberFormat="1" applyFont="1" applyFill="1" applyBorder="1" applyAlignment="1">
      <alignment horizontal="center" vertical="center"/>
    </xf>
    <xf numFmtId="194" fontId="28" fillId="0" borderId="2" xfId="12" applyNumberFormat="1" applyFont="1" applyFill="1" applyBorder="1" applyAlignment="1">
      <alignment horizontal="center" vertical="center"/>
    </xf>
    <xf numFmtId="0" fontId="28" fillId="0" borderId="15" xfId="0" applyFont="1" applyFill="1" applyBorder="1" applyAlignment="1">
      <alignment vertical="center"/>
    </xf>
    <xf numFmtId="186" fontId="28" fillId="0" borderId="9" xfId="0" applyNumberFormat="1" applyFont="1" applyFill="1" applyBorder="1" applyAlignment="1">
      <alignment horizontal="center"/>
    </xf>
    <xf numFmtId="0" fontId="28" fillId="0" borderId="3" xfId="10" applyFont="1" applyFill="1" applyBorder="1" applyAlignment="1">
      <alignment horizontal="center" vertical="center"/>
    </xf>
    <xf numFmtId="0" fontId="28" fillId="0" borderId="6" xfId="0" applyFont="1" applyFill="1" applyBorder="1" applyAlignment="1">
      <alignment horizontal="center" vertical="center"/>
    </xf>
    <xf numFmtId="0" fontId="30" fillId="0" borderId="1" xfId="10" applyFont="1" applyFill="1" applyBorder="1" applyAlignment="1">
      <alignment horizontal="center" vertical="center"/>
    </xf>
    <xf numFmtId="0" fontId="28" fillId="0" borderId="14" xfId="0" applyFont="1" applyFill="1" applyBorder="1"/>
    <xf numFmtId="0" fontId="28" fillId="0" borderId="14" xfId="10" applyFont="1" applyFill="1" applyBorder="1" applyAlignment="1">
      <alignment horizontal="center" vertical="center"/>
    </xf>
    <xf numFmtId="0" fontId="29" fillId="0" borderId="15" xfId="0" applyFont="1" applyFill="1" applyBorder="1" applyAlignment="1">
      <alignment horizontal="left" vertical="center"/>
    </xf>
    <xf numFmtId="2" fontId="28" fillId="0" borderId="15" xfId="0" applyNumberFormat="1" applyFont="1" applyFill="1" applyBorder="1" applyAlignment="1">
      <alignment horizontal="center"/>
    </xf>
    <xf numFmtId="0" fontId="28" fillId="0" borderId="15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left" vertical="center"/>
    </xf>
    <xf numFmtId="2" fontId="28" fillId="0" borderId="15" xfId="0" applyNumberFormat="1" applyFont="1" applyFill="1" applyBorder="1" applyAlignment="1">
      <alignment horizontal="center" vertical="center"/>
    </xf>
    <xf numFmtId="49" fontId="28" fillId="0" borderId="9" xfId="0" applyNumberFormat="1" applyFont="1" applyFill="1" applyBorder="1" applyAlignment="1">
      <alignment horizontal="center" vertical="center" wrapText="1"/>
    </xf>
    <xf numFmtId="0" fontId="30" fillId="0" borderId="1" xfId="10" applyFont="1" applyFill="1" applyBorder="1" applyAlignment="1">
      <alignment horizontal="center" vertical="center" wrapText="1"/>
    </xf>
    <xf numFmtId="186" fontId="28" fillId="0" borderId="15" xfId="0" applyNumberFormat="1" applyFont="1" applyFill="1" applyBorder="1" applyAlignment="1">
      <alignment horizontal="center" vertical="center" wrapText="1"/>
    </xf>
    <xf numFmtId="0" fontId="28" fillId="0" borderId="9" xfId="0" applyFont="1" applyFill="1" applyBorder="1" applyAlignment="1">
      <alignment vertical="center" wrapText="1"/>
    </xf>
    <xf numFmtId="0" fontId="28" fillId="0" borderId="15" xfId="10" applyFont="1" applyFill="1" applyBorder="1" applyAlignment="1">
      <alignment horizontal="center" vertical="center" wrapText="1"/>
    </xf>
    <xf numFmtId="49" fontId="28" fillId="0" borderId="13" xfId="0" applyNumberFormat="1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vertical="center" wrapText="1"/>
    </xf>
    <xf numFmtId="0" fontId="28" fillId="0" borderId="8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vertical="center" wrapText="1"/>
    </xf>
    <xf numFmtId="0" fontId="28" fillId="0" borderId="8" xfId="10" applyFont="1" applyFill="1" applyBorder="1" applyAlignment="1">
      <alignment horizontal="center" vertical="center" wrapText="1"/>
    </xf>
    <xf numFmtId="4" fontId="28" fillId="0" borderId="3" xfId="0" applyNumberFormat="1" applyFont="1" applyFill="1" applyBorder="1" applyAlignment="1">
      <alignment horizontal="center" vertical="center" wrapText="1"/>
    </xf>
    <xf numFmtId="184" fontId="28" fillId="0" borderId="3" xfId="12" applyNumberFormat="1" applyFont="1" applyFill="1" applyBorder="1" applyAlignment="1">
      <alignment horizontal="center"/>
    </xf>
    <xf numFmtId="0" fontId="28" fillId="0" borderId="6" xfId="0" applyFont="1" applyFill="1" applyBorder="1" applyAlignment="1">
      <alignment vertical="center"/>
    </xf>
    <xf numFmtId="2" fontId="28" fillId="0" borderId="3" xfId="0" applyNumberFormat="1" applyFont="1" applyFill="1" applyBorder="1" applyAlignment="1">
      <alignment horizontal="center" vertical="center" wrapText="1"/>
    </xf>
    <xf numFmtId="0" fontId="28" fillId="0" borderId="2" xfId="0" applyFont="1" applyFill="1" applyBorder="1" applyAlignment="1"/>
    <xf numFmtId="0" fontId="28" fillId="0" borderId="6" xfId="10" applyFont="1" applyFill="1" applyBorder="1" applyAlignment="1">
      <alignment horizontal="center" vertical="center"/>
    </xf>
    <xf numFmtId="0" fontId="28" fillId="0" borderId="2" xfId="10" applyFont="1" applyFill="1" applyBorder="1" applyAlignment="1">
      <alignment horizontal="center" vertical="center"/>
    </xf>
    <xf numFmtId="201" fontId="28" fillId="0" borderId="1" xfId="0" applyNumberFormat="1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vertical="center" wrapText="1"/>
    </xf>
    <xf numFmtId="192" fontId="28" fillId="0" borderId="8" xfId="0" applyNumberFormat="1" applyFont="1" applyFill="1" applyBorder="1" applyAlignment="1">
      <alignment horizontal="center" vertical="center" wrapText="1"/>
    </xf>
    <xf numFmtId="186" fontId="28" fillId="0" borderId="14" xfId="0" applyNumberFormat="1" applyFont="1" applyFill="1" applyBorder="1" applyAlignment="1">
      <alignment horizontal="center" vertical="center" wrapText="1"/>
    </xf>
    <xf numFmtId="189" fontId="28" fillId="0" borderId="3" xfId="0" applyNumberFormat="1" applyFont="1" applyFill="1" applyBorder="1" applyAlignment="1">
      <alignment horizontal="center" vertical="center" wrapText="1"/>
    </xf>
    <xf numFmtId="190" fontId="28" fillId="0" borderId="3" xfId="0" applyNumberFormat="1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/>
    </xf>
    <xf numFmtId="4" fontId="28" fillId="0" borderId="15" xfId="0" applyNumberFormat="1" applyFont="1" applyFill="1" applyBorder="1" applyAlignment="1">
      <alignment horizontal="right" vertical="center"/>
    </xf>
    <xf numFmtId="0" fontId="28" fillId="0" borderId="0" xfId="0" applyFont="1" applyFill="1" applyBorder="1" applyAlignment="1">
      <alignment horizontal="center" vertical="center"/>
    </xf>
    <xf numFmtId="190" fontId="28" fillId="0" borderId="4" xfId="0" applyNumberFormat="1" applyFont="1" applyFill="1" applyBorder="1" applyAlignment="1">
      <alignment horizontal="center" vertical="center"/>
    </xf>
    <xf numFmtId="4" fontId="28" fillId="0" borderId="0" xfId="0" applyNumberFormat="1" applyFont="1" applyFill="1" applyBorder="1" applyAlignment="1">
      <alignment horizontal="right" vertical="center"/>
    </xf>
    <xf numFmtId="49" fontId="28" fillId="0" borderId="10" xfId="0" applyNumberFormat="1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horizontal="center" vertical="center"/>
    </xf>
    <xf numFmtId="49" fontId="28" fillId="0" borderId="0" xfId="0" applyNumberFormat="1" applyFont="1" applyFill="1" applyBorder="1" applyAlignment="1">
      <alignment horizontal="center" vertical="center"/>
    </xf>
    <xf numFmtId="192" fontId="28" fillId="0" borderId="3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left"/>
    </xf>
    <xf numFmtId="184" fontId="28" fillId="0" borderId="1" xfId="12" applyNumberFormat="1" applyFont="1" applyFill="1" applyBorder="1" applyAlignment="1"/>
    <xf numFmtId="198" fontId="28" fillId="0" borderId="3" xfId="12" applyNumberFormat="1" applyFont="1" applyFill="1" applyBorder="1" applyAlignment="1">
      <alignment horizontal="center"/>
    </xf>
    <xf numFmtId="190" fontId="28" fillId="0" borderId="1" xfId="0" applyNumberFormat="1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vertical="center" wrapText="1"/>
    </xf>
    <xf numFmtId="190" fontId="28" fillId="0" borderId="4" xfId="0" applyNumberFormat="1" applyFont="1" applyFill="1" applyBorder="1" applyAlignment="1">
      <alignment horizontal="center" vertical="center" wrapText="1"/>
    </xf>
    <xf numFmtId="49" fontId="28" fillId="0" borderId="12" xfId="0" applyNumberFormat="1" applyFont="1" applyFill="1" applyBorder="1" applyAlignment="1">
      <alignment horizontal="center" vertical="center"/>
    </xf>
    <xf numFmtId="189" fontId="28" fillId="0" borderId="3" xfId="0" applyNumberFormat="1" applyFont="1" applyFill="1" applyBorder="1" applyAlignment="1">
      <alignment horizontal="center" vertical="center"/>
    </xf>
    <xf numFmtId="186" fontId="28" fillId="0" borderId="3" xfId="0" applyNumberFormat="1" applyFont="1" applyFill="1" applyBorder="1" applyAlignment="1">
      <alignment horizontal="center" vertical="center"/>
    </xf>
    <xf numFmtId="191" fontId="28" fillId="0" borderId="1" xfId="0" applyNumberFormat="1" applyFont="1" applyFill="1" applyBorder="1" applyAlignment="1">
      <alignment horizontal="center" vertical="center"/>
    </xf>
    <xf numFmtId="185" fontId="28" fillId="0" borderId="1" xfId="11" applyFont="1" applyFill="1" applyBorder="1" applyAlignment="1">
      <alignment horizontal="center" vertical="center"/>
    </xf>
    <xf numFmtId="185" fontId="28" fillId="0" borderId="4" xfId="11" applyFont="1" applyFill="1" applyBorder="1" applyAlignment="1">
      <alignment horizontal="center" vertical="center"/>
    </xf>
    <xf numFmtId="184" fontId="28" fillId="0" borderId="4" xfId="12" applyNumberFormat="1" applyFont="1" applyFill="1" applyBorder="1" applyAlignment="1">
      <alignment horizontal="center" vertical="center"/>
    </xf>
    <xf numFmtId="185" fontId="28" fillId="0" borderId="3" xfId="11" applyFont="1" applyFill="1" applyBorder="1" applyAlignment="1">
      <alignment horizontal="center" vertical="center"/>
    </xf>
    <xf numFmtId="184" fontId="28" fillId="0" borderId="3" xfId="12" applyNumberFormat="1" applyFont="1" applyFill="1" applyBorder="1" applyAlignment="1">
      <alignment horizontal="center" vertical="center"/>
    </xf>
    <xf numFmtId="185" fontId="28" fillId="0" borderId="2" xfId="11" applyFont="1" applyFill="1" applyBorder="1" applyAlignment="1">
      <alignment horizontal="center" vertical="center"/>
    </xf>
    <xf numFmtId="184" fontId="28" fillId="0" borderId="2" xfId="12" applyNumberFormat="1" applyFont="1" applyFill="1" applyBorder="1" applyAlignment="1">
      <alignment vertical="center"/>
    </xf>
    <xf numFmtId="206" fontId="28" fillId="0" borderId="2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left" vertical="center" wrapText="1"/>
    </xf>
    <xf numFmtId="186" fontId="28" fillId="0" borderId="3" xfId="0" applyNumberFormat="1" applyFont="1" applyFill="1" applyBorder="1" applyAlignment="1">
      <alignment horizontal="center" vertical="center" wrapText="1"/>
    </xf>
    <xf numFmtId="4" fontId="28" fillId="0" borderId="10" xfId="0" applyNumberFormat="1" applyFont="1" applyFill="1" applyBorder="1" applyAlignment="1">
      <alignment horizontal="right" vertical="center"/>
    </xf>
    <xf numFmtId="2" fontId="28" fillId="0" borderId="1" xfId="0" applyNumberFormat="1" applyFont="1" applyFill="1" applyBorder="1" applyAlignment="1">
      <alignment vertical="center"/>
    </xf>
    <xf numFmtId="2" fontId="28" fillId="0" borderId="1" xfId="10" applyNumberFormat="1" applyFont="1" applyFill="1" applyBorder="1" applyAlignment="1">
      <alignment horizontal="center" vertical="center"/>
    </xf>
    <xf numFmtId="0" fontId="28" fillId="0" borderId="15" xfId="0" applyFont="1" applyFill="1" applyBorder="1" applyAlignment="1">
      <alignment horizontal="center"/>
    </xf>
    <xf numFmtId="187" fontId="28" fillId="0" borderId="1" xfId="0" applyNumberFormat="1" applyFont="1" applyFill="1" applyBorder="1" applyAlignment="1">
      <alignment horizontal="center" vertical="center" wrapText="1"/>
    </xf>
    <xf numFmtId="2" fontId="28" fillId="0" borderId="4" xfId="0" applyNumberFormat="1" applyFont="1" applyFill="1" applyBorder="1" applyAlignment="1">
      <alignment vertical="center"/>
    </xf>
    <xf numFmtId="2" fontId="28" fillId="0" borderId="4" xfId="10" applyNumberFormat="1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/>
    </xf>
    <xf numFmtId="2" fontId="28" fillId="0" borderId="3" xfId="10" applyNumberFormat="1" applyFont="1" applyFill="1" applyBorder="1" applyAlignment="1">
      <alignment horizontal="center" vertical="center"/>
    </xf>
    <xf numFmtId="189" fontId="28" fillId="0" borderId="3" xfId="0" applyNumberFormat="1" applyFont="1" applyFill="1" applyBorder="1" applyAlignment="1">
      <alignment horizontal="center"/>
    </xf>
    <xf numFmtId="0" fontId="28" fillId="0" borderId="12" xfId="0" applyFont="1" applyFill="1" applyBorder="1" applyAlignment="1">
      <alignment horizontal="center" vertical="center" wrapText="1"/>
    </xf>
    <xf numFmtId="1" fontId="28" fillId="0" borderId="0" xfId="0" applyNumberFormat="1" applyFont="1" applyFill="1" applyBorder="1" applyAlignment="1">
      <alignment horizontal="center" vertical="center" wrapText="1"/>
    </xf>
    <xf numFmtId="0" fontId="28" fillId="0" borderId="9" xfId="0" applyFont="1" applyFill="1" applyBorder="1" applyAlignment="1">
      <alignment horizontal="center"/>
    </xf>
    <xf numFmtId="0" fontId="28" fillId="0" borderId="9" xfId="0" applyFont="1" applyFill="1" applyBorder="1" applyAlignment="1">
      <alignment horizontal="center" vertical="center" wrapText="1"/>
    </xf>
    <xf numFmtId="0" fontId="28" fillId="0" borderId="0" xfId="1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vertical="center"/>
    </xf>
    <xf numFmtId="17" fontId="28" fillId="0" borderId="15" xfId="0" applyNumberFormat="1" applyFont="1" applyFill="1" applyBorder="1" applyAlignment="1">
      <alignment horizontal="center" vertical="center"/>
    </xf>
    <xf numFmtId="4" fontId="28" fillId="0" borderId="15" xfId="0" applyNumberFormat="1" applyFont="1" applyFill="1" applyBorder="1" applyAlignment="1">
      <alignment horizontal="center" vertical="center"/>
    </xf>
    <xf numFmtId="49" fontId="28" fillId="0" borderId="15" xfId="0" applyNumberFormat="1" applyFont="1" applyFill="1" applyBorder="1" applyAlignment="1">
      <alignment horizontal="center"/>
    </xf>
    <xf numFmtId="4" fontId="28" fillId="0" borderId="15" xfId="0" applyNumberFormat="1" applyFont="1" applyFill="1" applyBorder="1" applyAlignment="1">
      <alignment horizontal="center"/>
    </xf>
    <xf numFmtId="189" fontId="28" fillId="0" borderId="15" xfId="0" applyNumberFormat="1" applyFont="1" applyFill="1" applyBorder="1" applyAlignment="1">
      <alignment horizontal="center"/>
    </xf>
    <xf numFmtId="49" fontId="28" fillId="0" borderId="7" xfId="0" applyNumberFormat="1" applyFont="1" applyFill="1" applyBorder="1" applyAlignment="1">
      <alignment horizontal="center"/>
    </xf>
    <xf numFmtId="4" fontId="28" fillId="0" borderId="4" xfId="0" applyNumberFormat="1" applyFont="1" applyFill="1" applyBorder="1" applyAlignment="1">
      <alignment horizontal="right"/>
    </xf>
    <xf numFmtId="0" fontId="28" fillId="0" borderId="13" xfId="0" applyFont="1" applyFill="1" applyBorder="1"/>
    <xf numFmtId="198" fontId="28" fillId="0" borderId="4" xfId="12" applyNumberFormat="1" applyFont="1" applyFill="1" applyBorder="1" applyAlignment="1">
      <alignment horizontal="center"/>
    </xf>
    <xf numFmtId="0" fontId="28" fillId="0" borderId="1" xfId="0" applyFont="1" applyFill="1" applyBorder="1" applyAlignment="1">
      <alignment horizontal="left" vertical="center"/>
    </xf>
    <xf numFmtId="192" fontId="28" fillId="0" borderId="1" xfId="0" applyNumberFormat="1" applyFont="1" applyFill="1" applyBorder="1" applyAlignment="1">
      <alignment horizontal="center" vertical="center"/>
    </xf>
    <xf numFmtId="17" fontId="28" fillId="0" borderId="4" xfId="0" applyNumberFormat="1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left" vertical="center"/>
    </xf>
    <xf numFmtId="192" fontId="28" fillId="0" borderId="4" xfId="0" applyNumberFormat="1" applyFont="1" applyFill="1" applyBorder="1" applyAlignment="1">
      <alignment horizontal="center" vertical="center"/>
    </xf>
    <xf numFmtId="186" fontId="28" fillId="0" borderId="4" xfId="0" applyNumberFormat="1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horizontal="left" vertical="center"/>
    </xf>
    <xf numFmtId="17" fontId="28" fillId="0" borderId="4" xfId="0" applyNumberFormat="1" applyFont="1" applyFill="1" applyBorder="1" applyAlignment="1">
      <alignment horizontal="center"/>
    </xf>
    <xf numFmtId="0" fontId="28" fillId="0" borderId="12" xfId="10" applyFont="1" applyFill="1" applyBorder="1" applyAlignment="1">
      <alignment horizontal="center" vertical="center" wrapText="1"/>
    </xf>
    <xf numFmtId="189" fontId="28" fillId="0" borderId="2" xfId="0" applyNumberFormat="1" applyFont="1" applyFill="1" applyBorder="1" applyAlignment="1">
      <alignment horizontal="center"/>
    </xf>
    <xf numFmtId="4" fontId="28" fillId="0" borderId="2" xfId="0" applyNumberFormat="1" applyFont="1" applyFill="1" applyBorder="1" applyAlignment="1">
      <alignment horizontal="center"/>
    </xf>
    <xf numFmtId="3" fontId="28" fillId="0" borderId="2" xfId="0" applyNumberFormat="1" applyFont="1" applyFill="1" applyBorder="1" applyAlignment="1">
      <alignment horizontal="center"/>
    </xf>
    <xf numFmtId="192" fontId="28" fillId="0" borderId="15" xfId="0" applyNumberFormat="1" applyFont="1" applyFill="1" applyBorder="1" applyAlignment="1">
      <alignment horizontal="center" vertical="center"/>
    </xf>
    <xf numFmtId="2" fontId="28" fillId="0" borderId="8" xfId="0" applyNumberFormat="1" applyFont="1" applyFill="1" applyBorder="1" applyAlignment="1">
      <alignment horizontal="center" vertical="center" wrapText="1"/>
    </xf>
    <xf numFmtId="0" fontId="29" fillId="0" borderId="2" xfId="0" applyFont="1" applyFill="1" applyBorder="1"/>
    <xf numFmtId="0" fontId="28" fillId="0" borderId="9" xfId="10" applyFont="1" applyFill="1" applyBorder="1" applyAlignment="1">
      <alignment horizontal="center" vertical="center" wrapText="1"/>
    </xf>
    <xf numFmtId="0" fontId="30" fillId="0" borderId="4" xfId="10" applyFont="1" applyFill="1" applyBorder="1" applyAlignment="1">
      <alignment horizontal="center" vertical="center" wrapText="1"/>
    </xf>
    <xf numFmtId="198" fontId="28" fillId="0" borderId="1" xfId="12" applyNumberFormat="1" applyFont="1" applyFill="1" applyBorder="1" applyAlignment="1">
      <alignment horizontal="center"/>
    </xf>
    <xf numFmtId="17" fontId="28" fillId="0" borderId="1" xfId="0" applyNumberFormat="1" applyFont="1" applyFill="1" applyBorder="1" applyAlignment="1">
      <alignment horizontal="center"/>
    </xf>
    <xf numFmtId="187" fontId="28" fillId="0" borderId="0" xfId="0" applyNumberFormat="1" applyFont="1" applyFill="1" applyBorder="1" applyAlignment="1">
      <alignment horizontal="center" vertical="center" wrapText="1"/>
    </xf>
    <xf numFmtId="0" fontId="28" fillId="0" borderId="4" xfId="0" applyNumberFormat="1" applyFont="1" applyFill="1" applyBorder="1" applyAlignment="1">
      <alignment horizontal="center" vertical="center"/>
    </xf>
    <xf numFmtId="190" fontId="28" fillId="0" borderId="3" xfId="0" applyNumberFormat="1" applyFont="1" applyFill="1" applyBorder="1" applyAlignment="1">
      <alignment horizontal="center" vertical="center"/>
    </xf>
    <xf numFmtId="49" fontId="28" fillId="0" borderId="15" xfId="0" applyNumberFormat="1" applyFont="1" applyFill="1" applyBorder="1" applyAlignment="1">
      <alignment horizontal="center" vertical="center"/>
    </xf>
    <xf numFmtId="189" fontId="28" fillId="0" borderId="15" xfId="0" applyNumberFormat="1" applyFont="1" applyFill="1" applyBorder="1" applyAlignment="1">
      <alignment horizontal="center" vertical="center"/>
    </xf>
    <xf numFmtId="189" fontId="28" fillId="0" borderId="8" xfId="0" applyNumberFormat="1" applyFont="1" applyFill="1" applyBorder="1" applyAlignment="1">
      <alignment horizontal="center" vertical="center"/>
    </xf>
    <xf numFmtId="4" fontId="28" fillId="0" borderId="8" xfId="0" applyNumberFormat="1" applyFont="1" applyFill="1" applyBorder="1" applyAlignment="1">
      <alignment horizontal="center" vertical="center"/>
    </xf>
    <xf numFmtId="3" fontId="28" fillId="0" borderId="1" xfId="0" applyNumberFormat="1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vertical="center" wrapText="1"/>
    </xf>
    <xf numFmtId="4" fontId="28" fillId="0" borderId="4" xfId="0" applyNumberFormat="1" applyFont="1" applyFill="1" applyBorder="1" applyAlignment="1">
      <alignment horizontal="center" vertical="center" wrapText="1"/>
    </xf>
    <xf numFmtId="187" fontId="28" fillId="0" borderId="9" xfId="0" applyNumberFormat="1" applyFont="1" applyFill="1" applyBorder="1" applyAlignment="1">
      <alignment horizontal="center"/>
    </xf>
    <xf numFmtId="2" fontId="28" fillId="0" borderId="9" xfId="0" applyNumberFormat="1" applyFont="1" applyFill="1" applyBorder="1" applyAlignment="1">
      <alignment horizontal="center"/>
    </xf>
    <xf numFmtId="2" fontId="28" fillId="0" borderId="13" xfId="0" applyNumberFormat="1" applyFont="1" applyFill="1" applyBorder="1" applyAlignment="1">
      <alignment horizontal="center"/>
    </xf>
    <xf numFmtId="49" fontId="28" fillId="0" borderId="1" xfId="0" applyNumberFormat="1" applyFont="1" applyFill="1" applyBorder="1" applyAlignment="1">
      <alignment horizontal="left" vertical="center"/>
    </xf>
    <xf numFmtId="0" fontId="28" fillId="0" borderId="4" xfId="0" applyFont="1" applyFill="1" applyBorder="1" applyAlignment="1"/>
    <xf numFmtId="0" fontId="28" fillId="0" borderId="4" xfId="10" applyFont="1" applyFill="1" applyBorder="1" applyAlignment="1">
      <alignment horizontal="center" vertical="center"/>
    </xf>
    <xf numFmtId="187" fontId="28" fillId="0" borderId="0" xfId="0" applyNumberFormat="1" applyFont="1" applyFill="1" applyBorder="1" applyAlignment="1">
      <alignment horizontal="center" vertical="center"/>
    </xf>
    <xf numFmtId="189" fontId="28" fillId="0" borderId="0" xfId="0" applyNumberFormat="1" applyFont="1" applyFill="1" applyBorder="1" applyAlignment="1">
      <alignment horizontal="center" vertical="center"/>
    </xf>
    <xf numFmtId="49" fontId="28" fillId="0" borderId="15" xfId="0" applyNumberFormat="1" applyFont="1" applyFill="1" applyBorder="1" applyAlignment="1">
      <alignment horizontal="left" vertical="center"/>
    </xf>
    <xf numFmtId="2" fontId="28" fillId="0" borderId="1" xfId="0" applyNumberFormat="1" applyFont="1" applyFill="1" applyBorder="1" applyAlignment="1">
      <alignment horizontal="left" vertical="center"/>
    </xf>
    <xf numFmtId="49" fontId="28" fillId="0" borderId="0" xfId="0" applyNumberFormat="1" applyFont="1" applyFill="1" applyBorder="1" applyAlignment="1">
      <alignment horizontal="left" vertical="center"/>
    </xf>
    <xf numFmtId="49" fontId="28" fillId="0" borderId="0" xfId="0" applyNumberFormat="1" applyFont="1" applyFill="1" applyBorder="1" applyAlignment="1">
      <alignment horizontal="center" vertical="center" wrapText="1"/>
    </xf>
    <xf numFmtId="2" fontId="28" fillId="0" borderId="7" xfId="0" applyNumberFormat="1" applyFont="1" applyFill="1" applyBorder="1" applyAlignment="1">
      <alignment horizontal="center" vertical="center" wrapText="1"/>
    </xf>
    <xf numFmtId="49" fontId="28" fillId="0" borderId="8" xfId="0" applyNumberFormat="1" applyFont="1" applyFill="1" applyBorder="1" applyAlignment="1">
      <alignment horizontal="left" vertical="center"/>
    </xf>
    <xf numFmtId="49" fontId="28" fillId="0" borderId="8" xfId="0" applyNumberFormat="1" applyFont="1" applyFill="1" applyBorder="1" applyAlignment="1">
      <alignment horizontal="center" vertical="center" wrapText="1"/>
    </xf>
    <xf numFmtId="2" fontId="28" fillId="0" borderId="3" xfId="0" applyNumberFormat="1" applyFont="1" applyFill="1" applyBorder="1" applyAlignment="1">
      <alignment vertical="center" wrapText="1"/>
    </xf>
    <xf numFmtId="49" fontId="28" fillId="0" borderId="12" xfId="0" applyNumberFormat="1" applyFont="1" applyFill="1" applyBorder="1" applyAlignment="1">
      <alignment horizontal="center" vertical="center" wrapText="1"/>
    </xf>
    <xf numFmtId="0" fontId="28" fillId="0" borderId="10" xfId="10" applyFont="1" applyFill="1" applyBorder="1" applyAlignment="1">
      <alignment horizontal="center" vertical="center" wrapText="1"/>
    </xf>
    <xf numFmtId="0" fontId="29" fillId="0" borderId="3" xfId="0" applyFont="1" applyFill="1" applyBorder="1"/>
    <xf numFmtId="17" fontId="28" fillId="0" borderId="1" xfId="0" applyNumberFormat="1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vertical="center"/>
    </xf>
    <xf numFmtId="16" fontId="28" fillId="0" borderId="1" xfId="0" applyNumberFormat="1" applyFont="1" applyFill="1" applyBorder="1" applyAlignment="1">
      <alignment horizontal="center"/>
    </xf>
    <xf numFmtId="186" fontId="28" fillId="0" borderId="4" xfId="0" applyNumberFormat="1" applyFont="1" applyFill="1" applyBorder="1"/>
    <xf numFmtId="186" fontId="28" fillId="0" borderId="3" xfId="0" applyNumberFormat="1" applyFont="1" applyFill="1" applyBorder="1"/>
    <xf numFmtId="195" fontId="28" fillId="0" borderId="1" xfId="0" applyNumberFormat="1" applyFont="1" applyFill="1" applyBorder="1" applyAlignment="1">
      <alignment horizontal="center"/>
    </xf>
    <xf numFmtId="1" fontId="28" fillId="0" borderId="1" xfId="0" applyNumberFormat="1" applyFont="1" applyFill="1" applyBorder="1" applyAlignment="1">
      <alignment horizontal="left" vertical="center" wrapText="1"/>
    </xf>
    <xf numFmtId="1" fontId="28" fillId="0" borderId="15" xfId="0" applyNumberFormat="1" applyFont="1" applyFill="1" applyBorder="1" applyAlignment="1">
      <alignment horizontal="center" vertical="center" wrapText="1"/>
    </xf>
    <xf numFmtId="1" fontId="28" fillId="0" borderId="4" xfId="0" applyNumberFormat="1" applyFont="1" applyFill="1" applyBorder="1" applyAlignment="1">
      <alignment horizontal="left" vertical="center" wrapText="1"/>
    </xf>
    <xf numFmtId="193" fontId="28" fillId="0" borderId="4" xfId="0" applyNumberFormat="1" applyFont="1" applyFill="1" applyBorder="1" applyAlignment="1">
      <alignment horizontal="center" vertical="center"/>
    </xf>
    <xf numFmtId="2" fontId="28" fillId="0" borderId="0" xfId="0" applyNumberFormat="1" applyFont="1" applyFill="1" applyBorder="1" applyAlignment="1">
      <alignment horizontal="center"/>
    </xf>
    <xf numFmtId="0" fontId="28" fillId="0" borderId="9" xfId="0" applyFont="1" applyFill="1" applyBorder="1"/>
    <xf numFmtId="0" fontId="28" fillId="0" borderId="2" xfId="0" applyNumberFormat="1" applyFont="1" applyFill="1" applyBorder="1" applyAlignment="1">
      <alignment horizontal="center" vertical="center"/>
    </xf>
    <xf numFmtId="187" fontId="28" fillId="0" borderId="0" xfId="0" applyNumberFormat="1" applyFont="1" applyFill="1" applyBorder="1" applyAlignment="1">
      <alignment horizontal="center"/>
    </xf>
    <xf numFmtId="187" fontId="28" fillId="0" borderId="0" xfId="0" applyNumberFormat="1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193" fontId="28" fillId="0" borderId="3" xfId="0" applyNumberFormat="1" applyFont="1" applyFill="1" applyBorder="1" applyAlignment="1">
      <alignment vertical="center"/>
    </xf>
    <xf numFmtId="193" fontId="28" fillId="0" borderId="2" xfId="0" applyNumberFormat="1" applyFont="1" applyFill="1" applyBorder="1" applyAlignment="1">
      <alignment vertical="center"/>
    </xf>
    <xf numFmtId="0" fontId="29" fillId="0" borderId="1" xfId="0" applyFont="1" applyFill="1" applyBorder="1" applyAlignment="1">
      <alignment vertical="center"/>
    </xf>
    <xf numFmtId="193" fontId="28" fillId="0" borderId="1" xfId="0" applyNumberFormat="1" applyFont="1" applyFill="1" applyBorder="1" applyAlignment="1">
      <alignment horizontal="center"/>
    </xf>
    <xf numFmtId="0" fontId="28" fillId="0" borderId="4" xfId="0" applyFont="1" applyFill="1" applyBorder="1" applyAlignment="1">
      <alignment horizontal="left"/>
    </xf>
    <xf numFmtId="0" fontId="28" fillId="0" borderId="3" xfId="0" applyFont="1" applyFill="1" applyBorder="1" applyAlignment="1">
      <alignment horizontal="left"/>
    </xf>
    <xf numFmtId="16" fontId="28" fillId="0" borderId="2" xfId="0" applyNumberFormat="1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left" vertical="center" wrapText="1"/>
    </xf>
    <xf numFmtId="4" fontId="28" fillId="0" borderId="0" xfId="0" applyNumberFormat="1" applyFont="1" applyFill="1" applyBorder="1" applyAlignment="1">
      <alignment horizontal="center"/>
    </xf>
    <xf numFmtId="4" fontId="28" fillId="0" borderId="0" xfId="0" applyNumberFormat="1" applyFont="1" applyFill="1" applyBorder="1" applyAlignment="1">
      <alignment horizontal="center" vertical="center"/>
    </xf>
    <xf numFmtId="2" fontId="28" fillId="0" borderId="8" xfId="0" applyNumberFormat="1" applyFont="1" applyFill="1" applyBorder="1" applyAlignment="1">
      <alignment horizontal="center"/>
    </xf>
    <xf numFmtId="2" fontId="28" fillId="0" borderId="0" xfId="0" applyNumberFormat="1" applyFont="1" applyFill="1" applyBorder="1" applyAlignment="1">
      <alignment horizontal="center" vertical="center"/>
    </xf>
    <xf numFmtId="2" fontId="28" fillId="0" borderId="10" xfId="0" applyNumberFormat="1" applyFont="1" applyFill="1" applyBorder="1" applyAlignment="1">
      <alignment horizontal="center" vertical="center"/>
    </xf>
    <xf numFmtId="49" fontId="28" fillId="0" borderId="2" xfId="0" applyNumberFormat="1" applyFont="1" applyFill="1" applyBorder="1" applyAlignment="1">
      <alignment horizontal="center" vertical="center" wrapText="1"/>
    </xf>
    <xf numFmtId="4" fontId="28" fillId="0" borderId="9" xfId="0" applyNumberFormat="1" applyFont="1" applyFill="1" applyBorder="1" applyAlignment="1">
      <alignment horizontal="center"/>
    </xf>
    <xf numFmtId="187" fontId="28" fillId="0" borderId="15" xfId="0" applyNumberFormat="1" applyFont="1" applyFill="1" applyBorder="1" applyAlignment="1">
      <alignment horizontal="center" vertical="center" wrapText="1"/>
    </xf>
    <xf numFmtId="0" fontId="28" fillId="0" borderId="9" xfId="0" applyFont="1" applyFill="1" applyBorder="1" applyAlignment="1">
      <alignment horizontal="center" vertical="center"/>
    </xf>
    <xf numFmtId="196" fontId="28" fillId="0" borderId="1" xfId="12" applyNumberFormat="1" applyFont="1" applyFill="1" applyBorder="1" applyAlignment="1">
      <alignment horizontal="center"/>
    </xf>
    <xf numFmtId="4" fontId="28" fillId="0" borderId="14" xfId="0" applyNumberFormat="1" applyFont="1" applyFill="1" applyBorder="1" applyAlignment="1">
      <alignment horizontal="center" vertical="center"/>
    </xf>
    <xf numFmtId="0" fontId="28" fillId="0" borderId="13" xfId="0" applyFont="1" applyFill="1" applyBorder="1" applyAlignment="1">
      <alignment horizontal="left" vertical="center"/>
    </xf>
    <xf numFmtId="186" fontId="28" fillId="0" borderId="8" xfId="0" applyNumberFormat="1" applyFont="1" applyFill="1" applyBorder="1" applyAlignment="1">
      <alignment horizontal="center" vertical="center" wrapText="1"/>
    </xf>
    <xf numFmtId="2" fontId="28" fillId="0" borderId="14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/>
    <xf numFmtId="17" fontId="28" fillId="0" borderId="0" xfId="0" applyNumberFormat="1" applyFont="1" applyFill="1" applyBorder="1" applyAlignment="1">
      <alignment horizontal="center" vertical="center"/>
    </xf>
    <xf numFmtId="212" fontId="28" fillId="0" borderId="1" xfId="0" applyNumberFormat="1" applyFont="1" applyFill="1" applyBorder="1" applyAlignment="1">
      <alignment horizontal="center" vertical="center"/>
    </xf>
    <xf numFmtId="187" fontId="28" fillId="0" borderId="4" xfId="0" applyNumberFormat="1" applyFont="1" applyFill="1" applyBorder="1" applyAlignment="1">
      <alignment horizontal="center" vertical="center" wrapText="1"/>
    </xf>
    <xf numFmtId="0" fontId="29" fillId="0" borderId="0" xfId="10" applyFont="1" applyFill="1" applyBorder="1" applyAlignment="1">
      <alignment horizontal="center"/>
    </xf>
    <xf numFmtId="0" fontId="29" fillId="0" borderId="0" xfId="0" applyFont="1" applyFill="1"/>
    <xf numFmtId="0" fontId="28" fillId="0" borderId="0" xfId="0" applyFont="1" applyFill="1"/>
    <xf numFmtId="49" fontId="28" fillId="0" borderId="2" xfId="0" applyNumberFormat="1" applyFont="1" applyFill="1" applyBorder="1" applyAlignment="1">
      <alignment horizontal="left" vertical="center"/>
    </xf>
    <xf numFmtId="49" fontId="28" fillId="0" borderId="5" xfId="0" applyNumberFormat="1" applyFont="1" applyFill="1" applyBorder="1" applyAlignment="1">
      <alignment horizontal="center"/>
    </xf>
    <xf numFmtId="4" fontId="28" fillId="0" borderId="10" xfId="0" applyNumberFormat="1" applyFont="1" applyFill="1" applyBorder="1" applyAlignment="1">
      <alignment horizontal="center"/>
    </xf>
    <xf numFmtId="0" fontId="28" fillId="0" borderId="10" xfId="0" applyFont="1" applyFill="1" applyBorder="1"/>
    <xf numFmtId="49" fontId="28" fillId="0" borderId="13" xfId="0" applyNumberFormat="1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wrapText="1"/>
    </xf>
    <xf numFmtId="190" fontId="28" fillId="0" borderId="4" xfId="0" applyNumberFormat="1" applyFont="1" applyFill="1" applyBorder="1" applyAlignment="1">
      <alignment horizontal="center"/>
    </xf>
    <xf numFmtId="0" fontId="28" fillId="0" borderId="13" xfId="0" applyFont="1" applyFill="1" applyBorder="1" applyAlignment="1">
      <alignment horizontal="left"/>
    </xf>
    <xf numFmtId="0" fontId="28" fillId="0" borderId="9" xfId="0" applyFont="1" applyFill="1" applyBorder="1" applyAlignment="1">
      <alignment horizontal="left" vertical="center"/>
    </xf>
    <xf numFmtId="186" fontId="28" fillId="0" borderId="0" xfId="0" applyNumberFormat="1" applyFont="1" applyFill="1" applyBorder="1" applyAlignment="1">
      <alignment horizontal="center" vertical="center" wrapText="1"/>
    </xf>
    <xf numFmtId="0" fontId="28" fillId="0" borderId="7" xfId="0" applyFont="1" applyFill="1" applyBorder="1"/>
    <xf numFmtId="0" fontId="28" fillId="0" borderId="12" xfId="0" applyFont="1" applyFill="1" applyBorder="1" applyAlignment="1">
      <alignment horizontal="left" vertical="center"/>
    </xf>
    <xf numFmtId="3" fontId="28" fillId="0" borderId="4" xfId="0" applyNumberFormat="1" applyFont="1" applyFill="1" applyBorder="1" applyAlignment="1">
      <alignment horizontal="center" vertical="center"/>
    </xf>
    <xf numFmtId="3" fontId="28" fillId="0" borderId="3" xfId="0" applyNumberFormat="1" applyFont="1" applyFill="1" applyBorder="1" applyAlignment="1">
      <alignment horizontal="center" vertical="center"/>
    </xf>
    <xf numFmtId="0" fontId="28" fillId="0" borderId="6" xfId="0" applyFont="1" applyFill="1" applyBorder="1"/>
    <xf numFmtId="2" fontId="28" fillId="0" borderId="2" xfId="0" applyNumberFormat="1" applyFont="1" applyFill="1" applyBorder="1" applyAlignment="1"/>
    <xf numFmtId="0" fontId="28" fillId="0" borderId="1" xfId="0" applyFont="1" applyFill="1" applyBorder="1" applyAlignment="1"/>
    <xf numFmtId="2" fontId="28" fillId="0" borderId="3" xfId="0" applyNumberFormat="1" applyFont="1" applyFill="1" applyBorder="1" applyAlignment="1"/>
    <xf numFmtId="0" fontId="28" fillId="0" borderId="13" xfId="0" applyFont="1" applyFill="1" applyBorder="1" applyAlignment="1">
      <alignment vertical="center"/>
    </xf>
    <xf numFmtId="192" fontId="28" fillId="0" borderId="2" xfId="0" applyNumberFormat="1" applyFont="1" applyFill="1" applyBorder="1" applyAlignment="1">
      <alignment horizontal="center"/>
    </xf>
    <xf numFmtId="0" fontId="28" fillId="0" borderId="6" xfId="0" applyFont="1" applyFill="1" applyBorder="1" applyAlignment="1"/>
    <xf numFmtId="2" fontId="28" fillId="0" borderId="6" xfId="0" applyNumberFormat="1" applyFont="1" applyFill="1" applyBorder="1" applyAlignment="1">
      <alignment horizontal="center"/>
    </xf>
    <xf numFmtId="2" fontId="28" fillId="0" borderId="1" xfId="0" applyNumberFormat="1" applyFont="1" applyFill="1" applyBorder="1" applyAlignment="1"/>
    <xf numFmtId="187" fontId="28" fillId="0" borderId="9" xfId="0" applyNumberFormat="1" applyFont="1" applyFill="1" applyBorder="1" applyAlignment="1">
      <alignment horizontal="center" vertical="center"/>
    </xf>
    <xf numFmtId="1" fontId="28" fillId="0" borderId="11" xfId="0" applyNumberFormat="1" applyFont="1" applyFill="1" applyBorder="1" applyAlignment="1">
      <alignment horizontal="center" vertical="center" wrapText="1"/>
    </xf>
    <xf numFmtId="1" fontId="28" fillId="0" borderId="9" xfId="0" applyNumberFormat="1" applyFont="1" applyFill="1" applyBorder="1" applyAlignment="1">
      <alignment horizontal="center" vertical="center" wrapText="1"/>
    </xf>
    <xf numFmtId="4" fontId="28" fillId="0" borderId="3" xfId="0" applyNumberFormat="1" applyFont="1" applyFill="1" applyBorder="1" applyAlignment="1">
      <alignment horizontal="right"/>
    </xf>
    <xf numFmtId="193" fontId="28" fillId="0" borderId="3" xfId="0" applyNumberFormat="1" applyFont="1" applyFill="1" applyBorder="1" applyAlignment="1">
      <alignment horizontal="center"/>
    </xf>
    <xf numFmtId="186" fontId="28" fillId="0" borderId="2" xfId="0" applyNumberFormat="1" applyFont="1" applyFill="1" applyBorder="1" applyAlignment="1">
      <alignment horizontal="center" vertical="center" wrapText="1"/>
    </xf>
    <xf numFmtId="4" fontId="28" fillId="0" borderId="2" xfId="0" applyNumberFormat="1" applyFont="1" applyFill="1" applyBorder="1" applyAlignment="1">
      <alignment horizontal="center" vertical="center" wrapText="1"/>
    </xf>
    <xf numFmtId="194" fontId="28" fillId="0" borderId="2" xfId="12" applyNumberFormat="1" applyFont="1" applyFill="1" applyBorder="1" applyAlignment="1">
      <alignment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28" fillId="0" borderId="0" xfId="0" applyFont="1" applyFill="1" applyBorder="1"/>
    <xf numFmtId="186" fontId="28" fillId="0" borderId="0" xfId="0" applyNumberFormat="1" applyFont="1" applyFill="1" applyBorder="1" applyAlignment="1">
      <alignment horizontal="center"/>
    </xf>
    <xf numFmtId="2" fontId="28" fillId="0" borderId="12" xfId="0" applyNumberFormat="1" applyFont="1" applyFill="1" applyBorder="1" applyAlignment="1">
      <alignment horizontal="center" vertical="center"/>
    </xf>
    <xf numFmtId="49" fontId="28" fillId="0" borderId="1" xfId="10" applyNumberFormat="1" applyFont="1" applyFill="1" applyBorder="1" applyAlignment="1">
      <alignment horizontal="center" vertical="center" wrapText="1"/>
    </xf>
    <xf numFmtId="187" fontId="28" fillId="0" borderId="1" xfId="10" applyNumberFormat="1" applyFont="1" applyFill="1" applyBorder="1" applyAlignment="1">
      <alignment horizontal="center" vertical="center" wrapText="1"/>
    </xf>
    <xf numFmtId="187" fontId="28" fillId="0" borderId="3" xfId="10" applyNumberFormat="1" applyFont="1" applyFill="1" applyBorder="1" applyAlignment="1">
      <alignment horizontal="center" vertical="center" wrapText="1"/>
    </xf>
    <xf numFmtId="189" fontId="28" fillId="0" borderId="0" xfId="0" applyNumberFormat="1" applyFont="1" applyFill="1" applyBorder="1" applyAlignment="1">
      <alignment horizontal="center"/>
    </xf>
    <xf numFmtId="4" fontId="28" fillId="0" borderId="8" xfId="0" applyNumberFormat="1" applyFont="1" applyFill="1" applyBorder="1" applyAlignment="1">
      <alignment horizontal="center"/>
    </xf>
    <xf numFmtId="4" fontId="28" fillId="0" borderId="3" xfId="0" applyNumberFormat="1" applyFont="1" applyFill="1" applyBorder="1" applyAlignment="1">
      <alignment horizontal="right" vertical="center"/>
    </xf>
    <xf numFmtId="190" fontId="28" fillId="0" borderId="3" xfId="0" applyNumberFormat="1" applyFont="1" applyFill="1" applyBorder="1" applyAlignment="1">
      <alignment horizontal="right" vertical="center"/>
    </xf>
    <xf numFmtId="3" fontId="28" fillId="0" borderId="2" xfId="0" applyNumberFormat="1" applyFont="1" applyFill="1" applyBorder="1" applyAlignment="1">
      <alignment horizontal="center" vertical="center"/>
    </xf>
    <xf numFmtId="190" fontId="28" fillId="0" borderId="8" xfId="0" applyNumberFormat="1" applyFont="1" applyFill="1" applyBorder="1" applyAlignment="1">
      <alignment horizontal="right"/>
    </xf>
    <xf numFmtId="184" fontId="28" fillId="0" borderId="2" xfId="12" applyNumberFormat="1" applyFont="1" applyFill="1" applyBorder="1" applyAlignment="1">
      <alignment horizontal="center" vertical="center" wrapText="1"/>
    </xf>
    <xf numFmtId="190" fontId="28" fillId="0" borderId="2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/>
    </xf>
    <xf numFmtId="200" fontId="28" fillId="0" borderId="1" xfId="12" applyNumberFormat="1" applyFont="1" applyFill="1" applyBorder="1"/>
    <xf numFmtId="0" fontId="28" fillId="0" borderId="0" xfId="0" applyFont="1" applyFill="1" applyBorder="1" applyAlignment="1">
      <alignment horizontal="left"/>
    </xf>
    <xf numFmtId="0" fontId="29" fillId="0" borderId="0" xfId="0" applyFont="1" applyFill="1" applyBorder="1" applyAlignment="1">
      <alignment horizontal="left"/>
    </xf>
    <xf numFmtId="0" fontId="29" fillId="0" borderId="0" xfId="0" applyFont="1" applyFill="1" applyBorder="1" applyAlignment="1">
      <alignment horizontal="center"/>
    </xf>
    <xf numFmtId="184" fontId="28" fillId="0" borderId="1" xfId="12" applyFont="1" applyFill="1" applyBorder="1" applyAlignment="1">
      <alignment horizontal="center" vertical="center"/>
    </xf>
    <xf numFmtId="0" fontId="28" fillId="0" borderId="14" xfId="0" applyFont="1" applyFill="1" applyBorder="1" applyAlignment="1">
      <alignment horizontal="center" vertical="center"/>
    </xf>
    <xf numFmtId="0" fontId="28" fillId="0" borderId="12" xfId="0" applyFont="1" applyFill="1" applyBorder="1" applyAlignment="1">
      <alignment vertical="center"/>
    </xf>
    <xf numFmtId="184" fontId="28" fillId="0" borderId="4" xfId="12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wrapText="1"/>
    </xf>
    <xf numFmtId="2" fontId="28" fillId="0" borderId="2" xfId="0" applyNumberFormat="1" applyFont="1" applyFill="1" applyBorder="1" applyAlignment="1">
      <alignment horizontal="center" wrapText="1"/>
    </xf>
    <xf numFmtId="0" fontId="28" fillId="0" borderId="15" xfId="0" applyFont="1" applyFill="1" applyBorder="1" applyAlignment="1">
      <alignment wrapText="1"/>
    </xf>
    <xf numFmtId="0" fontId="28" fillId="0" borderId="9" xfId="0" applyFont="1" applyFill="1" applyBorder="1" applyAlignment="1">
      <alignment vertical="center"/>
    </xf>
    <xf numFmtId="0" fontId="28" fillId="0" borderId="5" xfId="0" applyFont="1" applyFill="1" applyBorder="1"/>
    <xf numFmtId="0" fontId="28" fillId="0" borderId="10" xfId="0" applyFont="1" applyFill="1" applyBorder="1" applyAlignment="1">
      <alignment wrapText="1"/>
    </xf>
    <xf numFmtId="0" fontId="28" fillId="0" borderId="3" xfId="0" applyFont="1" applyFill="1" applyBorder="1" applyAlignment="1"/>
    <xf numFmtId="0" fontId="28" fillId="0" borderId="2" xfId="0" applyFont="1" applyFill="1" applyBorder="1" applyAlignment="1">
      <alignment horizontal="left" vertical="center" wrapText="1"/>
    </xf>
    <xf numFmtId="49" fontId="28" fillId="0" borderId="1" xfId="0" applyNumberFormat="1" applyFont="1" applyFill="1" applyBorder="1" applyAlignment="1">
      <alignment horizontal="left"/>
    </xf>
    <xf numFmtId="0" fontId="29" fillId="0" borderId="0" xfId="10" applyFont="1" applyFill="1" applyBorder="1" applyAlignment="1">
      <alignment horizontal="center"/>
    </xf>
    <xf numFmtId="49" fontId="28" fillId="0" borderId="9" xfId="0" applyNumberFormat="1" applyFont="1" applyFill="1" applyBorder="1" applyAlignment="1">
      <alignment horizontal="center" vertical="center"/>
    </xf>
    <xf numFmtId="2" fontId="28" fillId="0" borderId="8" xfId="0" applyNumberFormat="1" applyFont="1" applyFill="1" applyBorder="1" applyAlignment="1">
      <alignment horizontal="center" vertical="center"/>
    </xf>
    <xf numFmtId="4" fontId="32" fillId="0" borderId="3" xfId="0" applyNumberFormat="1" applyFont="1" applyFill="1" applyBorder="1" applyAlignment="1">
      <alignment horizontal="center" vertical="center"/>
    </xf>
    <xf numFmtId="194" fontId="28" fillId="0" borderId="3" xfId="12" applyNumberFormat="1" applyFont="1" applyFill="1" applyBorder="1" applyAlignment="1">
      <alignment horizontal="center" vertical="center"/>
    </xf>
    <xf numFmtId="184" fontId="28" fillId="0" borderId="1" xfId="12" applyNumberFormat="1" applyFont="1" applyFill="1" applyBorder="1" applyAlignment="1">
      <alignment vertical="center"/>
    </xf>
    <xf numFmtId="2" fontId="28" fillId="0" borderId="3" xfId="0" applyNumberFormat="1" applyFont="1" applyFill="1" applyBorder="1" applyAlignment="1">
      <alignment vertical="center"/>
    </xf>
    <xf numFmtId="0" fontId="28" fillId="0" borderId="3" xfId="0" applyFont="1" applyFill="1" applyBorder="1" applyAlignment="1">
      <alignment horizontal="right" vertical="center"/>
    </xf>
    <xf numFmtId="194" fontId="28" fillId="0" borderId="3" xfId="12" applyNumberFormat="1" applyFont="1" applyFill="1" applyBorder="1" applyAlignment="1">
      <alignment vertical="center"/>
    </xf>
    <xf numFmtId="199" fontId="28" fillId="0" borderId="1" xfId="0" applyNumberFormat="1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left" vertical="center" wrapText="1"/>
    </xf>
    <xf numFmtId="49" fontId="28" fillId="0" borderId="3" xfId="0" applyNumberFormat="1" applyFont="1" applyFill="1" applyBorder="1" applyAlignment="1">
      <alignment horizontal="left" vertical="center" wrapText="1"/>
    </xf>
    <xf numFmtId="0" fontId="28" fillId="0" borderId="3" xfId="0" applyFont="1" applyFill="1" applyBorder="1" applyAlignment="1">
      <alignment horizontal="left" vertical="center" wrapText="1"/>
    </xf>
    <xf numFmtId="0" fontId="28" fillId="0" borderId="13" xfId="0" applyFont="1" applyFill="1" applyBorder="1" applyAlignment="1">
      <alignment horizontal="center" vertical="center" wrapText="1"/>
    </xf>
    <xf numFmtId="0" fontId="29" fillId="0" borderId="1" xfId="0" applyFont="1" applyFill="1" applyBorder="1"/>
    <xf numFmtId="187" fontId="28" fillId="0" borderId="15" xfId="0" applyNumberFormat="1" applyFont="1" applyFill="1" applyBorder="1" applyAlignment="1">
      <alignment horizontal="center" vertical="center"/>
    </xf>
    <xf numFmtId="198" fontId="28" fillId="0" borderId="1" xfId="12" applyNumberFormat="1" applyFont="1" applyFill="1" applyBorder="1" applyAlignment="1">
      <alignment vertical="center"/>
    </xf>
    <xf numFmtId="187" fontId="28" fillId="0" borderId="3" xfId="0" applyNumberFormat="1" applyFont="1" applyFill="1" applyBorder="1" applyAlignment="1">
      <alignment vertical="center"/>
    </xf>
    <xf numFmtId="0" fontId="30" fillId="0" borderId="12" xfId="0" applyFont="1" applyFill="1" applyBorder="1" applyAlignment="1">
      <alignment horizontal="center"/>
    </xf>
    <xf numFmtId="186" fontId="28" fillId="2" borderId="4" xfId="0" applyNumberFormat="1" applyFont="1" applyFill="1" applyBorder="1" applyAlignment="1">
      <alignment horizontal="center"/>
    </xf>
    <xf numFmtId="184" fontId="28" fillId="0" borderId="2" xfId="12" applyNumberFormat="1" applyFont="1" applyFill="1" applyBorder="1" applyAlignment="1">
      <alignment horizontal="center"/>
    </xf>
    <xf numFmtId="194" fontId="28" fillId="0" borderId="2" xfId="12" applyNumberFormat="1" applyFont="1" applyFill="1" applyBorder="1" applyAlignment="1">
      <alignment horizontal="center"/>
    </xf>
    <xf numFmtId="4" fontId="32" fillId="0" borderId="2" xfId="0" applyNumberFormat="1" applyFont="1" applyFill="1" applyBorder="1" applyAlignment="1">
      <alignment horizontal="center" vertical="center"/>
    </xf>
    <xf numFmtId="189" fontId="28" fillId="0" borderId="2" xfId="0" applyNumberFormat="1" applyFont="1" applyFill="1" applyBorder="1" applyAlignment="1">
      <alignment horizontal="right" vertical="center"/>
    </xf>
    <xf numFmtId="0" fontId="30" fillId="0" borderId="2" xfId="0" applyFont="1" applyFill="1" applyBorder="1" applyAlignment="1">
      <alignment horizontal="center"/>
    </xf>
    <xf numFmtId="195" fontId="28" fillId="0" borderId="4" xfId="0" applyNumberFormat="1" applyFont="1" applyFill="1" applyBorder="1" applyAlignment="1">
      <alignment horizontal="center"/>
    </xf>
    <xf numFmtId="195" fontId="28" fillId="0" borderId="3" xfId="0" applyNumberFormat="1" applyFont="1" applyFill="1" applyBorder="1" applyAlignment="1">
      <alignment horizontal="center"/>
    </xf>
    <xf numFmtId="195" fontId="28" fillId="0" borderId="2" xfId="0" applyNumberFormat="1" applyFont="1" applyFill="1" applyBorder="1" applyAlignment="1">
      <alignment horizontal="center"/>
    </xf>
    <xf numFmtId="2" fontId="28" fillId="0" borderId="2" xfId="0" applyNumberFormat="1" applyFont="1" applyFill="1" applyBorder="1" applyAlignment="1">
      <alignment horizontal="right"/>
    </xf>
    <xf numFmtId="190" fontId="28" fillId="0" borderId="5" xfId="0" applyNumberFormat="1" applyFont="1" applyFill="1" applyBorder="1" applyAlignment="1">
      <alignment horizontal="center" vertical="center"/>
    </xf>
    <xf numFmtId="2" fontId="28" fillId="0" borderId="7" xfId="0" applyNumberFormat="1" applyFont="1" applyFill="1" applyBorder="1" applyAlignment="1">
      <alignment horizontal="center"/>
    </xf>
    <xf numFmtId="0" fontId="29" fillId="0" borderId="2" xfId="0" applyFont="1" applyFill="1" applyBorder="1" applyAlignment="1">
      <alignment horizontal="left"/>
    </xf>
    <xf numFmtId="0" fontId="28" fillId="0" borderId="7" xfId="0" applyFont="1" applyFill="1" applyBorder="1" applyAlignment="1">
      <alignment horizontal="center" vertical="center"/>
    </xf>
    <xf numFmtId="0" fontId="28" fillId="0" borderId="7" xfId="0" applyFont="1" applyFill="1" applyBorder="1" applyAlignment="1">
      <alignment horizontal="center" vertical="center" wrapText="1"/>
    </xf>
    <xf numFmtId="4" fontId="28" fillId="0" borderId="2" xfId="0" applyNumberFormat="1" applyFont="1" applyFill="1" applyBorder="1" applyAlignment="1">
      <alignment vertical="center"/>
    </xf>
    <xf numFmtId="170" fontId="28" fillId="0" borderId="4" xfId="11" applyNumberFormat="1" applyFont="1" applyFill="1" applyBorder="1" applyAlignment="1">
      <alignment horizontal="center" vertical="center"/>
    </xf>
    <xf numFmtId="170" fontId="28" fillId="0" borderId="3" xfId="11" applyNumberFormat="1" applyFont="1" applyFill="1" applyBorder="1" applyAlignment="1">
      <alignment horizontal="center" vertical="center"/>
    </xf>
    <xf numFmtId="2" fontId="28" fillId="0" borderId="2" xfId="0" applyNumberFormat="1" applyFont="1" applyFill="1" applyBorder="1"/>
    <xf numFmtId="170" fontId="28" fillId="0" borderId="2" xfId="8" applyNumberFormat="1" applyFont="1" applyFill="1" applyBorder="1" applyAlignment="1">
      <alignment horizontal="center" vertical="center"/>
    </xf>
    <xf numFmtId="184" fontId="28" fillId="0" borderId="2" xfId="5" applyNumberFormat="1" applyFont="1" applyFill="1" applyBorder="1" applyAlignment="1">
      <alignment horizontal="center" vertical="center"/>
    </xf>
    <xf numFmtId="198" fontId="28" fillId="0" borderId="2" xfId="5" applyNumberFormat="1" applyFont="1" applyFill="1" applyBorder="1" applyAlignment="1">
      <alignment horizontal="center" vertical="center"/>
    </xf>
    <xf numFmtId="186" fontId="28" fillId="0" borderId="0" xfId="0" applyNumberFormat="1" applyFont="1" applyFill="1" applyAlignment="1">
      <alignment horizontal="center"/>
    </xf>
    <xf numFmtId="194" fontId="28" fillId="0" borderId="2" xfId="5" applyNumberFormat="1" applyFont="1" applyFill="1" applyBorder="1" applyAlignment="1">
      <alignment horizontal="center" vertical="center"/>
    </xf>
    <xf numFmtId="192" fontId="28" fillId="0" borderId="2" xfId="0" applyNumberFormat="1" applyFont="1" applyFill="1" applyBorder="1"/>
    <xf numFmtId="49" fontId="28" fillId="0" borderId="4" xfId="0" applyNumberFormat="1" applyFont="1" applyFill="1" applyBorder="1" applyAlignment="1">
      <alignment horizontal="left" vertical="center" wrapText="1"/>
    </xf>
    <xf numFmtId="0" fontId="28" fillId="0" borderId="4" xfId="0" applyFont="1" applyFill="1" applyBorder="1" applyAlignment="1">
      <alignment horizontal="left" vertical="center" wrapText="1"/>
    </xf>
    <xf numFmtId="0" fontId="28" fillId="0" borderId="0" xfId="0" applyFont="1" applyFill="1" applyAlignment="1">
      <alignment vertical="center"/>
    </xf>
    <xf numFmtId="2" fontId="28" fillId="0" borderId="0" xfId="0" applyNumberFormat="1" applyFont="1" applyFill="1" applyBorder="1" applyAlignment="1">
      <alignment horizontal="right"/>
    </xf>
    <xf numFmtId="2" fontId="28" fillId="0" borderId="0" xfId="0" applyNumberFormat="1" applyFont="1" applyFill="1" applyAlignment="1">
      <alignment horizontal="center" vertical="center"/>
    </xf>
    <xf numFmtId="0" fontId="28" fillId="0" borderId="0" xfId="0" applyFont="1" applyFill="1" applyBorder="1" applyAlignment="1"/>
    <xf numFmtId="0" fontId="6" fillId="0" borderId="1" xfId="0" applyFont="1" applyFill="1" applyBorder="1" applyAlignment="1">
      <alignment horizontal="center" vertical="center" wrapText="1"/>
    </xf>
    <xf numFmtId="186" fontId="6" fillId="0" borderId="1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86" fontId="6" fillId="0" borderId="4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2" fontId="6" fillId="0" borderId="4" xfId="13" applyNumberFormat="1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wrapText="1"/>
    </xf>
    <xf numFmtId="0" fontId="34" fillId="0" borderId="0" xfId="0" applyFont="1"/>
    <xf numFmtId="0" fontId="6" fillId="2" borderId="2" xfId="0" applyFont="1" applyFill="1" applyBorder="1" applyAlignment="1">
      <alignment vertical="center"/>
    </xf>
  </cellXfs>
  <cellStyles count="14">
    <cellStyle name="Comma 2" xfId="1"/>
    <cellStyle name="Comma 3" xfId="2"/>
    <cellStyle name="Comma 4" xfId="3"/>
    <cellStyle name="Comma 5" xfId="4"/>
    <cellStyle name="Comma_70179 Zoramas Vayq -texnika-3" xfId="5"/>
    <cellStyle name="Currency 2" xfId="6"/>
    <cellStyle name="Currency 3" xfId="7"/>
    <cellStyle name="Currency_70179 Zoramas Vayq -texnika-3" xfId="8"/>
    <cellStyle name="Normal 2" xfId="9"/>
    <cellStyle name="Normal_B 1-2.1" xfId="13"/>
    <cellStyle name="Normal_Sheet1" xfId="10"/>
    <cellStyle name="Денежный" xfId="11" builtinId="4"/>
    <cellStyle name="Обычный" xfId="0" builtinId="0"/>
    <cellStyle name="Финансовый" xfId="1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526</xdr:row>
      <xdr:rowOff>57150</xdr:rowOff>
    </xdr:to>
    <xdr:sp macro="" textlink="">
      <xdr:nvSpPr>
        <xdr:cNvPr id="87302" name="Text Box 1"/>
        <xdr:cNvSpPr txBox="1">
          <a:spLocks noChangeArrowheads="1"/>
        </xdr:cNvSpPr>
      </xdr:nvSpPr>
      <xdr:spPr bwMode="auto">
        <a:xfrm>
          <a:off x="2971800" y="835914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526</xdr:row>
      <xdr:rowOff>57150</xdr:rowOff>
    </xdr:to>
    <xdr:sp macro="" textlink="">
      <xdr:nvSpPr>
        <xdr:cNvPr id="87303" name="Text Box 2"/>
        <xdr:cNvSpPr txBox="1">
          <a:spLocks noChangeArrowheads="1"/>
        </xdr:cNvSpPr>
      </xdr:nvSpPr>
      <xdr:spPr bwMode="auto">
        <a:xfrm>
          <a:off x="2971800" y="835914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526</xdr:row>
      <xdr:rowOff>57150</xdr:rowOff>
    </xdr:to>
    <xdr:sp macro="" textlink="">
      <xdr:nvSpPr>
        <xdr:cNvPr id="87304" name="Text Box 3"/>
        <xdr:cNvSpPr txBox="1">
          <a:spLocks noChangeArrowheads="1"/>
        </xdr:cNvSpPr>
      </xdr:nvSpPr>
      <xdr:spPr bwMode="auto">
        <a:xfrm>
          <a:off x="2971800" y="835914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526</xdr:row>
      <xdr:rowOff>57150</xdr:rowOff>
    </xdr:to>
    <xdr:sp macro="" textlink="">
      <xdr:nvSpPr>
        <xdr:cNvPr id="87305" name="Text Box 4"/>
        <xdr:cNvSpPr txBox="1">
          <a:spLocks noChangeArrowheads="1"/>
        </xdr:cNvSpPr>
      </xdr:nvSpPr>
      <xdr:spPr bwMode="auto">
        <a:xfrm>
          <a:off x="2971800" y="835914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526</xdr:row>
      <xdr:rowOff>57150</xdr:rowOff>
    </xdr:to>
    <xdr:sp macro="" textlink="">
      <xdr:nvSpPr>
        <xdr:cNvPr id="87306" name="Text Box 5"/>
        <xdr:cNvSpPr txBox="1">
          <a:spLocks noChangeArrowheads="1"/>
        </xdr:cNvSpPr>
      </xdr:nvSpPr>
      <xdr:spPr bwMode="auto">
        <a:xfrm>
          <a:off x="2971800" y="835914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526</xdr:row>
      <xdr:rowOff>57150</xdr:rowOff>
    </xdr:to>
    <xdr:sp macro="" textlink="">
      <xdr:nvSpPr>
        <xdr:cNvPr id="87307" name="Text Box 6"/>
        <xdr:cNvSpPr txBox="1">
          <a:spLocks noChangeArrowheads="1"/>
        </xdr:cNvSpPr>
      </xdr:nvSpPr>
      <xdr:spPr bwMode="auto">
        <a:xfrm>
          <a:off x="2971800" y="835914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526</xdr:row>
      <xdr:rowOff>57150</xdr:rowOff>
    </xdr:to>
    <xdr:sp macro="" textlink="">
      <xdr:nvSpPr>
        <xdr:cNvPr id="87308" name="Text Box 7"/>
        <xdr:cNvSpPr txBox="1">
          <a:spLocks noChangeArrowheads="1"/>
        </xdr:cNvSpPr>
      </xdr:nvSpPr>
      <xdr:spPr bwMode="auto">
        <a:xfrm>
          <a:off x="2971800" y="835914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526</xdr:row>
      <xdr:rowOff>57150</xdr:rowOff>
    </xdr:to>
    <xdr:sp macro="" textlink="">
      <xdr:nvSpPr>
        <xdr:cNvPr id="87309" name="Text Box 8"/>
        <xdr:cNvSpPr txBox="1">
          <a:spLocks noChangeArrowheads="1"/>
        </xdr:cNvSpPr>
      </xdr:nvSpPr>
      <xdr:spPr bwMode="auto">
        <a:xfrm>
          <a:off x="2971800" y="835914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526</xdr:row>
      <xdr:rowOff>57150</xdr:rowOff>
    </xdr:to>
    <xdr:sp macro="" textlink="">
      <xdr:nvSpPr>
        <xdr:cNvPr id="87310" name="Text Box 9"/>
        <xdr:cNvSpPr txBox="1">
          <a:spLocks noChangeArrowheads="1"/>
        </xdr:cNvSpPr>
      </xdr:nvSpPr>
      <xdr:spPr bwMode="auto">
        <a:xfrm>
          <a:off x="2971800" y="835914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526</xdr:row>
      <xdr:rowOff>57150</xdr:rowOff>
    </xdr:to>
    <xdr:sp macro="" textlink="">
      <xdr:nvSpPr>
        <xdr:cNvPr id="87311" name="Text Box 10"/>
        <xdr:cNvSpPr txBox="1">
          <a:spLocks noChangeArrowheads="1"/>
        </xdr:cNvSpPr>
      </xdr:nvSpPr>
      <xdr:spPr bwMode="auto">
        <a:xfrm>
          <a:off x="2971800" y="835914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526</xdr:row>
      <xdr:rowOff>57150</xdr:rowOff>
    </xdr:to>
    <xdr:sp macro="" textlink="">
      <xdr:nvSpPr>
        <xdr:cNvPr id="87312" name="Text Box 11"/>
        <xdr:cNvSpPr txBox="1">
          <a:spLocks noChangeArrowheads="1"/>
        </xdr:cNvSpPr>
      </xdr:nvSpPr>
      <xdr:spPr bwMode="auto">
        <a:xfrm>
          <a:off x="2971800" y="835914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526</xdr:row>
      <xdr:rowOff>57150</xdr:rowOff>
    </xdr:to>
    <xdr:sp macro="" textlink="">
      <xdr:nvSpPr>
        <xdr:cNvPr id="87313" name="Text Box 12"/>
        <xdr:cNvSpPr txBox="1">
          <a:spLocks noChangeArrowheads="1"/>
        </xdr:cNvSpPr>
      </xdr:nvSpPr>
      <xdr:spPr bwMode="auto">
        <a:xfrm>
          <a:off x="2971800" y="835914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526</xdr:row>
      <xdr:rowOff>57150</xdr:rowOff>
    </xdr:to>
    <xdr:sp macro="" textlink="">
      <xdr:nvSpPr>
        <xdr:cNvPr id="87314" name="Text Box 13"/>
        <xdr:cNvSpPr txBox="1">
          <a:spLocks noChangeArrowheads="1"/>
        </xdr:cNvSpPr>
      </xdr:nvSpPr>
      <xdr:spPr bwMode="auto">
        <a:xfrm>
          <a:off x="2971800" y="835914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526</xdr:row>
      <xdr:rowOff>57150</xdr:rowOff>
    </xdr:to>
    <xdr:sp macro="" textlink="">
      <xdr:nvSpPr>
        <xdr:cNvPr id="87315" name="Text Box 14"/>
        <xdr:cNvSpPr txBox="1">
          <a:spLocks noChangeArrowheads="1"/>
        </xdr:cNvSpPr>
      </xdr:nvSpPr>
      <xdr:spPr bwMode="auto">
        <a:xfrm>
          <a:off x="2971800" y="835914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526</xdr:row>
      <xdr:rowOff>85725</xdr:rowOff>
    </xdr:to>
    <xdr:sp macro="" textlink="">
      <xdr:nvSpPr>
        <xdr:cNvPr id="87316" name="Text Box 1"/>
        <xdr:cNvSpPr txBox="1">
          <a:spLocks noChangeArrowheads="1"/>
        </xdr:cNvSpPr>
      </xdr:nvSpPr>
      <xdr:spPr bwMode="auto">
        <a:xfrm>
          <a:off x="2971800" y="83591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526</xdr:row>
      <xdr:rowOff>85725</xdr:rowOff>
    </xdr:to>
    <xdr:sp macro="" textlink="">
      <xdr:nvSpPr>
        <xdr:cNvPr id="87317" name="Text Box 2"/>
        <xdr:cNvSpPr txBox="1">
          <a:spLocks noChangeArrowheads="1"/>
        </xdr:cNvSpPr>
      </xdr:nvSpPr>
      <xdr:spPr bwMode="auto">
        <a:xfrm>
          <a:off x="2971800" y="83591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526</xdr:row>
      <xdr:rowOff>85725</xdr:rowOff>
    </xdr:to>
    <xdr:sp macro="" textlink="">
      <xdr:nvSpPr>
        <xdr:cNvPr id="87318" name="Text Box 3"/>
        <xdr:cNvSpPr txBox="1">
          <a:spLocks noChangeArrowheads="1"/>
        </xdr:cNvSpPr>
      </xdr:nvSpPr>
      <xdr:spPr bwMode="auto">
        <a:xfrm>
          <a:off x="2971800" y="83591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526</xdr:row>
      <xdr:rowOff>85725</xdr:rowOff>
    </xdr:to>
    <xdr:sp macro="" textlink="">
      <xdr:nvSpPr>
        <xdr:cNvPr id="87319" name="Text Box 4"/>
        <xdr:cNvSpPr txBox="1">
          <a:spLocks noChangeArrowheads="1"/>
        </xdr:cNvSpPr>
      </xdr:nvSpPr>
      <xdr:spPr bwMode="auto">
        <a:xfrm>
          <a:off x="2971800" y="83591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526</xdr:row>
      <xdr:rowOff>85725</xdr:rowOff>
    </xdr:to>
    <xdr:sp macro="" textlink="">
      <xdr:nvSpPr>
        <xdr:cNvPr id="87320" name="Text Box 5"/>
        <xdr:cNvSpPr txBox="1">
          <a:spLocks noChangeArrowheads="1"/>
        </xdr:cNvSpPr>
      </xdr:nvSpPr>
      <xdr:spPr bwMode="auto">
        <a:xfrm>
          <a:off x="2971800" y="83591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526</xdr:row>
      <xdr:rowOff>85725</xdr:rowOff>
    </xdr:to>
    <xdr:sp macro="" textlink="">
      <xdr:nvSpPr>
        <xdr:cNvPr id="87321" name="Text Box 6"/>
        <xdr:cNvSpPr txBox="1">
          <a:spLocks noChangeArrowheads="1"/>
        </xdr:cNvSpPr>
      </xdr:nvSpPr>
      <xdr:spPr bwMode="auto">
        <a:xfrm>
          <a:off x="2971800" y="83591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526</xdr:row>
      <xdr:rowOff>85725</xdr:rowOff>
    </xdr:to>
    <xdr:sp macro="" textlink="">
      <xdr:nvSpPr>
        <xdr:cNvPr id="87322" name="Text Box 7"/>
        <xdr:cNvSpPr txBox="1">
          <a:spLocks noChangeArrowheads="1"/>
        </xdr:cNvSpPr>
      </xdr:nvSpPr>
      <xdr:spPr bwMode="auto">
        <a:xfrm>
          <a:off x="2971800" y="83591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526</xdr:row>
      <xdr:rowOff>85725</xdr:rowOff>
    </xdr:to>
    <xdr:sp macro="" textlink="">
      <xdr:nvSpPr>
        <xdr:cNvPr id="87323" name="Text Box 8"/>
        <xdr:cNvSpPr txBox="1">
          <a:spLocks noChangeArrowheads="1"/>
        </xdr:cNvSpPr>
      </xdr:nvSpPr>
      <xdr:spPr bwMode="auto">
        <a:xfrm>
          <a:off x="2971800" y="83591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526</xdr:row>
      <xdr:rowOff>85725</xdr:rowOff>
    </xdr:to>
    <xdr:sp macro="" textlink="">
      <xdr:nvSpPr>
        <xdr:cNvPr id="87324" name="Text Box 9"/>
        <xdr:cNvSpPr txBox="1">
          <a:spLocks noChangeArrowheads="1"/>
        </xdr:cNvSpPr>
      </xdr:nvSpPr>
      <xdr:spPr bwMode="auto">
        <a:xfrm>
          <a:off x="2971800" y="83591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526</xdr:row>
      <xdr:rowOff>85725</xdr:rowOff>
    </xdr:to>
    <xdr:sp macro="" textlink="">
      <xdr:nvSpPr>
        <xdr:cNvPr id="87325" name="Text Box 10"/>
        <xdr:cNvSpPr txBox="1">
          <a:spLocks noChangeArrowheads="1"/>
        </xdr:cNvSpPr>
      </xdr:nvSpPr>
      <xdr:spPr bwMode="auto">
        <a:xfrm>
          <a:off x="2971800" y="83591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526</xdr:row>
      <xdr:rowOff>85725</xdr:rowOff>
    </xdr:to>
    <xdr:sp macro="" textlink="">
      <xdr:nvSpPr>
        <xdr:cNvPr id="87326" name="Text Box 11"/>
        <xdr:cNvSpPr txBox="1">
          <a:spLocks noChangeArrowheads="1"/>
        </xdr:cNvSpPr>
      </xdr:nvSpPr>
      <xdr:spPr bwMode="auto">
        <a:xfrm>
          <a:off x="2971800" y="83591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526</xdr:row>
      <xdr:rowOff>85725</xdr:rowOff>
    </xdr:to>
    <xdr:sp macro="" textlink="">
      <xdr:nvSpPr>
        <xdr:cNvPr id="87327" name="Text Box 12"/>
        <xdr:cNvSpPr txBox="1">
          <a:spLocks noChangeArrowheads="1"/>
        </xdr:cNvSpPr>
      </xdr:nvSpPr>
      <xdr:spPr bwMode="auto">
        <a:xfrm>
          <a:off x="2971800" y="83591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526</xdr:row>
      <xdr:rowOff>85725</xdr:rowOff>
    </xdr:to>
    <xdr:sp macro="" textlink="">
      <xdr:nvSpPr>
        <xdr:cNvPr id="87328" name="Text Box 13"/>
        <xdr:cNvSpPr txBox="1">
          <a:spLocks noChangeArrowheads="1"/>
        </xdr:cNvSpPr>
      </xdr:nvSpPr>
      <xdr:spPr bwMode="auto">
        <a:xfrm>
          <a:off x="2971800" y="83591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526</xdr:row>
      <xdr:rowOff>85725</xdr:rowOff>
    </xdr:to>
    <xdr:sp macro="" textlink="">
      <xdr:nvSpPr>
        <xdr:cNvPr id="87329" name="Text Box 14"/>
        <xdr:cNvSpPr txBox="1">
          <a:spLocks noChangeArrowheads="1"/>
        </xdr:cNvSpPr>
      </xdr:nvSpPr>
      <xdr:spPr bwMode="auto">
        <a:xfrm>
          <a:off x="2971800" y="83591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526</xdr:row>
      <xdr:rowOff>85725</xdr:rowOff>
    </xdr:to>
    <xdr:sp macro="" textlink="">
      <xdr:nvSpPr>
        <xdr:cNvPr id="87330" name="Text Box 15"/>
        <xdr:cNvSpPr txBox="1">
          <a:spLocks noChangeArrowheads="1"/>
        </xdr:cNvSpPr>
      </xdr:nvSpPr>
      <xdr:spPr bwMode="auto">
        <a:xfrm>
          <a:off x="2971800" y="83591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526</xdr:row>
      <xdr:rowOff>85725</xdr:rowOff>
    </xdr:to>
    <xdr:sp macro="" textlink="">
      <xdr:nvSpPr>
        <xdr:cNvPr id="87331" name="Text Box 16"/>
        <xdr:cNvSpPr txBox="1">
          <a:spLocks noChangeArrowheads="1"/>
        </xdr:cNvSpPr>
      </xdr:nvSpPr>
      <xdr:spPr bwMode="auto">
        <a:xfrm>
          <a:off x="2971800" y="83591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526</xdr:row>
      <xdr:rowOff>85725</xdr:rowOff>
    </xdr:to>
    <xdr:sp macro="" textlink="">
      <xdr:nvSpPr>
        <xdr:cNvPr id="87332" name="Text Box 17"/>
        <xdr:cNvSpPr txBox="1">
          <a:spLocks noChangeArrowheads="1"/>
        </xdr:cNvSpPr>
      </xdr:nvSpPr>
      <xdr:spPr bwMode="auto">
        <a:xfrm>
          <a:off x="2971800" y="83591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526</xdr:row>
      <xdr:rowOff>85725</xdr:rowOff>
    </xdr:to>
    <xdr:sp macro="" textlink="">
      <xdr:nvSpPr>
        <xdr:cNvPr id="87333" name="Text Box 18"/>
        <xdr:cNvSpPr txBox="1">
          <a:spLocks noChangeArrowheads="1"/>
        </xdr:cNvSpPr>
      </xdr:nvSpPr>
      <xdr:spPr bwMode="auto">
        <a:xfrm>
          <a:off x="2971800" y="83591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526</xdr:row>
      <xdr:rowOff>85725</xdr:rowOff>
    </xdr:to>
    <xdr:sp macro="" textlink="">
      <xdr:nvSpPr>
        <xdr:cNvPr id="87334" name="Text Box 19"/>
        <xdr:cNvSpPr txBox="1">
          <a:spLocks noChangeArrowheads="1"/>
        </xdr:cNvSpPr>
      </xdr:nvSpPr>
      <xdr:spPr bwMode="auto">
        <a:xfrm>
          <a:off x="2971800" y="83591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526</xdr:row>
      <xdr:rowOff>85725</xdr:rowOff>
    </xdr:to>
    <xdr:sp macro="" textlink="">
      <xdr:nvSpPr>
        <xdr:cNvPr id="87335" name="Text Box 20"/>
        <xdr:cNvSpPr txBox="1">
          <a:spLocks noChangeArrowheads="1"/>
        </xdr:cNvSpPr>
      </xdr:nvSpPr>
      <xdr:spPr bwMode="auto">
        <a:xfrm>
          <a:off x="2971800" y="83591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526</xdr:row>
      <xdr:rowOff>85725</xdr:rowOff>
    </xdr:to>
    <xdr:sp macro="" textlink="">
      <xdr:nvSpPr>
        <xdr:cNvPr id="87336" name="Text Box 21"/>
        <xdr:cNvSpPr txBox="1">
          <a:spLocks noChangeArrowheads="1"/>
        </xdr:cNvSpPr>
      </xdr:nvSpPr>
      <xdr:spPr bwMode="auto">
        <a:xfrm>
          <a:off x="2971800" y="83591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526</xdr:row>
      <xdr:rowOff>85725</xdr:rowOff>
    </xdr:to>
    <xdr:sp macro="" textlink="">
      <xdr:nvSpPr>
        <xdr:cNvPr id="87337" name="Text Box 22"/>
        <xdr:cNvSpPr txBox="1">
          <a:spLocks noChangeArrowheads="1"/>
        </xdr:cNvSpPr>
      </xdr:nvSpPr>
      <xdr:spPr bwMode="auto">
        <a:xfrm>
          <a:off x="2971800" y="83591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526</xdr:row>
      <xdr:rowOff>85725</xdr:rowOff>
    </xdr:to>
    <xdr:sp macro="" textlink="">
      <xdr:nvSpPr>
        <xdr:cNvPr id="87338" name="Text Box 23"/>
        <xdr:cNvSpPr txBox="1">
          <a:spLocks noChangeArrowheads="1"/>
        </xdr:cNvSpPr>
      </xdr:nvSpPr>
      <xdr:spPr bwMode="auto">
        <a:xfrm>
          <a:off x="2971800" y="83591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526</xdr:row>
      <xdr:rowOff>85725</xdr:rowOff>
    </xdr:to>
    <xdr:sp macro="" textlink="">
      <xdr:nvSpPr>
        <xdr:cNvPr id="87339" name="Text Box 24"/>
        <xdr:cNvSpPr txBox="1">
          <a:spLocks noChangeArrowheads="1"/>
        </xdr:cNvSpPr>
      </xdr:nvSpPr>
      <xdr:spPr bwMode="auto">
        <a:xfrm>
          <a:off x="2971800" y="83591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526</xdr:row>
      <xdr:rowOff>85725</xdr:rowOff>
    </xdr:to>
    <xdr:sp macro="" textlink="">
      <xdr:nvSpPr>
        <xdr:cNvPr id="87340" name="Text Box 25"/>
        <xdr:cNvSpPr txBox="1">
          <a:spLocks noChangeArrowheads="1"/>
        </xdr:cNvSpPr>
      </xdr:nvSpPr>
      <xdr:spPr bwMode="auto">
        <a:xfrm>
          <a:off x="2971800" y="83591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526</xdr:row>
      <xdr:rowOff>85725</xdr:rowOff>
    </xdr:to>
    <xdr:sp macro="" textlink="">
      <xdr:nvSpPr>
        <xdr:cNvPr id="87341" name="Text Box 26"/>
        <xdr:cNvSpPr txBox="1">
          <a:spLocks noChangeArrowheads="1"/>
        </xdr:cNvSpPr>
      </xdr:nvSpPr>
      <xdr:spPr bwMode="auto">
        <a:xfrm>
          <a:off x="2971800" y="83591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526</xdr:row>
      <xdr:rowOff>85725</xdr:rowOff>
    </xdr:to>
    <xdr:sp macro="" textlink="">
      <xdr:nvSpPr>
        <xdr:cNvPr id="87342" name="Text Box 27"/>
        <xdr:cNvSpPr txBox="1">
          <a:spLocks noChangeArrowheads="1"/>
        </xdr:cNvSpPr>
      </xdr:nvSpPr>
      <xdr:spPr bwMode="auto">
        <a:xfrm>
          <a:off x="2971800" y="83591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526</xdr:row>
      <xdr:rowOff>85725</xdr:rowOff>
    </xdr:to>
    <xdr:sp macro="" textlink="">
      <xdr:nvSpPr>
        <xdr:cNvPr id="87343" name="Text Box 28"/>
        <xdr:cNvSpPr txBox="1">
          <a:spLocks noChangeArrowheads="1"/>
        </xdr:cNvSpPr>
      </xdr:nvSpPr>
      <xdr:spPr bwMode="auto">
        <a:xfrm>
          <a:off x="2971800" y="83591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526</xdr:row>
      <xdr:rowOff>85725</xdr:rowOff>
    </xdr:to>
    <xdr:sp macro="" textlink="">
      <xdr:nvSpPr>
        <xdr:cNvPr id="87344" name="Text Box 29"/>
        <xdr:cNvSpPr txBox="1">
          <a:spLocks noChangeArrowheads="1"/>
        </xdr:cNvSpPr>
      </xdr:nvSpPr>
      <xdr:spPr bwMode="auto">
        <a:xfrm>
          <a:off x="2971800" y="83591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526</xdr:row>
      <xdr:rowOff>85725</xdr:rowOff>
    </xdr:to>
    <xdr:sp macro="" textlink="">
      <xdr:nvSpPr>
        <xdr:cNvPr id="87345" name="Text Box 30"/>
        <xdr:cNvSpPr txBox="1">
          <a:spLocks noChangeArrowheads="1"/>
        </xdr:cNvSpPr>
      </xdr:nvSpPr>
      <xdr:spPr bwMode="auto">
        <a:xfrm>
          <a:off x="2971800" y="83591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7</xdr:col>
      <xdr:colOff>133350</xdr:colOff>
      <xdr:row>535</xdr:row>
      <xdr:rowOff>190500</xdr:rowOff>
    </xdr:to>
    <xdr:sp macro="" textlink="">
      <xdr:nvSpPr>
        <xdr:cNvPr id="87346" name="Text Box 45"/>
        <xdr:cNvSpPr txBox="1">
          <a:spLocks noChangeArrowheads="1"/>
        </xdr:cNvSpPr>
      </xdr:nvSpPr>
      <xdr:spPr bwMode="auto">
        <a:xfrm>
          <a:off x="4781550" y="85296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7</xdr:col>
      <xdr:colOff>133350</xdr:colOff>
      <xdr:row>535</xdr:row>
      <xdr:rowOff>190500</xdr:rowOff>
    </xdr:to>
    <xdr:sp macro="" textlink="">
      <xdr:nvSpPr>
        <xdr:cNvPr id="87347" name="Text Box 46"/>
        <xdr:cNvSpPr txBox="1">
          <a:spLocks noChangeArrowheads="1"/>
        </xdr:cNvSpPr>
      </xdr:nvSpPr>
      <xdr:spPr bwMode="auto">
        <a:xfrm>
          <a:off x="4781550" y="85296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7</xdr:col>
      <xdr:colOff>133350</xdr:colOff>
      <xdr:row>535</xdr:row>
      <xdr:rowOff>190500</xdr:rowOff>
    </xdr:to>
    <xdr:sp macro="" textlink="">
      <xdr:nvSpPr>
        <xdr:cNvPr id="87348" name="Text Box 47"/>
        <xdr:cNvSpPr txBox="1">
          <a:spLocks noChangeArrowheads="1"/>
        </xdr:cNvSpPr>
      </xdr:nvSpPr>
      <xdr:spPr bwMode="auto">
        <a:xfrm>
          <a:off x="4781550" y="85296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7</xdr:col>
      <xdr:colOff>133350</xdr:colOff>
      <xdr:row>535</xdr:row>
      <xdr:rowOff>190500</xdr:rowOff>
    </xdr:to>
    <xdr:sp macro="" textlink="">
      <xdr:nvSpPr>
        <xdr:cNvPr id="87349" name="Text Box 48"/>
        <xdr:cNvSpPr txBox="1">
          <a:spLocks noChangeArrowheads="1"/>
        </xdr:cNvSpPr>
      </xdr:nvSpPr>
      <xdr:spPr bwMode="auto">
        <a:xfrm>
          <a:off x="4781550" y="85296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7</xdr:col>
      <xdr:colOff>133350</xdr:colOff>
      <xdr:row>535</xdr:row>
      <xdr:rowOff>190500</xdr:rowOff>
    </xdr:to>
    <xdr:sp macro="" textlink="">
      <xdr:nvSpPr>
        <xdr:cNvPr id="87350" name="Text Box 49"/>
        <xdr:cNvSpPr txBox="1">
          <a:spLocks noChangeArrowheads="1"/>
        </xdr:cNvSpPr>
      </xdr:nvSpPr>
      <xdr:spPr bwMode="auto">
        <a:xfrm>
          <a:off x="4781550" y="85296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7</xdr:col>
      <xdr:colOff>133350</xdr:colOff>
      <xdr:row>535</xdr:row>
      <xdr:rowOff>190500</xdr:rowOff>
    </xdr:to>
    <xdr:sp macro="" textlink="">
      <xdr:nvSpPr>
        <xdr:cNvPr id="87351" name="Text Box 50"/>
        <xdr:cNvSpPr txBox="1">
          <a:spLocks noChangeArrowheads="1"/>
        </xdr:cNvSpPr>
      </xdr:nvSpPr>
      <xdr:spPr bwMode="auto">
        <a:xfrm>
          <a:off x="4781550" y="85296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7</xdr:col>
      <xdr:colOff>133350</xdr:colOff>
      <xdr:row>535</xdr:row>
      <xdr:rowOff>190500</xdr:rowOff>
    </xdr:to>
    <xdr:sp macro="" textlink="">
      <xdr:nvSpPr>
        <xdr:cNvPr id="87352" name="Text Box 51"/>
        <xdr:cNvSpPr txBox="1">
          <a:spLocks noChangeArrowheads="1"/>
        </xdr:cNvSpPr>
      </xdr:nvSpPr>
      <xdr:spPr bwMode="auto">
        <a:xfrm>
          <a:off x="4781550" y="85296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7</xdr:col>
      <xdr:colOff>133350</xdr:colOff>
      <xdr:row>535</xdr:row>
      <xdr:rowOff>190500</xdr:rowOff>
    </xdr:to>
    <xdr:sp macro="" textlink="">
      <xdr:nvSpPr>
        <xdr:cNvPr id="87353" name="Text Box 52"/>
        <xdr:cNvSpPr txBox="1">
          <a:spLocks noChangeArrowheads="1"/>
        </xdr:cNvSpPr>
      </xdr:nvSpPr>
      <xdr:spPr bwMode="auto">
        <a:xfrm>
          <a:off x="4781550" y="85296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7</xdr:col>
      <xdr:colOff>133350</xdr:colOff>
      <xdr:row>535</xdr:row>
      <xdr:rowOff>190500</xdr:rowOff>
    </xdr:to>
    <xdr:sp macro="" textlink="">
      <xdr:nvSpPr>
        <xdr:cNvPr id="87354" name="Text Box 53"/>
        <xdr:cNvSpPr txBox="1">
          <a:spLocks noChangeArrowheads="1"/>
        </xdr:cNvSpPr>
      </xdr:nvSpPr>
      <xdr:spPr bwMode="auto">
        <a:xfrm>
          <a:off x="4781550" y="85296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7</xdr:col>
      <xdr:colOff>133350</xdr:colOff>
      <xdr:row>535</xdr:row>
      <xdr:rowOff>190500</xdr:rowOff>
    </xdr:to>
    <xdr:sp macro="" textlink="">
      <xdr:nvSpPr>
        <xdr:cNvPr id="87355" name="Text Box 54"/>
        <xdr:cNvSpPr txBox="1">
          <a:spLocks noChangeArrowheads="1"/>
        </xdr:cNvSpPr>
      </xdr:nvSpPr>
      <xdr:spPr bwMode="auto">
        <a:xfrm>
          <a:off x="4781550" y="85296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7</xdr:col>
      <xdr:colOff>133350</xdr:colOff>
      <xdr:row>535</xdr:row>
      <xdr:rowOff>190500</xdr:rowOff>
    </xdr:to>
    <xdr:sp macro="" textlink="">
      <xdr:nvSpPr>
        <xdr:cNvPr id="87356" name="Text Box 55"/>
        <xdr:cNvSpPr txBox="1">
          <a:spLocks noChangeArrowheads="1"/>
        </xdr:cNvSpPr>
      </xdr:nvSpPr>
      <xdr:spPr bwMode="auto">
        <a:xfrm>
          <a:off x="4781550" y="85296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7</xdr:col>
      <xdr:colOff>133350</xdr:colOff>
      <xdr:row>535</xdr:row>
      <xdr:rowOff>190500</xdr:rowOff>
    </xdr:to>
    <xdr:sp macro="" textlink="">
      <xdr:nvSpPr>
        <xdr:cNvPr id="87357" name="Text Box 56"/>
        <xdr:cNvSpPr txBox="1">
          <a:spLocks noChangeArrowheads="1"/>
        </xdr:cNvSpPr>
      </xdr:nvSpPr>
      <xdr:spPr bwMode="auto">
        <a:xfrm>
          <a:off x="4781550" y="85296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7</xdr:col>
      <xdr:colOff>133350</xdr:colOff>
      <xdr:row>535</xdr:row>
      <xdr:rowOff>190500</xdr:rowOff>
    </xdr:to>
    <xdr:sp macro="" textlink="">
      <xdr:nvSpPr>
        <xdr:cNvPr id="87358" name="Text Box 57"/>
        <xdr:cNvSpPr txBox="1">
          <a:spLocks noChangeArrowheads="1"/>
        </xdr:cNvSpPr>
      </xdr:nvSpPr>
      <xdr:spPr bwMode="auto">
        <a:xfrm>
          <a:off x="4781550" y="85296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7</xdr:col>
      <xdr:colOff>133350</xdr:colOff>
      <xdr:row>535</xdr:row>
      <xdr:rowOff>190500</xdr:rowOff>
    </xdr:to>
    <xdr:sp macro="" textlink="">
      <xdr:nvSpPr>
        <xdr:cNvPr id="87359" name="Text Box 58"/>
        <xdr:cNvSpPr txBox="1">
          <a:spLocks noChangeArrowheads="1"/>
        </xdr:cNvSpPr>
      </xdr:nvSpPr>
      <xdr:spPr bwMode="auto">
        <a:xfrm>
          <a:off x="4781550" y="85296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7</xdr:col>
      <xdr:colOff>133350</xdr:colOff>
      <xdr:row>535</xdr:row>
      <xdr:rowOff>190500</xdr:rowOff>
    </xdr:to>
    <xdr:sp macro="" textlink="">
      <xdr:nvSpPr>
        <xdr:cNvPr id="87360" name="Text Box 59"/>
        <xdr:cNvSpPr txBox="1">
          <a:spLocks noChangeArrowheads="1"/>
        </xdr:cNvSpPr>
      </xdr:nvSpPr>
      <xdr:spPr bwMode="auto">
        <a:xfrm>
          <a:off x="4781550" y="85296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7</xdr:col>
      <xdr:colOff>133350</xdr:colOff>
      <xdr:row>535</xdr:row>
      <xdr:rowOff>190500</xdr:rowOff>
    </xdr:to>
    <xdr:sp macro="" textlink="">
      <xdr:nvSpPr>
        <xdr:cNvPr id="87361" name="Text Box 60"/>
        <xdr:cNvSpPr txBox="1">
          <a:spLocks noChangeArrowheads="1"/>
        </xdr:cNvSpPr>
      </xdr:nvSpPr>
      <xdr:spPr bwMode="auto">
        <a:xfrm>
          <a:off x="4781550" y="85296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7</xdr:col>
      <xdr:colOff>133350</xdr:colOff>
      <xdr:row>535</xdr:row>
      <xdr:rowOff>190500</xdr:rowOff>
    </xdr:to>
    <xdr:sp macro="" textlink="">
      <xdr:nvSpPr>
        <xdr:cNvPr id="87362" name="Text Box 61"/>
        <xdr:cNvSpPr txBox="1">
          <a:spLocks noChangeArrowheads="1"/>
        </xdr:cNvSpPr>
      </xdr:nvSpPr>
      <xdr:spPr bwMode="auto">
        <a:xfrm>
          <a:off x="4781550" y="85296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7</xdr:col>
      <xdr:colOff>133350</xdr:colOff>
      <xdr:row>535</xdr:row>
      <xdr:rowOff>190500</xdr:rowOff>
    </xdr:to>
    <xdr:sp macro="" textlink="">
      <xdr:nvSpPr>
        <xdr:cNvPr id="87363" name="Text Box 62"/>
        <xdr:cNvSpPr txBox="1">
          <a:spLocks noChangeArrowheads="1"/>
        </xdr:cNvSpPr>
      </xdr:nvSpPr>
      <xdr:spPr bwMode="auto">
        <a:xfrm>
          <a:off x="4781550" y="85296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7</xdr:col>
      <xdr:colOff>133350</xdr:colOff>
      <xdr:row>535</xdr:row>
      <xdr:rowOff>190500</xdr:rowOff>
    </xdr:to>
    <xdr:sp macro="" textlink="">
      <xdr:nvSpPr>
        <xdr:cNvPr id="87364" name="Text Box 63"/>
        <xdr:cNvSpPr txBox="1">
          <a:spLocks noChangeArrowheads="1"/>
        </xdr:cNvSpPr>
      </xdr:nvSpPr>
      <xdr:spPr bwMode="auto">
        <a:xfrm>
          <a:off x="4781550" y="85296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7</xdr:col>
      <xdr:colOff>133350</xdr:colOff>
      <xdr:row>535</xdr:row>
      <xdr:rowOff>190500</xdr:rowOff>
    </xdr:to>
    <xdr:sp macro="" textlink="">
      <xdr:nvSpPr>
        <xdr:cNvPr id="87365" name="Text Box 64"/>
        <xdr:cNvSpPr txBox="1">
          <a:spLocks noChangeArrowheads="1"/>
        </xdr:cNvSpPr>
      </xdr:nvSpPr>
      <xdr:spPr bwMode="auto">
        <a:xfrm>
          <a:off x="4781550" y="85296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7</xdr:col>
      <xdr:colOff>133350</xdr:colOff>
      <xdr:row>535</xdr:row>
      <xdr:rowOff>190500</xdr:rowOff>
    </xdr:to>
    <xdr:sp macro="" textlink="">
      <xdr:nvSpPr>
        <xdr:cNvPr id="87366" name="Text Box 65"/>
        <xdr:cNvSpPr txBox="1">
          <a:spLocks noChangeArrowheads="1"/>
        </xdr:cNvSpPr>
      </xdr:nvSpPr>
      <xdr:spPr bwMode="auto">
        <a:xfrm>
          <a:off x="4781550" y="85296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7</xdr:col>
      <xdr:colOff>133350</xdr:colOff>
      <xdr:row>535</xdr:row>
      <xdr:rowOff>190500</xdr:rowOff>
    </xdr:to>
    <xdr:sp macro="" textlink="">
      <xdr:nvSpPr>
        <xdr:cNvPr id="87367" name="Text Box 66"/>
        <xdr:cNvSpPr txBox="1">
          <a:spLocks noChangeArrowheads="1"/>
        </xdr:cNvSpPr>
      </xdr:nvSpPr>
      <xdr:spPr bwMode="auto">
        <a:xfrm>
          <a:off x="4781550" y="85296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7</xdr:col>
      <xdr:colOff>133350</xdr:colOff>
      <xdr:row>535</xdr:row>
      <xdr:rowOff>190500</xdr:rowOff>
    </xdr:to>
    <xdr:sp macro="" textlink="">
      <xdr:nvSpPr>
        <xdr:cNvPr id="87368" name="Text Box 67"/>
        <xdr:cNvSpPr txBox="1">
          <a:spLocks noChangeArrowheads="1"/>
        </xdr:cNvSpPr>
      </xdr:nvSpPr>
      <xdr:spPr bwMode="auto">
        <a:xfrm>
          <a:off x="4781550" y="85296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7</xdr:col>
      <xdr:colOff>133350</xdr:colOff>
      <xdr:row>535</xdr:row>
      <xdr:rowOff>190500</xdr:rowOff>
    </xdr:to>
    <xdr:sp macro="" textlink="">
      <xdr:nvSpPr>
        <xdr:cNvPr id="87369" name="Text Box 68"/>
        <xdr:cNvSpPr txBox="1">
          <a:spLocks noChangeArrowheads="1"/>
        </xdr:cNvSpPr>
      </xdr:nvSpPr>
      <xdr:spPr bwMode="auto">
        <a:xfrm>
          <a:off x="4781550" y="85296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7</xdr:col>
      <xdr:colOff>133350</xdr:colOff>
      <xdr:row>535</xdr:row>
      <xdr:rowOff>190500</xdr:rowOff>
    </xdr:to>
    <xdr:sp macro="" textlink="">
      <xdr:nvSpPr>
        <xdr:cNvPr id="87370" name="Text Box 69"/>
        <xdr:cNvSpPr txBox="1">
          <a:spLocks noChangeArrowheads="1"/>
        </xdr:cNvSpPr>
      </xdr:nvSpPr>
      <xdr:spPr bwMode="auto">
        <a:xfrm>
          <a:off x="4781550" y="85296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7</xdr:col>
      <xdr:colOff>133350</xdr:colOff>
      <xdr:row>535</xdr:row>
      <xdr:rowOff>190500</xdr:rowOff>
    </xdr:to>
    <xdr:sp macro="" textlink="">
      <xdr:nvSpPr>
        <xdr:cNvPr id="87371" name="Text Box 70"/>
        <xdr:cNvSpPr txBox="1">
          <a:spLocks noChangeArrowheads="1"/>
        </xdr:cNvSpPr>
      </xdr:nvSpPr>
      <xdr:spPr bwMode="auto">
        <a:xfrm>
          <a:off x="4781550" y="85296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534</xdr:row>
      <xdr:rowOff>0</xdr:rowOff>
    </xdr:from>
    <xdr:to>
      <xdr:col>7</xdr:col>
      <xdr:colOff>133350</xdr:colOff>
      <xdr:row>535</xdr:row>
      <xdr:rowOff>57150</xdr:rowOff>
    </xdr:to>
    <xdr:sp macro="" textlink="">
      <xdr:nvSpPr>
        <xdr:cNvPr id="87372" name="Text Box 71"/>
        <xdr:cNvSpPr txBox="1">
          <a:spLocks noChangeArrowheads="1"/>
        </xdr:cNvSpPr>
      </xdr:nvSpPr>
      <xdr:spPr bwMode="auto">
        <a:xfrm>
          <a:off x="4781550" y="851630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534</xdr:row>
      <xdr:rowOff>0</xdr:rowOff>
    </xdr:from>
    <xdr:to>
      <xdr:col>7</xdr:col>
      <xdr:colOff>133350</xdr:colOff>
      <xdr:row>535</xdr:row>
      <xdr:rowOff>57150</xdr:rowOff>
    </xdr:to>
    <xdr:sp macro="" textlink="">
      <xdr:nvSpPr>
        <xdr:cNvPr id="87373" name="Text Box 72"/>
        <xdr:cNvSpPr txBox="1">
          <a:spLocks noChangeArrowheads="1"/>
        </xdr:cNvSpPr>
      </xdr:nvSpPr>
      <xdr:spPr bwMode="auto">
        <a:xfrm>
          <a:off x="4781550" y="851630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534</xdr:row>
      <xdr:rowOff>0</xdr:rowOff>
    </xdr:from>
    <xdr:to>
      <xdr:col>7</xdr:col>
      <xdr:colOff>133350</xdr:colOff>
      <xdr:row>535</xdr:row>
      <xdr:rowOff>57150</xdr:rowOff>
    </xdr:to>
    <xdr:sp macro="" textlink="">
      <xdr:nvSpPr>
        <xdr:cNvPr id="87374" name="Text Box 73"/>
        <xdr:cNvSpPr txBox="1">
          <a:spLocks noChangeArrowheads="1"/>
        </xdr:cNvSpPr>
      </xdr:nvSpPr>
      <xdr:spPr bwMode="auto">
        <a:xfrm>
          <a:off x="4781550" y="851630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7</xdr:col>
      <xdr:colOff>133350</xdr:colOff>
      <xdr:row>535</xdr:row>
      <xdr:rowOff>190500</xdr:rowOff>
    </xdr:to>
    <xdr:sp macro="" textlink="">
      <xdr:nvSpPr>
        <xdr:cNvPr id="87375" name="Text Box 74"/>
        <xdr:cNvSpPr txBox="1">
          <a:spLocks noChangeArrowheads="1"/>
        </xdr:cNvSpPr>
      </xdr:nvSpPr>
      <xdr:spPr bwMode="auto">
        <a:xfrm>
          <a:off x="4781550" y="85296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7</xdr:col>
      <xdr:colOff>133350</xdr:colOff>
      <xdr:row>535</xdr:row>
      <xdr:rowOff>190500</xdr:rowOff>
    </xdr:to>
    <xdr:sp macro="" textlink="">
      <xdr:nvSpPr>
        <xdr:cNvPr id="87376" name="Text Box 75"/>
        <xdr:cNvSpPr txBox="1">
          <a:spLocks noChangeArrowheads="1"/>
        </xdr:cNvSpPr>
      </xdr:nvSpPr>
      <xdr:spPr bwMode="auto">
        <a:xfrm>
          <a:off x="4781550" y="85296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7</xdr:col>
      <xdr:colOff>133350</xdr:colOff>
      <xdr:row>535</xdr:row>
      <xdr:rowOff>190500</xdr:rowOff>
    </xdr:to>
    <xdr:sp macro="" textlink="">
      <xdr:nvSpPr>
        <xdr:cNvPr id="87377" name="Text Box 76"/>
        <xdr:cNvSpPr txBox="1">
          <a:spLocks noChangeArrowheads="1"/>
        </xdr:cNvSpPr>
      </xdr:nvSpPr>
      <xdr:spPr bwMode="auto">
        <a:xfrm>
          <a:off x="4781550" y="85296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7</xdr:col>
      <xdr:colOff>133350</xdr:colOff>
      <xdr:row>537</xdr:row>
      <xdr:rowOff>57150</xdr:rowOff>
    </xdr:to>
    <xdr:sp macro="" textlink="">
      <xdr:nvSpPr>
        <xdr:cNvPr id="87378" name="Text Box 77"/>
        <xdr:cNvSpPr txBox="1">
          <a:spLocks noChangeArrowheads="1"/>
        </xdr:cNvSpPr>
      </xdr:nvSpPr>
      <xdr:spPr bwMode="auto">
        <a:xfrm>
          <a:off x="4781550" y="855440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7</xdr:col>
      <xdr:colOff>133350</xdr:colOff>
      <xdr:row>537</xdr:row>
      <xdr:rowOff>57150</xdr:rowOff>
    </xdr:to>
    <xdr:sp macro="" textlink="">
      <xdr:nvSpPr>
        <xdr:cNvPr id="87379" name="Text Box 78"/>
        <xdr:cNvSpPr txBox="1">
          <a:spLocks noChangeArrowheads="1"/>
        </xdr:cNvSpPr>
      </xdr:nvSpPr>
      <xdr:spPr bwMode="auto">
        <a:xfrm>
          <a:off x="4781550" y="855440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7</xdr:col>
      <xdr:colOff>133350</xdr:colOff>
      <xdr:row>537</xdr:row>
      <xdr:rowOff>57150</xdr:rowOff>
    </xdr:to>
    <xdr:sp macro="" textlink="">
      <xdr:nvSpPr>
        <xdr:cNvPr id="87380" name="Text Box 79"/>
        <xdr:cNvSpPr txBox="1">
          <a:spLocks noChangeArrowheads="1"/>
        </xdr:cNvSpPr>
      </xdr:nvSpPr>
      <xdr:spPr bwMode="auto">
        <a:xfrm>
          <a:off x="4781550" y="855440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7</xdr:col>
      <xdr:colOff>133350</xdr:colOff>
      <xdr:row>537</xdr:row>
      <xdr:rowOff>57150</xdr:rowOff>
    </xdr:to>
    <xdr:sp macro="" textlink="">
      <xdr:nvSpPr>
        <xdr:cNvPr id="87381" name="Text Box 80"/>
        <xdr:cNvSpPr txBox="1">
          <a:spLocks noChangeArrowheads="1"/>
        </xdr:cNvSpPr>
      </xdr:nvSpPr>
      <xdr:spPr bwMode="auto">
        <a:xfrm>
          <a:off x="4781550" y="855440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7</xdr:col>
      <xdr:colOff>133350</xdr:colOff>
      <xdr:row>537</xdr:row>
      <xdr:rowOff>57150</xdr:rowOff>
    </xdr:to>
    <xdr:sp macro="" textlink="">
      <xdr:nvSpPr>
        <xdr:cNvPr id="87382" name="Text Box 81"/>
        <xdr:cNvSpPr txBox="1">
          <a:spLocks noChangeArrowheads="1"/>
        </xdr:cNvSpPr>
      </xdr:nvSpPr>
      <xdr:spPr bwMode="auto">
        <a:xfrm>
          <a:off x="4781550" y="855440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7</xdr:col>
      <xdr:colOff>133350</xdr:colOff>
      <xdr:row>537</xdr:row>
      <xdr:rowOff>57150</xdr:rowOff>
    </xdr:to>
    <xdr:sp macro="" textlink="">
      <xdr:nvSpPr>
        <xdr:cNvPr id="87383" name="Text Box 82"/>
        <xdr:cNvSpPr txBox="1">
          <a:spLocks noChangeArrowheads="1"/>
        </xdr:cNvSpPr>
      </xdr:nvSpPr>
      <xdr:spPr bwMode="auto">
        <a:xfrm>
          <a:off x="4781550" y="855440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7</xdr:col>
      <xdr:colOff>133350</xdr:colOff>
      <xdr:row>537</xdr:row>
      <xdr:rowOff>57150</xdr:rowOff>
    </xdr:to>
    <xdr:sp macro="" textlink="">
      <xdr:nvSpPr>
        <xdr:cNvPr id="87384" name="Text Box 83"/>
        <xdr:cNvSpPr txBox="1">
          <a:spLocks noChangeArrowheads="1"/>
        </xdr:cNvSpPr>
      </xdr:nvSpPr>
      <xdr:spPr bwMode="auto">
        <a:xfrm>
          <a:off x="4781550" y="855440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7</xdr:col>
      <xdr:colOff>133350</xdr:colOff>
      <xdr:row>537</xdr:row>
      <xdr:rowOff>57150</xdr:rowOff>
    </xdr:to>
    <xdr:sp macro="" textlink="">
      <xdr:nvSpPr>
        <xdr:cNvPr id="87385" name="Text Box 84"/>
        <xdr:cNvSpPr txBox="1">
          <a:spLocks noChangeArrowheads="1"/>
        </xdr:cNvSpPr>
      </xdr:nvSpPr>
      <xdr:spPr bwMode="auto">
        <a:xfrm>
          <a:off x="4781550" y="855440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7</xdr:col>
      <xdr:colOff>133350</xdr:colOff>
      <xdr:row>537</xdr:row>
      <xdr:rowOff>57150</xdr:rowOff>
    </xdr:to>
    <xdr:sp macro="" textlink="">
      <xdr:nvSpPr>
        <xdr:cNvPr id="87386" name="Text Box 85"/>
        <xdr:cNvSpPr txBox="1">
          <a:spLocks noChangeArrowheads="1"/>
        </xdr:cNvSpPr>
      </xdr:nvSpPr>
      <xdr:spPr bwMode="auto">
        <a:xfrm>
          <a:off x="4781550" y="855440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7</xdr:col>
      <xdr:colOff>133350</xdr:colOff>
      <xdr:row>537</xdr:row>
      <xdr:rowOff>57150</xdr:rowOff>
    </xdr:to>
    <xdr:sp macro="" textlink="">
      <xdr:nvSpPr>
        <xdr:cNvPr id="87387" name="Text Box 86"/>
        <xdr:cNvSpPr txBox="1">
          <a:spLocks noChangeArrowheads="1"/>
        </xdr:cNvSpPr>
      </xdr:nvSpPr>
      <xdr:spPr bwMode="auto">
        <a:xfrm>
          <a:off x="4781550" y="855440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7</xdr:col>
      <xdr:colOff>133350</xdr:colOff>
      <xdr:row>537</xdr:row>
      <xdr:rowOff>57150</xdr:rowOff>
    </xdr:to>
    <xdr:sp macro="" textlink="">
      <xdr:nvSpPr>
        <xdr:cNvPr id="87388" name="Text Box 87"/>
        <xdr:cNvSpPr txBox="1">
          <a:spLocks noChangeArrowheads="1"/>
        </xdr:cNvSpPr>
      </xdr:nvSpPr>
      <xdr:spPr bwMode="auto">
        <a:xfrm>
          <a:off x="4781550" y="855440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7</xdr:col>
      <xdr:colOff>133350</xdr:colOff>
      <xdr:row>537</xdr:row>
      <xdr:rowOff>57150</xdr:rowOff>
    </xdr:to>
    <xdr:sp macro="" textlink="">
      <xdr:nvSpPr>
        <xdr:cNvPr id="87389" name="Text Box 88"/>
        <xdr:cNvSpPr txBox="1">
          <a:spLocks noChangeArrowheads="1"/>
        </xdr:cNvSpPr>
      </xdr:nvSpPr>
      <xdr:spPr bwMode="auto">
        <a:xfrm>
          <a:off x="4781550" y="855440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7</xdr:col>
      <xdr:colOff>133350</xdr:colOff>
      <xdr:row>537</xdr:row>
      <xdr:rowOff>57150</xdr:rowOff>
    </xdr:to>
    <xdr:sp macro="" textlink="">
      <xdr:nvSpPr>
        <xdr:cNvPr id="87390" name="Text Box 89"/>
        <xdr:cNvSpPr txBox="1">
          <a:spLocks noChangeArrowheads="1"/>
        </xdr:cNvSpPr>
      </xdr:nvSpPr>
      <xdr:spPr bwMode="auto">
        <a:xfrm>
          <a:off x="4781550" y="855440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7</xdr:col>
      <xdr:colOff>133350</xdr:colOff>
      <xdr:row>537</xdr:row>
      <xdr:rowOff>57150</xdr:rowOff>
    </xdr:to>
    <xdr:sp macro="" textlink="">
      <xdr:nvSpPr>
        <xdr:cNvPr id="87391" name="Text Box 90"/>
        <xdr:cNvSpPr txBox="1">
          <a:spLocks noChangeArrowheads="1"/>
        </xdr:cNvSpPr>
      </xdr:nvSpPr>
      <xdr:spPr bwMode="auto">
        <a:xfrm>
          <a:off x="4781550" y="855440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7</xdr:col>
      <xdr:colOff>133350</xdr:colOff>
      <xdr:row>537</xdr:row>
      <xdr:rowOff>57150</xdr:rowOff>
    </xdr:to>
    <xdr:sp macro="" textlink="">
      <xdr:nvSpPr>
        <xdr:cNvPr id="87392" name="Text Box 91"/>
        <xdr:cNvSpPr txBox="1">
          <a:spLocks noChangeArrowheads="1"/>
        </xdr:cNvSpPr>
      </xdr:nvSpPr>
      <xdr:spPr bwMode="auto">
        <a:xfrm>
          <a:off x="4781550" y="855440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7</xdr:col>
      <xdr:colOff>133350</xdr:colOff>
      <xdr:row>537</xdr:row>
      <xdr:rowOff>57150</xdr:rowOff>
    </xdr:to>
    <xdr:sp macro="" textlink="">
      <xdr:nvSpPr>
        <xdr:cNvPr id="87393" name="Text Box 92"/>
        <xdr:cNvSpPr txBox="1">
          <a:spLocks noChangeArrowheads="1"/>
        </xdr:cNvSpPr>
      </xdr:nvSpPr>
      <xdr:spPr bwMode="auto">
        <a:xfrm>
          <a:off x="4781550" y="855440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7</xdr:col>
      <xdr:colOff>133350</xdr:colOff>
      <xdr:row>537</xdr:row>
      <xdr:rowOff>57150</xdr:rowOff>
    </xdr:to>
    <xdr:sp macro="" textlink="">
      <xdr:nvSpPr>
        <xdr:cNvPr id="87394" name="Text Box 93"/>
        <xdr:cNvSpPr txBox="1">
          <a:spLocks noChangeArrowheads="1"/>
        </xdr:cNvSpPr>
      </xdr:nvSpPr>
      <xdr:spPr bwMode="auto">
        <a:xfrm>
          <a:off x="4781550" y="855440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7</xdr:col>
      <xdr:colOff>133350</xdr:colOff>
      <xdr:row>537</xdr:row>
      <xdr:rowOff>57150</xdr:rowOff>
    </xdr:to>
    <xdr:sp macro="" textlink="">
      <xdr:nvSpPr>
        <xdr:cNvPr id="87395" name="Text Box 94"/>
        <xdr:cNvSpPr txBox="1">
          <a:spLocks noChangeArrowheads="1"/>
        </xdr:cNvSpPr>
      </xdr:nvSpPr>
      <xdr:spPr bwMode="auto">
        <a:xfrm>
          <a:off x="4781550" y="855440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7</xdr:col>
      <xdr:colOff>133350</xdr:colOff>
      <xdr:row>537</xdr:row>
      <xdr:rowOff>57150</xdr:rowOff>
    </xdr:to>
    <xdr:sp macro="" textlink="">
      <xdr:nvSpPr>
        <xdr:cNvPr id="87396" name="Text Box 95"/>
        <xdr:cNvSpPr txBox="1">
          <a:spLocks noChangeArrowheads="1"/>
        </xdr:cNvSpPr>
      </xdr:nvSpPr>
      <xdr:spPr bwMode="auto">
        <a:xfrm>
          <a:off x="4781550" y="855440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7</xdr:col>
      <xdr:colOff>133350</xdr:colOff>
      <xdr:row>537</xdr:row>
      <xdr:rowOff>57150</xdr:rowOff>
    </xdr:to>
    <xdr:sp macro="" textlink="">
      <xdr:nvSpPr>
        <xdr:cNvPr id="87397" name="Text Box 96"/>
        <xdr:cNvSpPr txBox="1">
          <a:spLocks noChangeArrowheads="1"/>
        </xdr:cNvSpPr>
      </xdr:nvSpPr>
      <xdr:spPr bwMode="auto">
        <a:xfrm>
          <a:off x="4781550" y="855440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7</xdr:col>
      <xdr:colOff>133350</xdr:colOff>
      <xdr:row>537</xdr:row>
      <xdr:rowOff>57150</xdr:rowOff>
    </xdr:to>
    <xdr:sp macro="" textlink="">
      <xdr:nvSpPr>
        <xdr:cNvPr id="87398" name="Text Box 97"/>
        <xdr:cNvSpPr txBox="1">
          <a:spLocks noChangeArrowheads="1"/>
        </xdr:cNvSpPr>
      </xdr:nvSpPr>
      <xdr:spPr bwMode="auto">
        <a:xfrm>
          <a:off x="4781550" y="855440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7</xdr:col>
      <xdr:colOff>133350</xdr:colOff>
      <xdr:row>537</xdr:row>
      <xdr:rowOff>57150</xdr:rowOff>
    </xdr:to>
    <xdr:sp macro="" textlink="">
      <xdr:nvSpPr>
        <xdr:cNvPr id="87399" name="Text Box 98"/>
        <xdr:cNvSpPr txBox="1">
          <a:spLocks noChangeArrowheads="1"/>
        </xdr:cNvSpPr>
      </xdr:nvSpPr>
      <xdr:spPr bwMode="auto">
        <a:xfrm>
          <a:off x="4781550" y="855440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7</xdr:col>
      <xdr:colOff>133350</xdr:colOff>
      <xdr:row>537</xdr:row>
      <xdr:rowOff>57150</xdr:rowOff>
    </xdr:to>
    <xdr:sp macro="" textlink="">
      <xdr:nvSpPr>
        <xdr:cNvPr id="87400" name="Text Box 99"/>
        <xdr:cNvSpPr txBox="1">
          <a:spLocks noChangeArrowheads="1"/>
        </xdr:cNvSpPr>
      </xdr:nvSpPr>
      <xdr:spPr bwMode="auto">
        <a:xfrm>
          <a:off x="4781550" y="855440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7</xdr:col>
      <xdr:colOff>133350</xdr:colOff>
      <xdr:row>537</xdr:row>
      <xdr:rowOff>57150</xdr:rowOff>
    </xdr:to>
    <xdr:sp macro="" textlink="">
      <xdr:nvSpPr>
        <xdr:cNvPr id="87401" name="Text Box 100"/>
        <xdr:cNvSpPr txBox="1">
          <a:spLocks noChangeArrowheads="1"/>
        </xdr:cNvSpPr>
      </xdr:nvSpPr>
      <xdr:spPr bwMode="auto">
        <a:xfrm>
          <a:off x="4781550" y="855440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7</xdr:col>
      <xdr:colOff>133350</xdr:colOff>
      <xdr:row>537</xdr:row>
      <xdr:rowOff>57150</xdr:rowOff>
    </xdr:to>
    <xdr:sp macro="" textlink="">
      <xdr:nvSpPr>
        <xdr:cNvPr id="87402" name="Text Box 101"/>
        <xdr:cNvSpPr txBox="1">
          <a:spLocks noChangeArrowheads="1"/>
        </xdr:cNvSpPr>
      </xdr:nvSpPr>
      <xdr:spPr bwMode="auto">
        <a:xfrm>
          <a:off x="4781550" y="855440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7</xdr:col>
      <xdr:colOff>133350</xdr:colOff>
      <xdr:row>537</xdr:row>
      <xdr:rowOff>57150</xdr:rowOff>
    </xdr:to>
    <xdr:sp macro="" textlink="">
      <xdr:nvSpPr>
        <xdr:cNvPr id="87403" name="Text Box 102"/>
        <xdr:cNvSpPr txBox="1">
          <a:spLocks noChangeArrowheads="1"/>
        </xdr:cNvSpPr>
      </xdr:nvSpPr>
      <xdr:spPr bwMode="auto">
        <a:xfrm>
          <a:off x="4781550" y="855440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7</xdr:col>
      <xdr:colOff>133350</xdr:colOff>
      <xdr:row>537</xdr:row>
      <xdr:rowOff>57150</xdr:rowOff>
    </xdr:to>
    <xdr:sp macro="" textlink="">
      <xdr:nvSpPr>
        <xdr:cNvPr id="87404" name="Text Box 103"/>
        <xdr:cNvSpPr txBox="1">
          <a:spLocks noChangeArrowheads="1"/>
        </xdr:cNvSpPr>
      </xdr:nvSpPr>
      <xdr:spPr bwMode="auto">
        <a:xfrm>
          <a:off x="4781550" y="855440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7</xdr:col>
      <xdr:colOff>133350</xdr:colOff>
      <xdr:row>537</xdr:row>
      <xdr:rowOff>57150</xdr:rowOff>
    </xdr:to>
    <xdr:sp macro="" textlink="">
      <xdr:nvSpPr>
        <xdr:cNvPr id="87405" name="Text Box 104"/>
        <xdr:cNvSpPr txBox="1">
          <a:spLocks noChangeArrowheads="1"/>
        </xdr:cNvSpPr>
      </xdr:nvSpPr>
      <xdr:spPr bwMode="auto">
        <a:xfrm>
          <a:off x="4781550" y="855440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7</xdr:col>
      <xdr:colOff>133350</xdr:colOff>
      <xdr:row>537</xdr:row>
      <xdr:rowOff>57150</xdr:rowOff>
    </xdr:to>
    <xdr:sp macro="" textlink="">
      <xdr:nvSpPr>
        <xdr:cNvPr id="87406" name="Text Box 105"/>
        <xdr:cNvSpPr txBox="1">
          <a:spLocks noChangeArrowheads="1"/>
        </xdr:cNvSpPr>
      </xdr:nvSpPr>
      <xdr:spPr bwMode="auto">
        <a:xfrm>
          <a:off x="4781550" y="855440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7</xdr:col>
      <xdr:colOff>133350</xdr:colOff>
      <xdr:row>537</xdr:row>
      <xdr:rowOff>57150</xdr:rowOff>
    </xdr:to>
    <xdr:sp macro="" textlink="">
      <xdr:nvSpPr>
        <xdr:cNvPr id="87407" name="Text Box 106"/>
        <xdr:cNvSpPr txBox="1">
          <a:spLocks noChangeArrowheads="1"/>
        </xdr:cNvSpPr>
      </xdr:nvSpPr>
      <xdr:spPr bwMode="auto">
        <a:xfrm>
          <a:off x="4781550" y="855440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7</xdr:col>
      <xdr:colOff>133350</xdr:colOff>
      <xdr:row>537</xdr:row>
      <xdr:rowOff>57150</xdr:rowOff>
    </xdr:to>
    <xdr:sp macro="" textlink="">
      <xdr:nvSpPr>
        <xdr:cNvPr id="87408" name="Text Box 107"/>
        <xdr:cNvSpPr txBox="1">
          <a:spLocks noChangeArrowheads="1"/>
        </xdr:cNvSpPr>
      </xdr:nvSpPr>
      <xdr:spPr bwMode="auto">
        <a:xfrm>
          <a:off x="4781550" y="855440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7</xdr:col>
      <xdr:colOff>133350</xdr:colOff>
      <xdr:row>537</xdr:row>
      <xdr:rowOff>57150</xdr:rowOff>
    </xdr:to>
    <xdr:sp macro="" textlink="">
      <xdr:nvSpPr>
        <xdr:cNvPr id="87409" name="Text Box 108"/>
        <xdr:cNvSpPr txBox="1">
          <a:spLocks noChangeArrowheads="1"/>
        </xdr:cNvSpPr>
      </xdr:nvSpPr>
      <xdr:spPr bwMode="auto">
        <a:xfrm>
          <a:off x="4781550" y="855440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7</xdr:col>
      <xdr:colOff>133350</xdr:colOff>
      <xdr:row>548</xdr:row>
      <xdr:rowOff>190500</xdr:rowOff>
    </xdr:to>
    <xdr:sp macro="" textlink="">
      <xdr:nvSpPr>
        <xdr:cNvPr id="87410" name="Text Box 109"/>
        <xdr:cNvSpPr txBox="1">
          <a:spLocks noChangeArrowheads="1"/>
        </xdr:cNvSpPr>
      </xdr:nvSpPr>
      <xdr:spPr bwMode="auto">
        <a:xfrm>
          <a:off x="4781550" y="8830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7</xdr:col>
      <xdr:colOff>133350</xdr:colOff>
      <xdr:row>548</xdr:row>
      <xdr:rowOff>190500</xdr:rowOff>
    </xdr:to>
    <xdr:sp macro="" textlink="">
      <xdr:nvSpPr>
        <xdr:cNvPr id="87411" name="Text Box 110"/>
        <xdr:cNvSpPr txBox="1">
          <a:spLocks noChangeArrowheads="1"/>
        </xdr:cNvSpPr>
      </xdr:nvSpPr>
      <xdr:spPr bwMode="auto">
        <a:xfrm>
          <a:off x="4781550" y="8830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7</xdr:col>
      <xdr:colOff>133350</xdr:colOff>
      <xdr:row>548</xdr:row>
      <xdr:rowOff>190500</xdr:rowOff>
    </xdr:to>
    <xdr:sp macro="" textlink="">
      <xdr:nvSpPr>
        <xdr:cNvPr id="87412" name="Text Box 111"/>
        <xdr:cNvSpPr txBox="1">
          <a:spLocks noChangeArrowheads="1"/>
        </xdr:cNvSpPr>
      </xdr:nvSpPr>
      <xdr:spPr bwMode="auto">
        <a:xfrm>
          <a:off x="4781550" y="8830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7</xdr:col>
      <xdr:colOff>133350</xdr:colOff>
      <xdr:row>548</xdr:row>
      <xdr:rowOff>190500</xdr:rowOff>
    </xdr:to>
    <xdr:sp macro="" textlink="">
      <xdr:nvSpPr>
        <xdr:cNvPr id="87413" name="Text Box 112"/>
        <xdr:cNvSpPr txBox="1">
          <a:spLocks noChangeArrowheads="1"/>
        </xdr:cNvSpPr>
      </xdr:nvSpPr>
      <xdr:spPr bwMode="auto">
        <a:xfrm>
          <a:off x="4781550" y="8830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7</xdr:col>
      <xdr:colOff>133350</xdr:colOff>
      <xdr:row>548</xdr:row>
      <xdr:rowOff>190500</xdr:rowOff>
    </xdr:to>
    <xdr:sp macro="" textlink="">
      <xdr:nvSpPr>
        <xdr:cNvPr id="87414" name="Text Box 113"/>
        <xdr:cNvSpPr txBox="1">
          <a:spLocks noChangeArrowheads="1"/>
        </xdr:cNvSpPr>
      </xdr:nvSpPr>
      <xdr:spPr bwMode="auto">
        <a:xfrm>
          <a:off x="4781550" y="8830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7</xdr:col>
      <xdr:colOff>133350</xdr:colOff>
      <xdr:row>548</xdr:row>
      <xdr:rowOff>190500</xdr:rowOff>
    </xdr:to>
    <xdr:sp macro="" textlink="">
      <xdr:nvSpPr>
        <xdr:cNvPr id="87415" name="Text Box 114"/>
        <xdr:cNvSpPr txBox="1">
          <a:spLocks noChangeArrowheads="1"/>
        </xdr:cNvSpPr>
      </xdr:nvSpPr>
      <xdr:spPr bwMode="auto">
        <a:xfrm>
          <a:off x="4781550" y="8830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7</xdr:col>
      <xdr:colOff>133350</xdr:colOff>
      <xdr:row>548</xdr:row>
      <xdr:rowOff>190500</xdr:rowOff>
    </xdr:to>
    <xdr:sp macro="" textlink="">
      <xdr:nvSpPr>
        <xdr:cNvPr id="87416" name="Text Box 115"/>
        <xdr:cNvSpPr txBox="1">
          <a:spLocks noChangeArrowheads="1"/>
        </xdr:cNvSpPr>
      </xdr:nvSpPr>
      <xdr:spPr bwMode="auto">
        <a:xfrm>
          <a:off x="4781550" y="8830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7</xdr:col>
      <xdr:colOff>133350</xdr:colOff>
      <xdr:row>548</xdr:row>
      <xdr:rowOff>190500</xdr:rowOff>
    </xdr:to>
    <xdr:sp macro="" textlink="">
      <xdr:nvSpPr>
        <xdr:cNvPr id="87417" name="Text Box 116"/>
        <xdr:cNvSpPr txBox="1">
          <a:spLocks noChangeArrowheads="1"/>
        </xdr:cNvSpPr>
      </xdr:nvSpPr>
      <xdr:spPr bwMode="auto">
        <a:xfrm>
          <a:off x="4781550" y="8830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7</xdr:col>
      <xdr:colOff>133350</xdr:colOff>
      <xdr:row>548</xdr:row>
      <xdr:rowOff>190500</xdr:rowOff>
    </xdr:to>
    <xdr:sp macro="" textlink="">
      <xdr:nvSpPr>
        <xdr:cNvPr id="87418" name="Text Box 117"/>
        <xdr:cNvSpPr txBox="1">
          <a:spLocks noChangeArrowheads="1"/>
        </xdr:cNvSpPr>
      </xdr:nvSpPr>
      <xdr:spPr bwMode="auto">
        <a:xfrm>
          <a:off x="4781550" y="8830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7</xdr:col>
      <xdr:colOff>133350</xdr:colOff>
      <xdr:row>548</xdr:row>
      <xdr:rowOff>190500</xdr:rowOff>
    </xdr:to>
    <xdr:sp macro="" textlink="">
      <xdr:nvSpPr>
        <xdr:cNvPr id="87419" name="Text Box 118"/>
        <xdr:cNvSpPr txBox="1">
          <a:spLocks noChangeArrowheads="1"/>
        </xdr:cNvSpPr>
      </xdr:nvSpPr>
      <xdr:spPr bwMode="auto">
        <a:xfrm>
          <a:off x="4781550" y="8830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7</xdr:col>
      <xdr:colOff>133350</xdr:colOff>
      <xdr:row>548</xdr:row>
      <xdr:rowOff>190500</xdr:rowOff>
    </xdr:to>
    <xdr:sp macro="" textlink="">
      <xdr:nvSpPr>
        <xdr:cNvPr id="87420" name="Text Box 119"/>
        <xdr:cNvSpPr txBox="1">
          <a:spLocks noChangeArrowheads="1"/>
        </xdr:cNvSpPr>
      </xdr:nvSpPr>
      <xdr:spPr bwMode="auto">
        <a:xfrm>
          <a:off x="4781550" y="8830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7</xdr:col>
      <xdr:colOff>133350</xdr:colOff>
      <xdr:row>548</xdr:row>
      <xdr:rowOff>190500</xdr:rowOff>
    </xdr:to>
    <xdr:sp macro="" textlink="">
      <xdr:nvSpPr>
        <xdr:cNvPr id="87421" name="Text Box 120"/>
        <xdr:cNvSpPr txBox="1">
          <a:spLocks noChangeArrowheads="1"/>
        </xdr:cNvSpPr>
      </xdr:nvSpPr>
      <xdr:spPr bwMode="auto">
        <a:xfrm>
          <a:off x="4781550" y="8830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7</xdr:col>
      <xdr:colOff>133350</xdr:colOff>
      <xdr:row>548</xdr:row>
      <xdr:rowOff>190500</xdr:rowOff>
    </xdr:to>
    <xdr:sp macro="" textlink="">
      <xdr:nvSpPr>
        <xdr:cNvPr id="87422" name="Text Box 121"/>
        <xdr:cNvSpPr txBox="1">
          <a:spLocks noChangeArrowheads="1"/>
        </xdr:cNvSpPr>
      </xdr:nvSpPr>
      <xdr:spPr bwMode="auto">
        <a:xfrm>
          <a:off x="4781550" y="8830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7</xdr:col>
      <xdr:colOff>133350</xdr:colOff>
      <xdr:row>548</xdr:row>
      <xdr:rowOff>190500</xdr:rowOff>
    </xdr:to>
    <xdr:sp macro="" textlink="">
      <xdr:nvSpPr>
        <xdr:cNvPr id="87423" name="Text Box 122"/>
        <xdr:cNvSpPr txBox="1">
          <a:spLocks noChangeArrowheads="1"/>
        </xdr:cNvSpPr>
      </xdr:nvSpPr>
      <xdr:spPr bwMode="auto">
        <a:xfrm>
          <a:off x="4781550" y="8830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7</xdr:col>
      <xdr:colOff>133350</xdr:colOff>
      <xdr:row>548</xdr:row>
      <xdr:rowOff>190500</xdr:rowOff>
    </xdr:to>
    <xdr:sp macro="" textlink="">
      <xdr:nvSpPr>
        <xdr:cNvPr id="87424" name="Text Box 123"/>
        <xdr:cNvSpPr txBox="1">
          <a:spLocks noChangeArrowheads="1"/>
        </xdr:cNvSpPr>
      </xdr:nvSpPr>
      <xdr:spPr bwMode="auto">
        <a:xfrm>
          <a:off x="4781550" y="8830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7</xdr:col>
      <xdr:colOff>133350</xdr:colOff>
      <xdr:row>548</xdr:row>
      <xdr:rowOff>190500</xdr:rowOff>
    </xdr:to>
    <xdr:sp macro="" textlink="">
      <xdr:nvSpPr>
        <xdr:cNvPr id="87425" name="Text Box 124"/>
        <xdr:cNvSpPr txBox="1">
          <a:spLocks noChangeArrowheads="1"/>
        </xdr:cNvSpPr>
      </xdr:nvSpPr>
      <xdr:spPr bwMode="auto">
        <a:xfrm>
          <a:off x="4781550" y="8830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7</xdr:col>
      <xdr:colOff>133350</xdr:colOff>
      <xdr:row>548</xdr:row>
      <xdr:rowOff>190500</xdr:rowOff>
    </xdr:to>
    <xdr:sp macro="" textlink="">
      <xdr:nvSpPr>
        <xdr:cNvPr id="87426" name="Text Box 125"/>
        <xdr:cNvSpPr txBox="1">
          <a:spLocks noChangeArrowheads="1"/>
        </xdr:cNvSpPr>
      </xdr:nvSpPr>
      <xdr:spPr bwMode="auto">
        <a:xfrm>
          <a:off x="4781550" y="8830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7</xdr:col>
      <xdr:colOff>133350</xdr:colOff>
      <xdr:row>548</xdr:row>
      <xdr:rowOff>190500</xdr:rowOff>
    </xdr:to>
    <xdr:sp macro="" textlink="">
      <xdr:nvSpPr>
        <xdr:cNvPr id="87427" name="Text Box 126"/>
        <xdr:cNvSpPr txBox="1">
          <a:spLocks noChangeArrowheads="1"/>
        </xdr:cNvSpPr>
      </xdr:nvSpPr>
      <xdr:spPr bwMode="auto">
        <a:xfrm>
          <a:off x="4781550" y="8830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7</xdr:col>
      <xdr:colOff>133350</xdr:colOff>
      <xdr:row>548</xdr:row>
      <xdr:rowOff>190500</xdr:rowOff>
    </xdr:to>
    <xdr:sp macro="" textlink="">
      <xdr:nvSpPr>
        <xdr:cNvPr id="87428" name="Text Box 127"/>
        <xdr:cNvSpPr txBox="1">
          <a:spLocks noChangeArrowheads="1"/>
        </xdr:cNvSpPr>
      </xdr:nvSpPr>
      <xdr:spPr bwMode="auto">
        <a:xfrm>
          <a:off x="4781550" y="8830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7</xdr:col>
      <xdr:colOff>133350</xdr:colOff>
      <xdr:row>548</xdr:row>
      <xdr:rowOff>190500</xdr:rowOff>
    </xdr:to>
    <xdr:sp macro="" textlink="">
      <xdr:nvSpPr>
        <xdr:cNvPr id="87429" name="Text Box 128"/>
        <xdr:cNvSpPr txBox="1">
          <a:spLocks noChangeArrowheads="1"/>
        </xdr:cNvSpPr>
      </xdr:nvSpPr>
      <xdr:spPr bwMode="auto">
        <a:xfrm>
          <a:off x="4781550" y="8830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7</xdr:col>
      <xdr:colOff>133350</xdr:colOff>
      <xdr:row>548</xdr:row>
      <xdr:rowOff>190500</xdr:rowOff>
    </xdr:to>
    <xdr:sp macro="" textlink="">
      <xdr:nvSpPr>
        <xdr:cNvPr id="87430" name="Text Box 129"/>
        <xdr:cNvSpPr txBox="1">
          <a:spLocks noChangeArrowheads="1"/>
        </xdr:cNvSpPr>
      </xdr:nvSpPr>
      <xdr:spPr bwMode="auto">
        <a:xfrm>
          <a:off x="4781550" y="8830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7</xdr:col>
      <xdr:colOff>133350</xdr:colOff>
      <xdr:row>548</xdr:row>
      <xdr:rowOff>190500</xdr:rowOff>
    </xdr:to>
    <xdr:sp macro="" textlink="">
      <xdr:nvSpPr>
        <xdr:cNvPr id="87431" name="Text Box 130"/>
        <xdr:cNvSpPr txBox="1">
          <a:spLocks noChangeArrowheads="1"/>
        </xdr:cNvSpPr>
      </xdr:nvSpPr>
      <xdr:spPr bwMode="auto">
        <a:xfrm>
          <a:off x="4781550" y="8830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7</xdr:col>
      <xdr:colOff>133350</xdr:colOff>
      <xdr:row>548</xdr:row>
      <xdr:rowOff>190500</xdr:rowOff>
    </xdr:to>
    <xdr:sp macro="" textlink="">
      <xdr:nvSpPr>
        <xdr:cNvPr id="87432" name="Text Box 131"/>
        <xdr:cNvSpPr txBox="1">
          <a:spLocks noChangeArrowheads="1"/>
        </xdr:cNvSpPr>
      </xdr:nvSpPr>
      <xdr:spPr bwMode="auto">
        <a:xfrm>
          <a:off x="4781550" y="8830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7</xdr:col>
      <xdr:colOff>133350</xdr:colOff>
      <xdr:row>548</xdr:row>
      <xdr:rowOff>190500</xdr:rowOff>
    </xdr:to>
    <xdr:sp macro="" textlink="">
      <xdr:nvSpPr>
        <xdr:cNvPr id="87433" name="Text Box 132"/>
        <xdr:cNvSpPr txBox="1">
          <a:spLocks noChangeArrowheads="1"/>
        </xdr:cNvSpPr>
      </xdr:nvSpPr>
      <xdr:spPr bwMode="auto">
        <a:xfrm>
          <a:off x="4781550" y="8830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7</xdr:col>
      <xdr:colOff>133350</xdr:colOff>
      <xdr:row>548</xdr:row>
      <xdr:rowOff>190500</xdr:rowOff>
    </xdr:to>
    <xdr:sp macro="" textlink="">
      <xdr:nvSpPr>
        <xdr:cNvPr id="87434" name="Text Box 133"/>
        <xdr:cNvSpPr txBox="1">
          <a:spLocks noChangeArrowheads="1"/>
        </xdr:cNvSpPr>
      </xdr:nvSpPr>
      <xdr:spPr bwMode="auto">
        <a:xfrm>
          <a:off x="4781550" y="8830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7</xdr:col>
      <xdr:colOff>133350</xdr:colOff>
      <xdr:row>548</xdr:row>
      <xdr:rowOff>190500</xdr:rowOff>
    </xdr:to>
    <xdr:sp macro="" textlink="">
      <xdr:nvSpPr>
        <xdr:cNvPr id="87435" name="Text Box 134"/>
        <xdr:cNvSpPr txBox="1">
          <a:spLocks noChangeArrowheads="1"/>
        </xdr:cNvSpPr>
      </xdr:nvSpPr>
      <xdr:spPr bwMode="auto">
        <a:xfrm>
          <a:off x="4781550" y="8830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7</xdr:col>
      <xdr:colOff>133350</xdr:colOff>
      <xdr:row>548</xdr:row>
      <xdr:rowOff>190500</xdr:rowOff>
    </xdr:to>
    <xdr:sp macro="" textlink="">
      <xdr:nvSpPr>
        <xdr:cNvPr id="87436" name="Text Box 135"/>
        <xdr:cNvSpPr txBox="1">
          <a:spLocks noChangeArrowheads="1"/>
        </xdr:cNvSpPr>
      </xdr:nvSpPr>
      <xdr:spPr bwMode="auto">
        <a:xfrm>
          <a:off x="4781550" y="8830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7</xdr:col>
      <xdr:colOff>133350</xdr:colOff>
      <xdr:row>548</xdr:row>
      <xdr:rowOff>190500</xdr:rowOff>
    </xdr:to>
    <xdr:sp macro="" textlink="">
      <xdr:nvSpPr>
        <xdr:cNvPr id="87437" name="Text Box 136"/>
        <xdr:cNvSpPr txBox="1">
          <a:spLocks noChangeArrowheads="1"/>
        </xdr:cNvSpPr>
      </xdr:nvSpPr>
      <xdr:spPr bwMode="auto">
        <a:xfrm>
          <a:off x="4781550" y="8830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7</xdr:col>
      <xdr:colOff>133350</xdr:colOff>
      <xdr:row>548</xdr:row>
      <xdr:rowOff>190500</xdr:rowOff>
    </xdr:to>
    <xdr:sp macro="" textlink="">
      <xdr:nvSpPr>
        <xdr:cNvPr id="87438" name="Text Box 137"/>
        <xdr:cNvSpPr txBox="1">
          <a:spLocks noChangeArrowheads="1"/>
        </xdr:cNvSpPr>
      </xdr:nvSpPr>
      <xdr:spPr bwMode="auto">
        <a:xfrm>
          <a:off x="4781550" y="8830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7</xdr:col>
      <xdr:colOff>133350</xdr:colOff>
      <xdr:row>548</xdr:row>
      <xdr:rowOff>190500</xdr:rowOff>
    </xdr:to>
    <xdr:sp macro="" textlink="">
      <xdr:nvSpPr>
        <xdr:cNvPr id="87439" name="Text Box 138"/>
        <xdr:cNvSpPr txBox="1">
          <a:spLocks noChangeArrowheads="1"/>
        </xdr:cNvSpPr>
      </xdr:nvSpPr>
      <xdr:spPr bwMode="auto">
        <a:xfrm>
          <a:off x="4781550" y="8830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7</xdr:col>
      <xdr:colOff>133350</xdr:colOff>
      <xdr:row>548</xdr:row>
      <xdr:rowOff>190500</xdr:rowOff>
    </xdr:to>
    <xdr:sp macro="" textlink="">
      <xdr:nvSpPr>
        <xdr:cNvPr id="87440" name="Text Box 139"/>
        <xdr:cNvSpPr txBox="1">
          <a:spLocks noChangeArrowheads="1"/>
        </xdr:cNvSpPr>
      </xdr:nvSpPr>
      <xdr:spPr bwMode="auto">
        <a:xfrm>
          <a:off x="4781550" y="8830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7</xdr:col>
      <xdr:colOff>133350</xdr:colOff>
      <xdr:row>548</xdr:row>
      <xdr:rowOff>190500</xdr:rowOff>
    </xdr:to>
    <xdr:sp macro="" textlink="">
      <xdr:nvSpPr>
        <xdr:cNvPr id="87441" name="Text Box 140"/>
        <xdr:cNvSpPr txBox="1">
          <a:spLocks noChangeArrowheads="1"/>
        </xdr:cNvSpPr>
      </xdr:nvSpPr>
      <xdr:spPr bwMode="auto">
        <a:xfrm>
          <a:off x="4781550" y="8830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7</xdr:col>
      <xdr:colOff>133350</xdr:colOff>
      <xdr:row>550</xdr:row>
      <xdr:rowOff>0</xdr:rowOff>
    </xdr:to>
    <xdr:sp macro="" textlink="">
      <xdr:nvSpPr>
        <xdr:cNvPr id="87442" name="Text Box 141"/>
        <xdr:cNvSpPr txBox="1">
          <a:spLocks noChangeArrowheads="1"/>
        </xdr:cNvSpPr>
      </xdr:nvSpPr>
      <xdr:spPr bwMode="auto">
        <a:xfrm>
          <a:off x="4781550" y="8855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7</xdr:col>
      <xdr:colOff>133350</xdr:colOff>
      <xdr:row>550</xdr:row>
      <xdr:rowOff>0</xdr:rowOff>
    </xdr:to>
    <xdr:sp macro="" textlink="">
      <xdr:nvSpPr>
        <xdr:cNvPr id="87443" name="Text Box 142"/>
        <xdr:cNvSpPr txBox="1">
          <a:spLocks noChangeArrowheads="1"/>
        </xdr:cNvSpPr>
      </xdr:nvSpPr>
      <xdr:spPr bwMode="auto">
        <a:xfrm>
          <a:off x="4781550" y="8855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7</xdr:col>
      <xdr:colOff>133350</xdr:colOff>
      <xdr:row>550</xdr:row>
      <xdr:rowOff>0</xdr:rowOff>
    </xdr:to>
    <xdr:sp macro="" textlink="">
      <xdr:nvSpPr>
        <xdr:cNvPr id="87444" name="Text Box 143"/>
        <xdr:cNvSpPr txBox="1">
          <a:spLocks noChangeArrowheads="1"/>
        </xdr:cNvSpPr>
      </xdr:nvSpPr>
      <xdr:spPr bwMode="auto">
        <a:xfrm>
          <a:off x="4781550" y="8855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7</xdr:col>
      <xdr:colOff>133350</xdr:colOff>
      <xdr:row>550</xdr:row>
      <xdr:rowOff>0</xdr:rowOff>
    </xdr:to>
    <xdr:sp macro="" textlink="">
      <xdr:nvSpPr>
        <xdr:cNvPr id="87445" name="Text Box 144"/>
        <xdr:cNvSpPr txBox="1">
          <a:spLocks noChangeArrowheads="1"/>
        </xdr:cNvSpPr>
      </xdr:nvSpPr>
      <xdr:spPr bwMode="auto">
        <a:xfrm>
          <a:off x="4781550" y="8855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7</xdr:col>
      <xdr:colOff>133350</xdr:colOff>
      <xdr:row>550</xdr:row>
      <xdr:rowOff>0</xdr:rowOff>
    </xdr:to>
    <xdr:sp macro="" textlink="">
      <xdr:nvSpPr>
        <xdr:cNvPr id="87446" name="Text Box 145"/>
        <xdr:cNvSpPr txBox="1">
          <a:spLocks noChangeArrowheads="1"/>
        </xdr:cNvSpPr>
      </xdr:nvSpPr>
      <xdr:spPr bwMode="auto">
        <a:xfrm>
          <a:off x="4781550" y="8855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7</xdr:col>
      <xdr:colOff>133350</xdr:colOff>
      <xdr:row>550</xdr:row>
      <xdr:rowOff>0</xdr:rowOff>
    </xdr:to>
    <xdr:sp macro="" textlink="">
      <xdr:nvSpPr>
        <xdr:cNvPr id="87447" name="Text Box 146"/>
        <xdr:cNvSpPr txBox="1">
          <a:spLocks noChangeArrowheads="1"/>
        </xdr:cNvSpPr>
      </xdr:nvSpPr>
      <xdr:spPr bwMode="auto">
        <a:xfrm>
          <a:off x="4781550" y="8855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7</xdr:col>
      <xdr:colOff>133350</xdr:colOff>
      <xdr:row>550</xdr:row>
      <xdr:rowOff>0</xdr:rowOff>
    </xdr:to>
    <xdr:sp macro="" textlink="">
      <xdr:nvSpPr>
        <xdr:cNvPr id="87448" name="Text Box 147"/>
        <xdr:cNvSpPr txBox="1">
          <a:spLocks noChangeArrowheads="1"/>
        </xdr:cNvSpPr>
      </xdr:nvSpPr>
      <xdr:spPr bwMode="auto">
        <a:xfrm>
          <a:off x="4781550" y="8855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7</xdr:col>
      <xdr:colOff>133350</xdr:colOff>
      <xdr:row>550</xdr:row>
      <xdr:rowOff>0</xdr:rowOff>
    </xdr:to>
    <xdr:sp macro="" textlink="">
      <xdr:nvSpPr>
        <xdr:cNvPr id="87449" name="Text Box 148"/>
        <xdr:cNvSpPr txBox="1">
          <a:spLocks noChangeArrowheads="1"/>
        </xdr:cNvSpPr>
      </xdr:nvSpPr>
      <xdr:spPr bwMode="auto">
        <a:xfrm>
          <a:off x="4781550" y="8855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7</xdr:col>
      <xdr:colOff>133350</xdr:colOff>
      <xdr:row>550</xdr:row>
      <xdr:rowOff>0</xdr:rowOff>
    </xdr:to>
    <xdr:sp macro="" textlink="">
      <xdr:nvSpPr>
        <xdr:cNvPr id="87450" name="Text Box 149"/>
        <xdr:cNvSpPr txBox="1">
          <a:spLocks noChangeArrowheads="1"/>
        </xdr:cNvSpPr>
      </xdr:nvSpPr>
      <xdr:spPr bwMode="auto">
        <a:xfrm>
          <a:off x="4781550" y="8855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7</xdr:col>
      <xdr:colOff>133350</xdr:colOff>
      <xdr:row>550</xdr:row>
      <xdr:rowOff>0</xdr:rowOff>
    </xdr:to>
    <xdr:sp macro="" textlink="">
      <xdr:nvSpPr>
        <xdr:cNvPr id="87451" name="Text Box 150"/>
        <xdr:cNvSpPr txBox="1">
          <a:spLocks noChangeArrowheads="1"/>
        </xdr:cNvSpPr>
      </xdr:nvSpPr>
      <xdr:spPr bwMode="auto">
        <a:xfrm>
          <a:off x="4781550" y="8855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7</xdr:col>
      <xdr:colOff>133350</xdr:colOff>
      <xdr:row>550</xdr:row>
      <xdr:rowOff>0</xdr:rowOff>
    </xdr:to>
    <xdr:sp macro="" textlink="">
      <xdr:nvSpPr>
        <xdr:cNvPr id="87452" name="Text Box 151"/>
        <xdr:cNvSpPr txBox="1">
          <a:spLocks noChangeArrowheads="1"/>
        </xdr:cNvSpPr>
      </xdr:nvSpPr>
      <xdr:spPr bwMode="auto">
        <a:xfrm>
          <a:off x="4781550" y="8855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7</xdr:col>
      <xdr:colOff>133350</xdr:colOff>
      <xdr:row>550</xdr:row>
      <xdr:rowOff>0</xdr:rowOff>
    </xdr:to>
    <xdr:sp macro="" textlink="">
      <xdr:nvSpPr>
        <xdr:cNvPr id="87453" name="Text Box 152"/>
        <xdr:cNvSpPr txBox="1">
          <a:spLocks noChangeArrowheads="1"/>
        </xdr:cNvSpPr>
      </xdr:nvSpPr>
      <xdr:spPr bwMode="auto">
        <a:xfrm>
          <a:off x="4781550" y="8855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7</xdr:col>
      <xdr:colOff>133350</xdr:colOff>
      <xdr:row>550</xdr:row>
      <xdr:rowOff>0</xdr:rowOff>
    </xdr:to>
    <xdr:sp macro="" textlink="">
      <xdr:nvSpPr>
        <xdr:cNvPr id="87454" name="Text Box 153"/>
        <xdr:cNvSpPr txBox="1">
          <a:spLocks noChangeArrowheads="1"/>
        </xdr:cNvSpPr>
      </xdr:nvSpPr>
      <xdr:spPr bwMode="auto">
        <a:xfrm>
          <a:off x="4781550" y="8855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7</xdr:col>
      <xdr:colOff>133350</xdr:colOff>
      <xdr:row>550</xdr:row>
      <xdr:rowOff>0</xdr:rowOff>
    </xdr:to>
    <xdr:sp macro="" textlink="">
      <xdr:nvSpPr>
        <xdr:cNvPr id="87455" name="Text Box 154"/>
        <xdr:cNvSpPr txBox="1">
          <a:spLocks noChangeArrowheads="1"/>
        </xdr:cNvSpPr>
      </xdr:nvSpPr>
      <xdr:spPr bwMode="auto">
        <a:xfrm>
          <a:off x="4781550" y="8855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7</xdr:col>
      <xdr:colOff>133350</xdr:colOff>
      <xdr:row>550</xdr:row>
      <xdr:rowOff>0</xdr:rowOff>
    </xdr:to>
    <xdr:sp macro="" textlink="">
      <xdr:nvSpPr>
        <xdr:cNvPr id="87456" name="Text Box 155"/>
        <xdr:cNvSpPr txBox="1">
          <a:spLocks noChangeArrowheads="1"/>
        </xdr:cNvSpPr>
      </xdr:nvSpPr>
      <xdr:spPr bwMode="auto">
        <a:xfrm>
          <a:off x="4781550" y="8855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7</xdr:col>
      <xdr:colOff>133350</xdr:colOff>
      <xdr:row>550</xdr:row>
      <xdr:rowOff>0</xdr:rowOff>
    </xdr:to>
    <xdr:sp macro="" textlink="">
      <xdr:nvSpPr>
        <xdr:cNvPr id="87457" name="Text Box 156"/>
        <xdr:cNvSpPr txBox="1">
          <a:spLocks noChangeArrowheads="1"/>
        </xdr:cNvSpPr>
      </xdr:nvSpPr>
      <xdr:spPr bwMode="auto">
        <a:xfrm>
          <a:off x="4781550" y="8855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7</xdr:col>
      <xdr:colOff>133350</xdr:colOff>
      <xdr:row>550</xdr:row>
      <xdr:rowOff>0</xdr:rowOff>
    </xdr:to>
    <xdr:sp macro="" textlink="">
      <xdr:nvSpPr>
        <xdr:cNvPr id="87458" name="Text Box 157"/>
        <xdr:cNvSpPr txBox="1">
          <a:spLocks noChangeArrowheads="1"/>
        </xdr:cNvSpPr>
      </xdr:nvSpPr>
      <xdr:spPr bwMode="auto">
        <a:xfrm>
          <a:off x="4781550" y="8855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7</xdr:col>
      <xdr:colOff>133350</xdr:colOff>
      <xdr:row>550</xdr:row>
      <xdr:rowOff>0</xdr:rowOff>
    </xdr:to>
    <xdr:sp macro="" textlink="">
      <xdr:nvSpPr>
        <xdr:cNvPr id="87459" name="Text Box 158"/>
        <xdr:cNvSpPr txBox="1">
          <a:spLocks noChangeArrowheads="1"/>
        </xdr:cNvSpPr>
      </xdr:nvSpPr>
      <xdr:spPr bwMode="auto">
        <a:xfrm>
          <a:off x="4781550" y="8855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7</xdr:col>
      <xdr:colOff>133350</xdr:colOff>
      <xdr:row>550</xdr:row>
      <xdr:rowOff>0</xdr:rowOff>
    </xdr:to>
    <xdr:sp macro="" textlink="">
      <xdr:nvSpPr>
        <xdr:cNvPr id="87460" name="Text Box 159"/>
        <xdr:cNvSpPr txBox="1">
          <a:spLocks noChangeArrowheads="1"/>
        </xdr:cNvSpPr>
      </xdr:nvSpPr>
      <xdr:spPr bwMode="auto">
        <a:xfrm>
          <a:off x="4781550" y="8855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7</xdr:col>
      <xdr:colOff>133350</xdr:colOff>
      <xdr:row>550</xdr:row>
      <xdr:rowOff>0</xdr:rowOff>
    </xdr:to>
    <xdr:sp macro="" textlink="">
      <xdr:nvSpPr>
        <xdr:cNvPr id="87461" name="Text Box 160"/>
        <xdr:cNvSpPr txBox="1">
          <a:spLocks noChangeArrowheads="1"/>
        </xdr:cNvSpPr>
      </xdr:nvSpPr>
      <xdr:spPr bwMode="auto">
        <a:xfrm>
          <a:off x="4781550" y="8855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7</xdr:col>
      <xdr:colOff>133350</xdr:colOff>
      <xdr:row>550</xdr:row>
      <xdr:rowOff>0</xdr:rowOff>
    </xdr:to>
    <xdr:sp macro="" textlink="">
      <xdr:nvSpPr>
        <xdr:cNvPr id="87462" name="Text Box 161"/>
        <xdr:cNvSpPr txBox="1">
          <a:spLocks noChangeArrowheads="1"/>
        </xdr:cNvSpPr>
      </xdr:nvSpPr>
      <xdr:spPr bwMode="auto">
        <a:xfrm>
          <a:off x="4781550" y="8855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7</xdr:col>
      <xdr:colOff>133350</xdr:colOff>
      <xdr:row>550</xdr:row>
      <xdr:rowOff>0</xdr:rowOff>
    </xdr:to>
    <xdr:sp macro="" textlink="">
      <xdr:nvSpPr>
        <xdr:cNvPr id="87463" name="Text Box 162"/>
        <xdr:cNvSpPr txBox="1">
          <a:spLocks noChangeArrowheads="1"/>
        </xdr:cNvSpPr>
      </xdr:nvSpPr>
      <xdr:spPr bwMode="auto">
        <a:xfrm>
          <a:off x="4781550" y="8855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7</xdr:col>
      <xdr:colOff>133350</xdr:colOff>
      <xdr:row>550</xdr:row>
      <xdr:rowOff>0</xdr:rowOff>
    </xdr:to>
    <xdr:sp macro="" textlink="">
      <xdr:nvSpPr>
        <xdr:cNvPr id="87464" name="Text Box 163"/>
        <xdr:cNvSpPr txBox="1">
          <a:spLocks noChangeArrowheads="1"/>
        </xdr:cNvSpPr>
      </xdr:nvSpPr>
      <xdr:spPr bwMode="auto">
        <a:xfrm>
          <a:off x="4781550" y="8855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7</xdr:col>
      <xdr:colOff>133350</xdr:colOff>
      <xdr:row>550</xdr:row>
      <xdr:rowOff>0</xdr:rowOff>
    </xdr:to>
    <xdr:sp macro="" textlink="">
      <xdr:nvSpPr>
        <xdr:cNvPr id="87465" name="Text Box 164"/>
        <xdr:cNvSpPr txBox="1">
          <a:spLocks noChangeArrowheads="1"/>
        </xdr:cNvSpPr>
      </xdr:nvSpPr>
      <xdr:spPr bwMode="auto">
        <a:xfrm>
          <a:off x="4781550" y="8855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7</xdr:col>
      <xdr:colOff>133350</xdr:colOff>
      <xdr:row>550</xdr:row>
      <xdr:rowOff>0</xdr:rowOff>
    </xdr:to>
    <xdr:sp macro="" textlink="">
      <xdr:nvSpPr>
        <xdr:cNvPr id="87466" name="Text Box 165"/>
        <xdr:cNvSpPr txBox="1">
          <a:spLocks noChangeArrowheads="1"/>
        </xdr:cNvSpPr>
      </xdr:nvSpPr>
      <xdr:spPr bwMode="auto">
        <a:xfrm>
          <a:off x="4781550" y="8855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7</xdr:col>
      <xdr:colOff>133350</xdr:colOff>
      <xdr:row>550</xdr:row>
      <xdr:rowOff>0</xdr:rowOff>
    </xdr:to>
    <xdr:sp macro="" textlink="">
      <xdr:nvSpPr>
        <xdr:cNvPr id="87467" name="Text Box 166"/>
        <xdr:cNvSpPr txBox="1">
          <a:spLocks noChangeArrowheads="1"/>
        </xdr:cNvSpPr>
      </xdr:nvSpPr>
      <xdr:spPr bwMode="auto">
        <a:xfrm>
          <a:off x="4781550" y="8855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7</xdr:col>
      <xdr:colOff>133350</xdr:colOff>
      <xdr:row>548</xdr:row>
      <xdr:rowOff>190500</xdr:rowOff>
    </xdr:to>
    <xdr:sp macro="" textlink="">
      <xdr:nvSpPr>
        <xdr:cNvPr id="87468" name="Text Box 167"/>
        <xdr:cNvSpPr txBox="1">
          <a:spLocks noChangeArrowheads="1"/>
        </xdr:cNvSpPr>
      </xdr:nvSpPr>
      <xdr:spPr bwMode="auto">
        <a:xfrm>
          <a:off x="4781550" y="8830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7</xdr:col>
      <xdr:colOff>133350</xdr:colOff>
      <xdr:row>548</xdr:row>
      <xdr:rowOff>190500</xdr:rowOff>
    </xdr:to>
    <xdr:sp macro="" textlink="">
      <xdr:nvSpPr>
        <xdr:cNvPr id="87469" name="Text Box 168"/>
        <xdr:cNvSpPr txBox="1">
          <a:spLocks noChangeArrowheads="1"/>
        </xdr:cNvSpPr>
      </xdr:nvSpPr>
      <xdr:spPr bwMode="auto">
        <a:xfrm>
          <a:off x="4781550" y="8830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7</xdr:col>
      <xdr:colOff>133350</xdr:colOff>
      <xdr:row>548</xdr:row>
      <xdr:rowOff>190500</xdr:rowOff>
    </xdr:to>
    <xdr:sp macro="" textlink="">
      <xdr:nvSpPr>
        <xdr:cNvPr id="87470" name="Text Box 169"/>
        <xdr:cNvSpPr txBox="1">
          <a:spLocks noChangeArrowheads="1"/>
        </xdr:cNvSpPr>
      </xdr:nvSpPr>
      <xdr:spPr bwMode="auto">
        <a:xfrm>
          <a:off x="4781550" y="8830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7</xdr:col>
      <xdr:colOff>133350</xdr:colOff>
      <xdr:row>550</xdr:row>
      <xdr:rowOff>0</xdr:rowOff>
    </xdr:to>
    <xdr:sp macro="" textlink="">
      <xdr:nvSpPr>
        <xdr:cNvPr id="87471" name="Text Box 170"/>
        <xdr:cNvSpPr txBox="1">
          <a:spLocks noChangeArrowheads="1"/>
        </xdr:cNvSpPr>
      </xdr:nvSpPr>
      <xdr:spPr bwMode="auto">
        <a:xfrm>
          <a:off x="4781550" y="8855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7</xdr:col>
      <xdr:colOff>133350</xdr:colOff>
      <xdr:row>550</xdr:row>
      <xdr:rowOff>0</xdr:rowOff>
    </xdr:to>
    <xdr:sp macro="" textlink="">
      <xdr:nvSpPr>
        <xdr:cNvPr id="87472" name="Text Box 171"/>
        <xdr:cNvSpPr txBox="1">
          <a:spLocks noChangeArrowheads="1"/>
        </xdr:cNvSpPr>
      </xdr:nvSpPr>
      <xdr:spPr bwMode="auto">
        <a:xfrm>
          <a:off x="4781550" y="8855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7</xdr:col>
      <xdr:colOff>133350</xdr:colOff>
      <xdr:row>550</xdr:row>
      <xdr:rowOff>0</xdr:rowOff>
    </xdr:to>
    <xdr:sp macro="" textlink="">
      <xdr:nvSpPr>
        <xdr:cNvPr id="87473" name="Text Box 172"/>
        <xdr:cNvSpPr txBox="1">
          <a:spLocks noChangeArrowheads="1"/>
        </xdr:cNvSpPr>
      </xdr:nvSpPr>
      <xdr:spPr bwMode="auto">
        <a:xfrm>
          <a:off x="4781550" y="885539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7</xdr:col>
      <xdr:colOff>133350</xdr:colOff>
      <xdr:row>553</xdr:row>
      <xdr:rowOff>57150</xdr:rowOff>
    </xdr:to>
    <xdr:sp macro="" textlink="">
      <xdr:nvSpPr>
        <xdr:cNvPr id="87474" name="Text Box 173"/>
        <xdr:cNvSpPr txBox="1">
          <a:spLocks noChangeArrowheads="1"/>
        </xdr:cNvSpPr>
      </xdr:nvSpPr>
      <xdr:spPr bwMode="auto">
        <a:xfrm>
          <a:off x="4781550" y="890111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7</xdr:col>
      <xdr:colOff>133350</xdr:colOff>
      <xdr:row>553</xdr:row>
      <xdr:rowOff>57150</xdr:rowOff>
    </xdr:to>
    <xdr:sp macro="" textlink="">
      <xdr:nvSpPr>
        <xdr:cNvPr id="87475" name="Text Box 174"/>
        <xdr:cNvSpPr txBox="1">
          <a:spLocks noChangeArrowheads="1"/>
        </xdr:cNvSpPr>
      </xdr:nvSpPr>
      <xdr:spPr bwMode="auto">
        <a:xfrm>
          <a:off x="4781550" y="890111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7</xdr:col>
      <xdr:colOff>133350</xdr:colOff>
      <xdr:row>553</xdr:row>
      <xdr:rowOff>57150</xdr:rowOff>
    </xdr:to>
    <xdr:sp macro="" textlink="">
      <xdr:nvSpPr>
        <xdr:cNvPr id="87476" name="Text Box 175"/>
        <xdr:cNvSpPr txBox="1">
          <a:spLocks noChangeArrowheads="1"/>
        </xdr:cNvSpPr>
      </xdr:nvSpPr>
      <xdr:spPr bwMode="auto">
        <a:xfrm>
          <a:off x="4781550" y="890111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7</xdr:col>
      <xdr:colOff>133350</xdr:colOff>
      <xdr:row>553</xdr:row>
      <xdr:rowOff>57150</xdr:rowOff>
    </xdr:to>
    <xdr:sp macro="" textlink="">
      <xdr:nvSpPr>
        <xdr:cNvPr id="87477" name="Text Box 176"/>
        <xdr:cNvSpPr txBox="1">
          <a:spLocks noChangeArrowheads="1"/>
        </xdr:cNvSpPr>
      </xdr:nvSpPr>
      <xdr:spPr bwMode="auto">
        <a:xfrm>
          <a:off x="4781550" y="890111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7</xdr:col>
      <xdr:colOff>133350</xdr:colOff>
      <xdr:row>553</xdr:row>
      <xdr:rowOff>57150</xdr:rowOff>
    </xdr:to>
    <xdr:sp macro="" textlink="">
      <xdr:nvSpPr>
        <xdr:cNvPr id="87478" name="Text Box 177"/>
        <xdr:cNvSpPr txBox="1">
          <a:spLocks noChangeArrowheads="1"/>
        </xdr:cNvSpPr>
      </xdr:nvSpPr>
      <xdr:spPr bwMode="auto">
        <a:xfrm>
          <a:off x="4781550" y="890111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7</xdr:col>
      <xdr:colOff>133350</xdr:colOff>
      <xdr:row>553</xdr:row>
      <xdr:rowOff>57150</xdr:rowOff>
    </xdr:to>
    <xdr:sp macro="" textlink="">
      <xdr:nvSpPr>
        <xdr:cNvPr id="87479" name="Text Box 178"/>
        <xdr:cNvSpPr txBox="1">
          <a:spLocks noChangeArrowheads="1"/>
        </xdr:cNvSpPr>
      </xdr:nvSpPr>
      <xdr:spPr bwMode="auto">
        <a:xfrm>
          <a:off x="4781550" y="890111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7</xdr:col>
      <xdr:colOff>133350</xdr:colOff>
      <xdr:row>553</xdr:row>
      <xdr:rowOff>57150</xdr:rowOff>
    </xdr:to>
    <xdr:sp macro="" textlink="">
      <xdr:nvSpPr>
        <xdr:cNvPr id="87480" name="Text Box 179"/>
        <xdr:cNvSpPr txBox="1">
          <a:spLocks noChangeArrowheads="1"/>
        </xdr:cNvSpPr>
      </xdr:nvSpPr>
      <xdr:spPr bwMode="auto">
        <a:xfrm>
          <a:off x="4781550" y="890111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7</xdr:col>
      <xdr:colOff>133350</xdr:colOff>
      <xdr:row>553</xdr:row>
      <xdr:rowOff>57150</xdr:rowOff>
    </xdr:to>
    <xdr:sp macro="" textlink="">
      <xdr:nvSpPr>
        <xdr:cNvPr id="87481" name="Text Box 180"/>
        <xdr:cNvSpPr txBox="1">
          <a:spLocks noChangeArrowheads="1"/>
        </xdr:cNvSpPr>
      </xdr:nvSpPr>
      <xdr:spPr bwMode="auto">
        <a:xfrm>
          <a:off x="4781550" y="890111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7</xdr:col>
      <xdr:colOff>133350</xdr:colOff>
      <xdr:row>553</xdr:row>
      <xdr:rowOff>57150</xdr:rowOff>
    </xdr:to>
    <xdr:sp macro="" textlink="">
      <xdr:nvSpPr>
        <xdr:cNvPr id="87482" name="Text Box 181"/>
        <xdr:cNvSpPr txBox="1">
          <a:spLocks noChangeArrowheads="1"/>
        </xdr:cNvSpPr>
      </xdr:nvSpPr>
      <xdr:spPr bwMode="auto">
        <a:xfrm>
          <a:off x="4781550" y="890111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7</xdr:col>
      <xdr:colOff>133350</xdr:colOff>
      <xdr:row>553</xdr:row>
      <xdr:rowOff>57150</xdr:rowOff>
    </xdr:to>
    <xdr:sp macro="" textlink="">
      <xdr:nvSpPr>
        <xdr:cNvPr id="87483" name="Text Box 182"/>
        <xdr:cNvSpPr txBox="1">
          <a:spLocks noChangeArrowheads="1"/>
        </xdr:cNvSpPr>
      </xdr:nvSpPr>
      <xdr:spPr bwMode="auto">
        <a:xfrm>
          <a:off x="4781550" y="890111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7</xdr:col>
      <xdr:colOff>133350</xdr:colOff>
      <xdr:row>553</xdr:row>
      <xdr:rowOff>57150</xdr:rowOff>
    </xdr:to>
    <xdr:sp macro="" textlink="">
      <xdr:nvSpPr>
        <xdr:cNvPr id="87484" name="Text Box 183"/>
        <xdr:cNvSpPr txBox="1">
          <a:spLocks noChangeArrowheads="1"/>
        </xdr:cNvSpPr>
      </xdr:nvSpPr>
      <xdr:spPr bwMode="auto">
        <a:xfrm>
          <a:off x="4781550" y="890111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7</xdr:col>
      <xdr:colOff>133350</xdr:colOff>
      <xdr:row>553</xdr:row>
      <xdr:rowOff>57150</xdr:rowOff>
    </xdr:to>
    <xdr:sp macro="" textlink="">
      <xdr:nvSpPr>
        <xdr:cNvPr id="87485" name="Text Box 184"/>
        <xdr:cNvSpPr txBox="1">
          <a:spLocks noChangeArrowheads="1"/>
        </xdr:cNvSpPr>
      </xdr:nvSpPr>
      <xdr:spPr bwMode="auto">
        <a:xfrm>
          <a:off x="4781550" y="890111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7</xdr:col>
      <xdr:colOff>133350</xdr:colOff>
      <xdr:row>553</xdr:row>
      <xdr:rowOff>57150</xdr:rowOff>
    </xdr:to>
    <xdr:sp macro="" textlink="">
      <xdr:nvSpPr>
        <xdr:cNvPr id="87486" name="Text Box 185"/>
        <xdr:cNvSpPr txBox="1">
          <a:spLocks noChangeArrowheads="1"/>
        </xdr:cNvSpPr>
      </xdr:nvSpPr>
      <xdr:spPr bwMode="auto">
        <a:xfrm>
          <a:off x="4781550" y="890111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7</xdr:col>
      <xdr:colOff>133350</xdr:colOff>
      <xdr:row>553</xdr:row>
      <xdr:rowOff>57150</xdr:rowOff>
    </xdr:to>
    <xdr:sp macro="" textlink="">
      <xdr:nvSpPr>
        <xdr:cNvPr id="87487" name="Text Box 186"/>
        <xdr:cNvSpPr txBox="1">
          <a:spLocks noChangeArrowheads="1"/>
        </xdr:cNvSpPr>
      </xdr:nvSpPr>
      <xdr:spPr bwMode="auto">
        <a:xfrm>
          <a:off x="4781550" y="890111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7</xdr:col>
      <xdr:colOff>133350</xdr:colOff>
      <xdr:row>553</xdr:row>
      <xdr:rowOff>57150</xdr:rowOff>
    </xdr:to>
    <xdr:sp macro="" textlink="">
      <xdr:nvSpPr>
        <xdr:cNvPr id="87488" name="Text Box 187"/>
        <xdr:cNvSpPr txBox="1">
          <a:spLocks noChangeArrowheads="1"/>
        </xdr:cNvSpPr>
      </xdr:nvSpPr>
      <xdr:spPr bwMode="auto">
        <a:xfrm>
          <a:off x="4781550" y="890111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7</xdr:col>
      <xdr:colOff>133350</xdr:colOff>
      <xdr:row>553</xdr:row>
      <xdr:rowOff>57150</xdr:rowOff>
    </xdr:to>
    <xdr:sp macro="" textlink="">
      <xdr:nvSpPr>
        <xdr:cNvPr id="87489" name="Text Box 188"/>
        <xdr:cNvSpPr txBox="1">
          <a:spLocks noChangeArrowheads="1"/>
        </xdr:cNvSpPr>
      </xdr:nvSpPr>
      <xdr:spPr bwMode="auto">
        <a:xfrm>
          <a:off x="4781550" y="890111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7</xdr:col>
      <xdr:colOff>133350</xdr:colOff>
      <xdr:row>553</xdr:row>
      <xdr:rowOff>57150</xdr:rowOff>
    </xdr:to>
    <xdr:sp macro="" textlink="">
      <xdr:nvSpPr>
        <xdr:cNvPr id="87490" name="Text Box 189"/>
        <xdr:cNvSpPr txBox="1">
          <a:spLocks noChangeArrowheads="1"/>
        </xdr:cNvSpPr>
      </xdr:nvSpPr>
      <xdr:spPr bwMode="auto">
        <a:xfrm>
          <a:off x="4781550" y="890111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7</xdr:col>
      <xdr:colOff>133350</xdr:colOff>
      <xdr:row>553</xdr:row>
      <xdr:rowOff>57150</xdr:rowOff>
    </xdr:to>
    <xdr:sp macro="" textlink="">
      <xdr:nvSpPr>
        <xdr:cNvPr id="87491" name="Text Box 190"/>
        <xdr:cNvSpPr txBox="1">
          <a:spLocks noChangeArrowheads="1"/>
        </xdr:cNvSpPr>
      </xdr:nvSpPr>
      <xdr:spPr bwMode="auto">
        <a:xfrm>
          <a:off x="4781550" y="890111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7</xdr:col>
      <xdr:colOff>133350</xdr:colOff>
      <xdr:row>553</xdr:row>
      <xdr:rowOff>57150</xdr:rowOff>
    </xdr:to>
    <xdr:sp macro="" textlink="">
      <xdr:nvSpPr>
        <xdr:cNvPr id="87492" name="Text Box 191"/>
        <xdr:cNvSpPr txBox="1">
          <a:spLocks noChangeArrowheads="1"/>
        </xdr:cNvSpPr>
      </xdr:nvSpPr>
      <xdr:spPr bwMode="auto">
        <a:xfrm>
          <a:off x="4781550" y="890111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7</xdr:col>
      <xdr:colOff>133350</xdr:colOff>
      <xdr:row>553</xdr:row>
      <xdr:rowOff>57150</xdr:rowOff>
    </xdr:to>
    <xdr:sp macro="" textlink="">
      <xdr:nvSpPr>
        <xdr:cNvPr id="87493" name="Text Box 192"/>
        <xdr:cNvSpPr txBox="1">
          <a:spLocks noChangeArrowheads="1"/>
        </xdr:cNvSpPr>
      </xdr:nvSpPr>
      <xdr:spPr bwMode="auto">
        <a:xfrm>
          <a:off x="4781550" y="890111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7</xdr:col>
      <xdr:colOff>133350</xdr:colOff>
      <xdr:row>553</xdr:row>
      <xdr:rowOff>57150</xdr:rowOff>
    </xdr:to>
    <xdr:sp macro="" textlink="">
      <xdr:nvSpPr>
        <xdr:cNvPr id="87494" name="Text Box 193"/>
        <xdr:cNvSpPr txBox="1">
          <a:spLocks noChangeArrowheads="1"/>
        </xdr:cNvSpPr>
      </xdr:nvSpPr>
      <xdr:spPr bwMode="auto">
        <a:xfrm>
          <a:off x="4781550" y="890111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7</xdr:col>
      <xdr:colOff>133350</xdr:colOff>
      <xdr:row>553</xdr:row>
      <xdr:rowOff>57150</xdr:rowOff>
    </xdr:to>
    <xdr:sp macro="" textlink="">
      <xdr:nvSpPr>
        <xdr:cNvPr id="87495" name="Text Box 194"/>
        <xdr:cNvSpPr txBox="1">
          <a:spLocks noChangeArrowheads="1"/>
        </xdr:cNvSpPr>
      </xdr:nvSpPr>
      <xdr:spPr bwMode="auto">
        <a:xfrm>
          <a:off x="4781550" y="890111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7</xdr:col>
      <xdr:colOff>133350</xdr:colOff>
      <xdr:row>553</xdr:row>
      <xdr:rowOff>57150</xdr:rowOff>
    </xdr:to>
    <xdr:sp macro="" textlink="">
      <xdr:nvSpPr>
        <xdr:cNvPr id="87496" name="Text Box 195"/>
        <xdr:cNvSpPr txBox="1">
          <a:spLocks noChangeArrowheads="1"/>
        </xdr:cNvSpPr>
      </xdr:nvSpPr>
      <xdr:spPr bwMode="auto">
        <a:xfrm>
          <a:off x="4781550" y="890111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7</xdr:col>
      <xdr:colOff>133350</xdr:colOff>
      <xdr:row>553</xdr:row>
      <xdr:rowOff>57150</xdr:rowOff>
    </xdr:to>
    <xdr:sp macro="" textlink="">
      <xdr:nvSpPr>
        <xdr:cNvPr id="87497" name="Text Box 196"/>
        <xdr:cNvSpPr txBox="1">
          <a:spLocks noChangeArrowheads="1"/>
        </xdr:cNvSpPr>
      </xdr:nvSpPr>
      <xdr:spPr bwMode="auto">
        <a:xfrm>
          <a:off x="4781550" y="890111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7</xdr:col>
      <xdr:colOff>133350</xdr:colOff>
      <xdr:row>553</xdr:row>
      <xdr:rowOff>57150</xdr:rowOff>
    </xdr:to>
    <xdr:sp macro="" textlink="">
      <xdr:nvSpPr>
        <xdr:cNvPr id="87498" name="Text Box 197"/>
        <xdr:cNvSpPr txBox="1">
          <a:spLocks noChangeArrowheads="1"/>
        </xdr:cNvSpPr>
      </xdr:nvSpPr>
      <xdr:spPr bwMode="auto">
        <a:xfrm>
          <a:off x="4781550" y="890111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7</xdr:col>
      <xdr:colOff>133350</xdr:colOff>
      <xdr:row>553</xdr:row>
      <xdr:rowOff>57150</xdr:rowOff>
    </xdr:to>
    <xdr:sp macro="" textlink="">
      <xdr:nvSpPr>
        <xdr:cNvPr id="87499" name="Text Box 198"/>
        <xdr:cNvSpPr txBox="1">
          <a:spLocks noChangeArrowheads="1"/>
        </xdr:cNvSpPr>
      </xdr:nvSpPr>
      <xdr:spPr bwMode="auto">
        <a:xfrm>
          <a:off x="4781550" y="890111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7</xdr:col>
      <xdr:colOff>133350</xdr:colOff>
      <xdr:row>553</xdr:row>
      <xdr:rowOff>57150</xdr:rowOff>
    </xdr:to>
    <xdr:sp macro="" textlink="">
      <xdr:nvSpPr>
        <xdr:cNvPr id="87500" name="Text Box 199"/>
        <xdr:cNvSpPr txBox="1">
          <a:spLocks noChangeArrowheads="1"/>
        </xdr:cNvSpPr>
      </xdr:nvSpPr>
      <xdr:spPr bwMode="auto">
        <a:xfrm>
          <a:off x="4781550" y="890111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7</xdr:col>
      <xdr:colOff>133350</xdr:colOff>
      <xdr:row>553</xdr:row>
      <xdr:rowOff>57150</xdr:rowOff>
    </xdr:to>
    <xdr:sp macro="" textlink="">
      <xdr:nvSpPr>
        <xdr:cNvPr id="87501" name="Text Box 200"/>
        <xdr:cNvSpPr txBox="1">
          <a:spLocks noChangeArrowheads="1"/>
        </xdr:cNvSpPr>
      </xdr:nvSpPr>
      <xdr:spPr bwMode="auto">
        <a:xfrm>
          <a:off x="4781550" y="890111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7</xdr:col>
      <xdr:colOff>133350</xdr:colOff>
      <xdr:row>553</xdr:row>
      <xdr:rowOff>57150</xdr:rowOff>
    </xdr:to>
    <xdr:sp macro="" textlink="">
      <xdr:nvSpPr>
        <xdr:cNvPr id="87502" name="Text Box 201"/>
        <xdr:cNvSpPr txBox="1">
          <a:spLocks noChangeArrowheads="1"/>
        </xdr:cNvSpPr>
      </xdr:nvSpPr>
      <xdr:spPr bwMode="auto">
        <a:xfrm>
          <a:off x="4781550" y="890111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200025</xdr:rowOff>
    </xdr:to>
    <xdr:sp macro="" textlink="">
      <xdr:nvSpPr>
        <xdr:cNvPr id="54923" name="Text Box 1"/>
        <xdr:cNvSpPr txBox="1">
          <a:spLocks noChangeArrowheads="1"/>
        </xdr:cNvSpPr>
      </xdr:nvSpPr>
      <xdr:spPr bwMode="auto">
        <a:xfrm>
          <a:off x="676275" y="471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200025</xdr:rowOff>
    </xdr:to>
    <xdr:sp macro="" textlink="">
      <xdr:nvSpPr>
        <xdr:cNvPr id="54924" name="Text Box 2"/>
        <xdr:cNvSpPr txBox="1">
          <a:spLocks noChangeArrowheads="1"/>
        </xdr:cNvSpPr>
      </xdr:nvSpPr>
      <xdr:spPr bwMode="auto">
        <a:xfrm>
          <a:off x="676275" y="471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200025</xdr:rowOff>
    </xdr:to>
    <xdr:sp macro="" textlink="">
      <xdr:nvSpPr>
        <xdr:cNvPr id="54925" name="Text Box 3"/>
        <xdr:cNvSpPr txBox="1">
          <a:spLocks noChangeArrowheads="1"/>
        </xdr:cNvSpPr>
      </xdr:nvSpPr>
      <xdr:spPr bwMode="auto">
        <a:xfrm>
          <a:off x="676275" y="471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238125</xdr:rowOff>
    </xdr:to>
    <xdr:sp macro="" textlink="">
      <xdr:nvSpPr>
        <xdr:cNvPr id="54926" name="Text Box 1"/>
        <xdr:cNvSpPr txBox="1">
          <a:spLocks noChangeArrowheads="1"/>
        </xdr:cNvSpPr>
      </xdr:nvSpPr>
      <xdr:spPr bwMode="auto">
        <a:xfrm>
          <a:off x="676275" y="4714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238125</xdr:rowOff>
    </xdr:to>
    <xdr:sp macro="" textlink="">
      <xdr:nvSpPr>
        <xdr:cNvPr id="54927" name="Text Box 2"/>
        <xdr:cNvSpPr txBox="1">
          <a:spLocks noChangeArrowheads="1"/>
        </xdr:cNvSpPr>
      </xdr:nvSpPr>
      <xdr:spPr bwMode="auto">
        <a:xfrm>
          <a:off x="676275" y="4714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238125</xdr:rowOff>
    </xdr:to>
    <xdr:sp macro="" textlink="">
      <xdr:nvSpPr>
        <xdr:cNvPr id="54928" name="Text Box 3"/>
        <xdr:cNvSpPr txBox="1">
          <a:spLocks noChangeArrowheads="1"/>
        </xdr:cNvSpPr>
      </xdr:nvSpPr>
      <xdr:spPr bwMode="auto">
        <a:xfrm>
          <a:off x="676275" y="4714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200025</xdr:rowOff>
    </xdr:to>
    <xdr:sp macro="" textlink="">
      <xdr:nvSpPr>
        <xdr:cNvPr id="54929" name="Text Box 1"/>
        <xdr:cNvSpPr txBox="1">
          <a:spLocks noChangeArrowheads="1"/>
        </xdr:cNvSpPr>
      </xdr:nvSpPr>
      <xdr:spPr bwMode="auto">
        <a:xfrm>
          <a:off x="676275" y="471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200025</xdr:rowOff>
    </xdr:to>
    <xdr:sp macro="" textlink="">
      <xdr:nvSpPr>
        <xdr:cNvPr id="54930" name="Text Box 2"/>
        <xdr:cNvSpPr txBox="1">
          <a:spLocks noChangeArrowheads="1"/>
        </xdr:cNvSpPr>
      </xdr:nvSpPr>
      <xdr:spPr bwMode="auto">
        <a:xfrm>
          <a:off x="676275" y="471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200025</xdr:rowOff>
    </xdr:to>
    <xdr:sp macro="" textlink="">
      <xdr:nvSpPr>
        <xdr:cNvPr id="54931" name="Text Box 3"/>
        <xdr:cNvSpPr txBox="1">
          <a:spLocks noChangeArrowheads="1"/>
        </xdr:cNvSpPr>
      </xdr:nvSpPr>
      <xdr:spPr bwMode="auto">
        <a:xfrm>
          <a:off x="676275" y="471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200025</xdr:rowOff>
    </xdr:to>
    <xdr:sp macro="" textlink="">
      <xdr:nvSpPr>
        <xdr:cNvPr id="54932" name="Text Box 1"/>
        <xdr:cNvSpPr txBox="1">
          <a:spLocks noChangeArrowheads="1"/>
        </xdr:cNvSpPr>
      </xdr:nvSpPr>
      <xdr:spPr bwMode="auto">
        <a:xfrm>
          <a:off x="676275" y="471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200025</xdr:rowOff>
    </xdr:to>
    <xdr:sp macro="" textlink="">
      <xdr:nvSpPr>
        <xdr:cNvPr id="54933" name="Text Box 2"/>
        <xdr:cNvSpPr txBox="1">
          <a:spLocks noChangeArrowheads="1"/>
        </xdr:cNvSpPr>
      </xdr:nvSpPr>
      <xdr:spPr bwMode="auto">
        <a:xfrm>
          <a:off x="676275" y="471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200025</xdr:rowOff>
    </xdr:to>
    <xdr:sp macro="" textlink="">
      <xdr:nvSpPr>
        <xdr:cNvPr id="54934" name="Text Box 3"/>
        <xdr:cNvSpPr txBox="1">
          <a:spLocks noChangeArrowheads="1"/>
        </xdr:cNvSpPr>
      </xdr:nvSpPr>
      <xdr:spPr bwMode="auto">
        <a:xfrm>
          <a:off x="676275" y="471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200025</xdr:rowOff>
    </xdr:to>
    <xdr:sp macro="" textlink="">
      <xdr:nvSpPr>
        <xdr:cNvPr id="54935" name="Text Box 1"/>
        <xdr:cNvSpPr txBox="1">
          <a:spLocks noChangeArrowheads="1"/>
        </xdr:cNvSpPr>
      </xdr:nvSpPr>
      <xdr:spPr bwMode="auto">
        <a:xfrm>
          <a:off x="676275" y="471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200025</xdr:rowOff>
    </xdr:to>
    <xdr:sp macro="" textlink="">
      <xdr:nvSpPr>
        <xdr:cNvPr id="54936" name="Text Box 2"/>
        <xdr:cNvSpPr txBox="1">
          <a:spLocks noChangeArrowheads="1"/>
        </xdr:cNvSpPr>
      </xdr:nvSpPr>
      <xdr:spPr bwMode="auto">
        <a:xfrm>
          <a:off x="676275" y="471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18</xdr:row>
      <xdr:rowOff>200025</xdr:rowOff>
    </xdr:to>
    <xdr:sp macro="" textlink="">
      <xdr:nvSpPr>
        <xdr:cNvPr id="54937" name="Text Box 3"/>
        <xdr:cNvSpPr txBox="1">
          <a:spLocks noChangeArrowheads="1"/>
        </xdr:cNvSpPr>
      </xdr:nvSpPr>
      <xdr:spPr bwMode="auto">
        <a:xfrm>
          <a:off x="676275" y="471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76200</xdr:colOff>
      <xdr:row>18</xdr:row>
      <xdr:rowOff>238125</xdr:rowOff>
    </xdr:to>
    <xdr:sp macro="" textlink="">
      <xdr:nvSpPr>
        <xdr:cNvPr id="54938" name="Text Box 1"/>
        <xdr:cNvSpPr txBox="1">
          <a:spLocks noChangeArrowheads="1"/>
        </xdr:cNvSpPr>
      </xdr:nvSpPr>
      <xdr:spPr bwMode="auto">
        <a:xfrm>
          <a:off x="5724525" y="4714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76200</xdr:colOff>
      <xdr:row>18</xdr:row>
      <xdr:rowOff>238125</xdr:rowOff>
    </xdr:to>
    <xdr:sp macro="" textlink="">
      <xdr:nvSpPr>
        <xdr:cNvPr id="54939" name="Text Box 2"/>
        <xdr:cNvSpPr txBox="1">
          <a:spLocks noChangeArrowheads="1"/>
        </xdr:cNvSpPr>
      </xdr:nvSpPr>
      <xdr:spPr bwMode="auto">
        <a:xfrm>
          <a:off x="5724525" y="4714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76200</xdr:colOff>
      <xdr:row>18</xdr:row>
      <xdr:rowOff>238125</xdr:rowOff>
    </xdr:to>
    <xdr:sp macro="" textlink="">
      <xdr:nvSpPr>
        <xdr:cNvPr id="54940" name="Text Box 3"/>
        <xdr:cNvSpPr txBox="1">
          <a:spLocks noChangeArrowheads="1"/>
        </xdr:cNvSpPr>
      </xdr:nvSpPr>
      <xdr:spPr bwMode="auto">
        <a:xfrm>
          <a:off x="5724525" y="4714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161925</xdr:rowOff>
    </xdr:to>
    <xdr:sp macro="" textlink="">
      <xdr:nvSpPr>
        <xdr:cNvPr id="3445" name="Text Box 393"/>
        <xdr:cNvSpPr txBox="1">
          <a:spLocks noChangeArrowheads="1"/>
        </xdr:cNvSpPr>
      </xdr:nvSpPr>
      <xdr:spPr bwMode="auto">
        <a:xfrm>
          <a:off x="5619750" y="100012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152400</xdr:colOff>
      <xdr:row>42</xdr:row>
      <xdr:rowOff>0</xdr:rowOff>
    </xdr:from>
    <xdr:to>
      <xdr:col>9</xdr:col>
      <xdr:colOff>228600</xdr:colOff>
      <xdr:row>42</xdr:row>
      <xdr:rowOff>171450</xdr:rowOff>
    </xdr:to>
    <xdr:sp macro="" textlink="">
      <xdr:nvSpPr>
        <xdr:cNvPr id="3446" name="Text Box 393"/>
        <xdr:cNvSpPr txBox="1">
          <a:spLocks noChangeArrowheads="1"/>
        </xdr:cNvSpPr>
      </xdr:nvSpPr>
      <xdr:spPr bwMode="auto">
        <a:xfrm>
          <a:off x="5772150" y="100012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79</xdr:row>
      <xdr:rowOff>0</xdr:rowOff>
    </xdr:from>
    <xdr:to>
      <xdr:col>9</xdr:col>
      <xdr:colOff>76200</xdr:colOff>
      <xdr:row>80</xdr:row>
      <xdr:rowOff>19050</xdr:rowOff>
    </xdr:to>
    <xdr:sp macro="" textlink="">
      <xdr:nvSpPr>
        <xdr:cNvPr id="3447" name="Text Box 393"/>
        <xdr:cNvSpPr txBox="1">
          <a:spLocks noChangeArrowheads="1"/>
        </xdr:cNvSpPr>
      </xdr:nvSpPr>
      <xdr:spPr bwMode="auto">
        <a:xfrm>
          <a:off x="5619750" y="1940242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152400</xdr:colOff>
      <xdr:row>79</xdr:row>
      <xdr:rowOff>0</xdr:rowOff>
    </xdr:from>
    <xdr:to>
      <xdr:col>9</xdr:col>
      <xdr:colOff>228600</xdr:colOff>
      <xdr:row>80</xdr:row>
      <xdr:rowOff>28575</xdr:rowOff>
    </xdr:to>
    <xdr:sp macro="" textlink="">
      <xdr:nvSpPr>
        <xdr:cNvPr id="3448" name="Text Box 393"/>
        <xdr:cNvSpPr txBox="1">
          <a:spLocks noChangeArrowheads="1"/>
        </xdr:cNvSpPr>
      </xdr:nvSpPr>
      <xdr:spPr bwMode="auto">
        <a:xfrm>
          <a:off x="5772150" y="1940242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11</xdr:row>
      <xdr:rowOff>0</xdr:rowOff>
    </xdr:from>
    <xdr:to>
      <xdr:col>3</xdr:col>
      <xdr:colOff>66675</xdr:colOff>
      <xdr:row>12</xdr:row>
      <xdr:rowOff>47625</xdr:rowOff>
    </xdr:to>
    <xdr:sp macro="" textlink="">
      <xdr:nvSpPr>
        <xdr:cNvPr id="84703" name="Text Box 1"/>
        <xdr:cNvSpPr txBox="1">
          <a:spLocks noChangeArrowheads="1"/>
        </xdr:cNvSpPr>
      </xdr:nvSpPr>
      <xdr:spPr bwMode="auto">
        <a:xfrm>
          <a:off x="3038475" y="191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66675</xdr:colOff>
      <xdr:row>12</xdr:row>
      <xdr:rowOff>47625</xdr:rowOff>
    </xdr:to>
    <xdr:sp macro="" textlink="">
      <xdr:nvSpPr>
        <xdr:cNvPr id="84704" name="Text Box 2"/>
        <xdr:cNvSpPr txBox="1">
          <a:spLocks noChangeArrowheads="1"/>
        </xdr:cNvSpPr>
      </xdr:nvSpPr>
      <xdr:spPr bwMode="auto">
        <a:xfrm>
          <a:off x="3038475" y="191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66675</xdr:colOff>
      <xdr:row>12</xdr:row>
      <xdr:rowOff>47625</xdr:rowOff>
    </xdr:to>
    <xdr:sp macro="" textlink="">
      <xdr:nvSpPr>
        <xdr:cNvPr id="84705" name="Text Box 3"/>
        <xdr:cNvSpPr txBox="1">
          <a:spLocks noChangeArrowheads="1"/>
        </xdr:cNvSpPr>
      </xdr:nvSpPr>
      <xdr:spPr bwMode="auto">
        <a:xfrm>
          <a:off x="3038475" y="191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66675</xdr:colOff>
      <xdr:row>12</xdr:row>
      <xdr:rowOff>47625</xdr:rowOff>
    </xdr:to>
    <xdr:sp macro="" textlink="">
      <xdr:nvSpPr>
        <xdr:cNvPr id="84706" name="Text Box 4"/>
        <xdr:cNvSpPr txBox="1">
          <a:spLocks noChangeArrowheads="1"/>
        </xdr:cNvSpPr>
      </xdr:nvSpPr>
      <xdr:spPr bwMode="auto">
        <a:xfrm>
          <a:off x="3038475" y="191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66675</xdr:colOff>
      <xdr:row>12</xdr:row>
      <xdr:rowOff>47625</xdr:rowOff>
    </xdr:to>
    <xdr:sp macro="" textlink="">
      <xdr:nvSpPr>
        <xdr:cNvPr id="84707" name="Text Box 5"/>
        <xdr:cNvSpPr txBox="1">
          <a:spLocks noChangeArrowheads="1"/>
        </xdr:cNvSpPr>
      </xdr:nvSpPr>
      <xdr:spPr bwMode="auto">
        <a:xfrm>
          <a:off x="3038475" y="191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66675</xdr:colOff>
      <xdr:row>12</xdr:row>
      <xdr:rowOff>47625</xdr:rowOff>
    </xdr:to>
    <xdr:sp macro="" textlink="">
      <xdr:nvSpPr>
        <xdr:cNvPr id="84708" name="Text Box 6"/>
        <xdr:cNvSpPr txBox="1">
          <a:spLocks noChangeArrowheads="1"/>
        </xdr:cNvSpPr>
      </xdr:nvSpPr>
      <xdr:spPr bwMode="auto">
        <a:xfrm>
          <a:off x="3038475" y="191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66675</xdr:colOff>
      <xdr:row>12</xdr:row>
      <xdr:rowOff>47625</xdr:rowOff>
    </xdr:to>
    <xdr:sp macro="" textlink="">
      <xdr:nvSpPr>
        <xdr:cNvPr id="84709" name="Text Box 7"/>
        <xdr:cNvSpPr txBox="1">
          <a:spLocks noChangeArrowheads="1"/>
        </xdr:cNvSpPr>
      </xdr:nvSpPr>
      <xdr:spPr bwMode="auto">
        <a:xfrm>
          <a:off x="3038475" y="191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66675</xdr:colOff>
      <xdr:row>12</xdr:row>
      <xdr:rowOff>47625</xdr:rowOff>
    </xdr:to>
    <xdr:sp macro="" textlink="">
      <xdr:nvSpPr>
        <xdr:cNvPr id="84710" name="Text Box 8"/>
        <xdr:cNvSpPr txBox="1">
          <a:spLocks noChangeArrowheads="1"/>
        </xdr:cNvSpPr>
      </xdr:nvSpPr>
      <xdr:spPr bwMode="auto">
        <a:xfrm>
          <a:off x="3038475" y="191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66675</xdr:colOff>
      <xdr:row>12</xdr:row>
      <xdr:rowOff>47625</xdr:rowOff>
    </xdr:to>
    <xdr:sp macro="" textlink="">
      <xdr:nvSpPr>
        <xdr:cNvPr id="84711" name="Text Box 9"/>
        <xdr:cNvSpPr txBox="1">
          <a:spLocks noChangeArrowheads="1"/>
        </xdr:cNvSpPr>
      </xdr:nvSpPr>
      <xdr:spPr bwMode="auto">
        <a:xfrm>
          <a:off x="3038475" y="191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66675</xdr:colOff>
      <xdr:row>12</xdr:row>
      <xdr:rowOff>47625</xdr:rowOff>
    </xdr:to>
    <xdr:sp macro="" textlink="">
      <xdr:nvSpPr>
        <xdr:cNvPr id="84712" name="Text Box 10"/>
        <xdr:cNvSpPr txBox="1">
          <a:spLocks noChangeArrowheads="1"/>
        </xdr:cNvSpPr>
      </xdr:nvSpPr>
      <xdr:spPr bwMode="auto">
        <a:xfrm>
          <a:off x="3038475" y="191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66675</xdr:colOff>
      <xdr:row>12</xdr:row>
      <xdr:rowOff>47625</xdr:rowOff>
    </xdr:to>
    <xdr:sp macro="" textlink="">
      <xdr:nvSpPr>
        <xdr:cNvPr id="84713" name="Text Box 11"/>
        <xdr:cNvSpPr txBox="1">
          <a:spLocks noChangeArrowheads="1"/>
        </xdr:cNvSpPr>
      </xdr:nvSpPr>
      <xdr:spPr bwMode="auto">
        <a:xfrm>
          <a:off x="3038475" y="191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66675</xdr:colOff>
      <xdr:row>12</xdr:row>
      <xdr:rowOff>47625</xdr:rowOff>
    </xdr:to>
    <xdr:sp macro="" textlink="">
      <xdr:nvSpPr>
        <xdr:cNvPr id="84714" name="Text Box 12"/>
        <xdr:cNvSpPr txBox="1">
          <a:spLocks noChangeArrowheads="1"/>
        </xdr:cNvSpPr>
      </xdr:nvSpPr>
      <xdr:spPr bwMode="auto">
        <a:xfrm>
          <a:off x="3038475" y="191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66675</xdr:colOff>
      <xdr:row>12</xdr:row>
      <xdr:rowOff>47625</xdr:rowOff>
    </xdr:to>
    <xdr:sp macro="" textlink="">
      <xdr:nvSpPr>
        <xdr:cNvPr id="84715" name="Text Box 13"/>
        <xdr:cNvSpPr txBox="1">
          <a:spLocks noChangeArrowheads="1"/>
        </xdr:cNvSpPr>
      </xdr:nvSpPr>
      <xdr:spPr bwMode="auto">
        <a:xfrm>
          <a:off x="3038475" y="191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66675</xdr:colOff>
      <xdr:row>12</xdr:row>
      <xdr:rowOff>47625</xdr:rowOff>
    </xdr:to>
    <xdr:sp macro="" textlink="">
      <xdr:nvSpPr>
        <xdr:cNvPr id="84716" name="Text Box 14"/>
        <xdr:cNvSpPr txBox="1">
          <a:spLocks noChangeArrowheads="1"/>
        </xdr:cNvSpPr>
      </xdr:nvSpPr>
      <xdr:spPr bwMode="auto">
        <a:xfrm>
          <a:off x="3038475" y="1914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66675</xdr:colOff>
      <xdr:row>26</xdr:row>
      <xdr:rowOff>190500</xdr:rowOff>
    </xdr:to>
    <xdr:sp macro="" textlink="">
      <xdr:nvSpPr>
        <xdr:cNvPr id="84717" name="Text Box 15"/>
        <xdr:cNvSpPr txBox="1">
          <a:spLocks noChangeArrowheads="1"/>
        </xdr:cNvSpPr>
      </xdr:nvSpPr>
      <xdr:spPr bwMode="auto">
        <a:xfrm>
          <a:off x="3038475" y="448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66675</xdr:colOff>
      <xdr:row>26</xdr:row>
      <xdr:rowOff>190500</xdr:rowOff>
    </xdr:to>
    <xdr:sp macro="" textlink="">
      <xdr:nvSpPr>
        <xdr:cNvPr id="84718" name="Text Box 16"/>
        <xdr:cNvSpPr txBox="1">
          <a:spLocks noChangeArrowheads="1"/>
        </xdr:cNvSpPr>
      </xdr:nvSpPr>
      <xdr:spPr bwMode="auto">
        <a:xfrm>
          <a:off x="3038475" y="448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66675</xdr:colOff>
      <xdr:row>26</xdr:row>
      <xdr:rowOff>190500</xdr:rowOff>
    </xdr:to>
    <xdr:sp macro="" textlink="">
      <xdr:nvSpPr>
        <xdr:cNvPr id="84719" name="Text Box 17"/>
        <xdr:cNvSpPr txBox="1">
          <a:spLocks noChangeArrowheads="1"/>
        </xdr:cNvSpPr>
      </xdr:nvSpPr>
      <xdr:spPr bwMode="auto">
        <a:xfrm>
          <a:off x="3038475" y="448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66675</xdr:colOff>
      <xdr:row>26</xdr:row>
      <xdr:rowOff>190500</xdr:rowOff>
    </xdr:to>
    <xdr:sp macro="" textlink="">
      <xdr:nvSpPr>
        <xdr:cNvPr id="84720" name="Text Box 18"/>
        <xdr:cNvSpPr txBox="1">
          <a:spLocks noChangeArrowheads="1"/>
        </xdr:cNvSpPr>
      </xdr:nvSpPr>
      <xdr:spPr bwMode="auto">
        <a:xfrm>
          <a:off x="3038475" y="448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66675</xdr:colOff>
      <xdr:row>26</xdr:row>
      <xdr:rowOff>190500</xdr:rowOff>
    </xdr:to>
    <xdr:sp macro="" textlink="">
      <xdr:nvSpPr>
        <xdr:cNvPr id="84721" name="Text Box 19"/>
        <xdr:cNvSpPr txBox="1">
          <a:spLocks noChangeArrowheads="1"/>
        </xdr:cNvSpPr>
      </xdr:nvSpPr>
      <xdr:spPr bwMode="auto">
        <a:xfrm>
          <a:off x="3038475" y="448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66675</xdr:colOff>
      <xdr:row>26</xdr:row>
      <xdr:rowOff>190500</xdr:rowOff>
    </xdr:to>
    <xdr:sp macro="" textlink="">
      <xdr:nvSpPr>
        <xdr:cNvPr id="84722" name="Text Box 20"/>
        <xdr:cNvSpPr txBox="1">
          <a:spLocks noChangeArrowheads="1"/>
        </xdr:cNvSpPr>
      </xdr:nvSpPr>
      <xdr:spPr bwMode="auto">
        <a:xfrm>
          <a:off x="3038475" y="448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66675</xdr:colOff>
      <xdr:row>26</xdr:row>
      <xdr:rowOff>190500</xdr:rowOff>
    </xdr:to>
    <xdr:sp macro="" textlink="">
      <xdr:nvSpPr>
        <xdr:cNvPr id="84723" name="Text Box 21"/>
        <xdr:cNvSpPr txBox="1">
          <a:spLocks noChangeArrowheads="1"/>
        </xdr:cNvSpPr>
      </xdr:nvSpPr>
      <xdr:spPr bwMode="auto">
        <a:xfrm>
          <a:off x="3038475" y="448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66675</xdr:colOff>
      <xdr:row>26</xdr:row>
      <xdr:rowOff>190500</xdr:rowOff>
    </xdr:to>
    <xdr:sp macro="" textlink="">
      <xdr:nvSpPr>
        <xdr:cNvPr id="84724" name="Text Box 22"/>
        <xdr:cNvSpPr txBox="1">
          <a:spLocks noChangeArrowheads="1"/>
        </xdr:cNvSpPr>
      </xdr:nvSpPr>
      <xdr:spPr bwMode="auto">
        <a:xfrm>
          <a:off x="3038475" y="448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66675</xdr:colOff>
      <xdr:row>26</xdr:row>
      <xdr:rowOff>190500</xdr:rowOff>
    </xdr:to>
    <xdr:sp macro="" textlink="">
      <xdr:nvSpPr>
        <xdr:cNvPr id="84725" name="Text Box 23"/>
        <xdr:cNvSpPr txBox="1">
          <a:spLocks noChangeArrowheads="1"/>
        </xdr:cNvSpPr>
      </xdr:nvSpPr>
      <xdr:spPr bwMode="auto">
        <a:xfrm>
          <a:off x="3038475" y="448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66675</xdr:colOff>
      <xdr:row>26</xdr:row>
      <xdr:rowOff>190500</xdr:rowOff>
    </xdr:to>
    <xdr:sp macro="" textlink="">
      <xdr:nvSpPr>
        <xdr:cNvPr id="84726" name="Text Box 24"/>
        <xdr:cNvSpPr txBox="1">
          <a:spLocks noChangeArrowheads="1"/>
        </xdr:cNvSpPr>
      </xdr:nvSpPr>
      <xdr:spPr bwMode="auto">
        <a:xfrm>
          <a:off x="3038475" y="448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66675</xdr:colOff>
      <xdr:row>26</xdr:row>
      <xdr:rowOff>190500</xdr:rowOff>
    </xdr:to>
    <xdr:sp macro="" textlink="">
      <xdr:nvSpPr>
        <xdr:cNvPr id="84727" name="Text Box 25"/>
        <xdr:cNvSpPr txBox="1">
          <a:spLocks noChangeArrowheads="1"/>
        </xdr:cNvSpPr>
      </xdr:nvSpPr>
      <xdr:spPr bwMode="auto">
        <a:xfrm>
          <a:off x="3038475" y="448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66675</xdr:colOff>
      <xdr:row>26</xdr:row>
      <xdr:rowOff>190500</xdr:rowOff>
    </xdr:to>
    <xdr:sp macro="" textlink="">
      <xdr:nvSpPr>
        <xdr:cNvPr id="84728" name="Text Box 26"/>
        <xdr:cNvSpPr txBox="1">
          <a:spLocks noChangeArrowheads="1"/>
        </xdr:cNvSpPr>
      </xdr:nvSpPr>
      <xdr:spPr bwMode="auto">
        <a:xfrm>
          <a:off x="3038475" y="4486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29" name="Text Box 27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30" name="Text Box 28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31" name="Text Box 29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32" name="Text Box 30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33" name="Text Box 31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34" name="Text Box 32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35" name="Text Box 33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36" name="Text Box 34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37" name="Text Box 35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38" name="Text Box 36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39" name="Text Box 37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40" name="Text Box 38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41" name="Text Box 39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42" name="Text Box 40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43" name="Text Box 41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44" name="Text Box 42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45" name="Text Box 43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46" name="Text Box 44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47" name="Text Box 45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48" name="Text Box 46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49" name="Text Box 47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50" name="Text Box 48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51" name="Text Box 49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52" name="Text Box 50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53" name="Text Box 51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54" name="Text Box 52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55" name="Text Box 53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56" name="Text Box 54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57" name="Text Box 55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58" name="Text Box 56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59" name="Text Box 57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60" name="Text Box 58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61" name="Text Box 59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62" name="Text Box 60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63" name="Text Box 61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64" name="Text Box 62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65" name="Text Box 63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66" name="Text Box 64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67" name="Text Box 65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66675</xdr:colOff>
      <xdr:row>40</xdr:row>
      <xdr:rowOff>47625</xdr:rowOff>
    </xdr:to>
    <xdr:sp macro="" textlink="">
      <xdr:nvSpPr>
        <xdr:cNvPr id="84768" name="Text Box 66"/>
        <xdr:cNvSpPr txBox="1">
          <a:spLocks noChangeArrowheads="1"/>
        </xdr:cNvSpPr>
      </xdr:nvSpPr>
      <xdr:spPr bwMode="auto">
        <a:xfrm>
          <a:off x="3038475" y="69532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66675</xdr:colOff>
      <xdr:row>14</xdr:row>
      <xdr:rowOff>190500</xdr:rowOff>
    </xdr:to>
    <xdr:sp macro="" textlink="">
      <xdr:nvSpPr>
        <xdr:cNvPr id="84769" name="Text Box 67"/>
        <xdr:cNvSpPr txBox="1">
          <a:spLocks noChangeArrowheads="1"/>
        </xdr:cNvSpPr>
      </xdr:nvSpPr>
      <xdr:spPr bwMode="auto">
        <a:xfrm>
          <a:off x="3038475" y="23431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66675</xdr:colOff>
      <xdr:row>14</xdr:row>
      <xdr:rowOff>190500</xdr:rowOff>
    </xdr:to>
    <xdr:sp macro="" textlink="">
      <xdr:nvSpPr>
        <xdr:cNvPr id="84770" name="Text Box 68"/>
        <xdr:cNvSpPr txBox="1">
          <a:spLocks noChangeArrowheads="1"/>
        </xdr:cNvSpPr>
      </xdr:nvSpPr>
      <xdr:spPr bwMode="auto">
        <a:xfrm>
          <a:off x="3038475" y="23431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66675</xdr:colOff>
      <xdr:row>14</xdr:row>
      <xdr:rowOff>190500</xdr:rowOff>
    </xdr:to>
    <xdr:sp macro="" textlink="">
      <xdr:nvSpPr>
        <xdr:cNvPr id="84771" name="Text Box 69"/>
        <xdr:cNvSpPr txBox="1">
          <a:spLocks noChangeArrowheads="1"/>
        </xdr:cNvSpPr>
      </xdr:nvSpPr>
      <xdr:spPr bwMode="auto">
        <a:xfrm>
          <a:off x="3038475" y="23431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66675</xdr:colOff>
      <xdr:row>14</xdr:row>
      <xdr:rowOff>190500</xdr:rowOff>
    </xdr:to>
    <xdr:sp macro="" textlink="">
      <xdr:nvSpPr>
        <xdr:cNvPr id="84772" name="Text Box 70"/>
        <xdr:cNvSpPr txBox="1">
          <a:spLocks noChangeArrowheads="1"/>
        </xdr:cNvSpPr>
      </xdr:nvSpPr>
      <xdr:spPr bwMode="auto">
        <a:xfrm>
          <a:off x="3038475" y="23431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66675</xdr:colOff>
      <xdr:row>14</xdr:row>
      <xdr:rowOff>190500</xdr:rowOff>
    </xdr:to>
    <xdr:sp macro="" textlink="">
      <xdr:nvSpPr>
        <xdr:cNvPr id="84773" name="Text Box 71"/>
        <xdr:cNvSpPr txBox="1">
          <a:spLocks noChangeArrowheads="1"/>
        </xdr:cNvSpPr>
      </xdr:nvSpPr>
      <xdr:spPr bwMode="auto">
        <a:xfrm>
          <a:off x="3038475" y="23431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66675</xdr:colOff>
      <xdr:row>14</xdr:row>
      <xdr:rowOff>190500</xdr:rowOff>
    </xdr:to>
    <xdr:sp macro="" textlink="">
      <xdr:nvSpPr>
        <xdr:cNvPr id="84774" name="Text Box 72"/>
        <xdr:cNvSpPr txBox="1">
          <a:spLocks noChangeArrowheads="1"/>
        </xdr:cNvSpPr>
      </xdr:nvSpPr>
      <xdr:spPr bwMode="auto">
        <a:xfrm>
          <a:off x="3038475" y="23431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66675</xdr:colOff>
      <xdr:row>14</xdr:row>
      <xdr:rowOff>190500</xdr:rowOff>
    </xdr:to>
    <xdr:sp macro="" textlink="">
      <xdr:nvSpPr>
        <xdr:cNvPr id="84775" name="Text Box 73"/>
        <xdr:cNvSpPr txBox="1">
          <a:spLocks noChangeArrowheads="1"/>
        </xdr:cNvSpPr>
      </xdr:nvSpPr>
      <xdr:spPr bwMode="auto">
        <a:xfrm>
          <a:off x="3038475" y="23431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66675</xdr:colOff>
      <xdr:row>14</xdr:row>
      <xdr:rowOff>190500</xdr:rowOff>
    </xdr:to>
    <xdr:sp macro="" textlink="">
      <xdr:nvSpPr>
        <xdr:cNvPr id="84776" name="Text Box 74"/>
        <xdr:cNvSpPr txBox="1">
          <a:spLocks noChangeArrowheads="1"/>
        </xdr:cNvSpPr>
      </xdr:nvSpPr>
      <xdr:spPr bwMode="auto">
        <a:xfrm>
          <a:off x="3038475" y="23431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66675</xdr:colOff>
      <xdr:row>14</xdr:row>
      <xdr:rowOff>190500</xdr:rowOff>
    </xdr:to>
    <xdr:sp macro="" textlink="">
      <xdr:nvSpPr>
        <xdr:cNvPr id="84777" name="Text Box 75"/>
        <xdr:cNvSpPr txBox="1">
          <a:spLocks noChangeArrowheads="1"/>
        </xdr:cNvSpPr>
      </xdr:nvSpPr>
      <xdr:spPr bwMode="auto">
        <a:xfrm>
          <a:off x="3038475" y="23431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66675</xdr:colOff>
      <xdr:row>14</xdr:row>
      <xdr:rowOff>190500</xdr:rowOff>
    </xdr:to>
    <xdr:sp macro="" textlink="">
      <xdr:nvSpPr>
        <xdr:cNvPr id="84778" name="Text Box 76"/>
        <xdr:cNvSpPr txBox="1">
          <a:spLocks noChangeArrowheads="1"/>
        </xdr:cNvSpPr>
      </xdr:nvSpPr>
      <xdr:spPr bwMode="auto">
        <a:xfrm>
          <a:off x="3038475" y="23431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66675</xdr:colOff>
      <xdr:row>14</xdr:row>
      <xdr:rowOff>190500</xdr:rowOff>
    </xdr:to>
    <xdr:sp macro="" textlink="">
      <xdr:nvSpPr>
        <xdr:cNvPr id="84779" name="Text Box 77"/>
        <xdr:cNvSpPr txBox="1">
          <a:spLocks noChangeArrowheads="1"/>
        </xdr:cNvSpPr>
      </xdr:nvSpPr>
      <xdr:spPr bwMode="auto">
        <a:xfrm>
          <a:off x="3038475" y="23431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66675</xdr:colOff>
      <xdr:row>14</xdr:row>
      <xdr:rowOff>190500</xdr:rowOff>
    </xdr:to>
    <xdr:sp macro="" textlink="">
      <xdr:nvSpPr>
        <xdr:cNvPr id="84780" name="Text Box 78"/>
        <xdr:cNvSpPr txBox="1">
          <a:spLocks noChangeArrowheads="1"/>
        </xdr:cNvSpPr>
      </xdr:nvSpPr>
      <xdr:spPr bwMode="auto">
        <a:xfrm>
          <a:off x="3038475" y="234315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66675</xdr:colOff>
      <xdr:row>17</xdr:row>
      <xdr:rowOff>47625</xdr:rowOff>
    </xdr:to>
    <xdr:sp macro="" textlink="">
      <xdr:nvSpPr>
        <xdr:cNvPr id="84781" name="Text Box 79"/>
        <xdr:cNvSpPr txBox="1">
          <a:spLocks noChangeArrowheads="1"/>
        </xdr:cNvSpPr>
      </xdr:nvSpPr>
      <xdr:spPr bwMode="auto">
        <a:xfrm>
          <a:off x="3038475" y="26289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66675</xdr:colOff>
      <xdr:row>17</xdr:row>
      <xdr:rowOff>47625</xdr:rowOff>
    </xdr:to>
    <xdr:sp macro="" textlink="">
      <xdr:nvSpPr>
        <xdr:cNvPr id="84782" name="Text Box 80"/>
        <xdr:cNvSpPr txBox="1">
          <a:spLocks noChangeArrowheads="1"/>
        </xdr:cNvSpPr>
      </xdr:nvSpPr>
      <xdr:spPr bwMode="auto">
        <a:xfrm>
          <a:off x="3038475" y="26289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66675</xdr:colOff>
      <xdr:row>17</xdr:row>
      <xdr:rowOff>47625</xdr:rowOff>
    </xdr:to>
    <xdr:sp macro="" textlink="">
      <xdr:nvSpPr>
        <xdr:cNvPr id="84783" name="Text Box 81"/>
        <xdr:cNvSpPr txBox="1">
          <a:spLocks noChangeArrowheads="1"/>
        </xdr:cNvSpPr>
      </xdr:nvSpPr>
      <xdr:spPr bwMode="auto">
        <a:xfrm>
          <a:off x="3038475" y="26289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66675</xdr:colOff>
      <xdr:row>17</xdr:row>
      <xdr:rowOff>47625</xdr:rowOff>
    </xdr:to>
    <xdr:sp macro="" textlink="">
      <xdr:nvSpPr>
        <xdr:cNvPr id="84784" name="Text Box 82"/>
        <xdr:cNvSpPr txBox="1">
          <a:spLocks noChangeArrowheads="1"/>
        </xdr:cNvSpPr>
      </xdr:nvSpPr>
      <xdr:spPr bwMode="auto">
        <a:xfrm>
          <a:off x="3038475" y="26289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66675</xdr:colOff>
      <xdr:row>17</xdr:row>
      <xdr:rowOff>47625</xdr:rowOff>
    </xdr:to>
    <xdr:sp macro="" textlink="">
      <xdr:nvSpPr>
        <xdr:cNvPr id="84785" name="Text Box 83"/>
        <xdr:cNvSpPr txBox="1">
          <a:spLocks noChangeArrowheads="1"/>
        </xdr:cNvSpPr>
      </xdr:nvSpPr>
      <xdr:spPr bwMode="auto">
        <a:xfrm>
          <a:off x="3038475" y="26289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66675</xdr:colOff>
      <xdr:row>17</xdr:row>
      <xdr:rowOff>47625</xdr:rowOff>
    </xdr:to>
    <xdr:sp macro="" textlink="">
      <xdr:nvSpPr>
        <xdr:cNvPr id="84786" name="Text Box 84"/>
        <xdr:cNvSpPr txBox="1">
          <a:spLocks noChangeArrowheads="1"/>
        </xdr:cNvSpPr>
      </xdr:nvSpPr>
      <xdr:spPr bwMode="auto">
        <a:xfrm>
          <a:off x="3038475" y="26289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66675</xdr:colOff>
      <xdr:row>17</xdr:row>
      <xdr:rowOff>47625</xdr:rowOff>
    </xdr:to>
    <xdr:sp macro="" textlink="">
      <xdr:nvSpPr>
        <xdr:cNvPr id="84787" name="Text Box 85"/>
        <xdr:cNvSpPr txBox="1">
          <a:spLocks noChangeArrowheads="1"/>
        </xdr:cNvSpPr>
      </xdr:nvSpPr>
      <xdr:spPr bwMode="auto">
        <a:xfrm>
          <a:off x="3038475" y="26289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66675</xdr:colOff>
      <xdr:row>17</xdr:row>
      <xdr:rowOff>47625</xdr:rowOff>
    </xdr:to>
    <xdr:sp macro="" textlink="">
      <xdr:nvSpPr>
        <xdr:cNvPr id="84788" name="Text Box 86"/>
        <xdr:cNvSpPr txBox="1">
          <a:spLocks noChangeArrowheads="1"/>
        </xdr:cNvSpPr>
      </xdr:nvSpPr>
      <xdr:spPr bwMode="auto">
        <a:xfrm>
          <a:off x="3038475" y="26289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66675</xdr:colOff>
      <xdr:row>17</xdr:row>
      <xdr:rowOff>47625</xdr:rowOff>
    </xdr:to>
    <xdr:sp macro="" textlink="">
      <xdr:nvSpPr>
        <xdr:cNvPr id="84789" name="Text Box 87"/>
        <xdr:cNvSpPr txBox="1">
          <a:spLocks noChangeArrowheads="1"/>
        </xdr:cNvSpPr>
      </xdr:nvSpPr>
      <xdr:spPr bwMode="auto">
        <a:xfrm>
          <a:off x="3038475" y="26289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66675</xdr:colOff>
      <xdr:row>17</xdr:row>
      <xdr:rowOff>47625</xdr:rowOff>
    </xdr:to>
    <xdr:sp macro="" textlink="">
      <xdr:nvSpPr>
        <xdr:cNvPr id="84790" name="Text Box 88"/>
        <xdr:cNvSpPr txBox="1">
          <a:spLocks noChangeArrowheads="1"/>
        </xdr:cNvSpPr>
      </xdr:nvSpPr>
      <xdr:spPr bwMode="auto">
        <a:xfrm>
          <a:off x="3038475" y="26289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66675</xdr:colOff>
      <xdr:row>17</xdr:row>
      <xdr:rowOff>47625</xdr:rowOff>
    </xdr:to>
    <xdr:sp macro="" textlink="">
      <xdr:nvSpPr>
        <xdr:cNvPr id="84791" name="Text Box 89"/>
        <xdr:cNvSpPr txBox="1">
          <a:spLocks noChangeArrowheads="1"/>
        </xdr:cNvSpPr>
      </xdr:nvSpPr>
      <xdr:spPr bwMode="auto">
        <a:xfrm>
          <a:off x="3038475" y="26289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66675</xdr:colOff>
      <xdr:row>17</xdr:row>
      <xdr:rowOff>47625</xdr:rowOff>
    </xdr:to>
    <xdr:sp macro="" textlink="">
      <xdr:nvSpPr>
        <xdr:cNvPr id="84792" name="Text Box 90"/>
        <xdr:cNvSpPr txBox="1">
          <a:spLocks noChangeArrowheads="1"/>
        </xdr:cNvSpPr>
      </xdr:nvSpPr>
      <xdr:spPr bwMode="auto">
        <a:xfrm>
          <a:off x="3038475" y="26289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66675</xdr:colOff>
      <xdr:row>17</xdr:row>
      <xdr:rowOff>47625</xdr:rowOff>
    </xdr:to>
    <xdr:sp macro="" textlink="">
      <xdr:nvSpPr>
        <xdr:cNvPr id="84793" name="Text Box 91"/>
        <xdr:cNvSpPr txBox="1">
          <a:spLocks noChangeArrowheads="1"/>
        </xdr:cNvSpPr>
      </xdr:nvSpPr>
      <xdr:spPr bwMode="auto">
        <a:xfrm>
          <a:off x="3038475" y="26289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66675</xdr:colOff>
      <xdr:row>17</xdr:row>
      <xdr:rowOff>47625</xdr:rowOff>
    </xdr:to>
    <xdr:sp macro="" textlink="">
      <xdr:nvSpPr>
        <xdr:cNvPr id="84794" name="Text Box 92"/>
        <xdr:cNvSpPr txBox="1">
          <a:spLocks noChangeArrowheads="1"/>
        </xdr:cNvSpPr>
      </xdr:nvSpPr>
      <xdr:spPr bwMode="auto">
        <a:xfrm>
          <a:off x="3038475" y="26289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66675</xdr:colOff>
      <xdr:row>20</xdr:row>
      <xdr:rowOff>47625</xdr:rowOff>
    </xdr:to>
    <xdr:sp macro="" textlink="">
      <xdr:nvSpPr>
        <xdr:cNvPr id="84795" name="Text Box 93"/>
        <xdr:cNvSpPr txBox="1">
          <a:spLocks noChangeArrowheads="1"/>
        </xdr:cNvSpPr>
      </xdr:nvSpPr>
      <xdr:spPr bwMode="auto">
        <a:xfrm>
          <a:off x="3038475" y="3057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66675</xdr:colOff>
      <xdr:row>20</xdr:row>
      <xdr:rowOff>47625</xdr:rowOff>
    </xdr:to>
    <xdr:sp macro="" textlink="">
      <xdr:nvSpPr>
        <xdr:cNvPr id="84796" name="Text Box 94"/>
        <xdr:cNvSpPr txBox="1">
          <a:spLocks noChangeArrowheads="1"/>
        </xdr:cNvSpPr>
      </xdr:nvSpPr>
      <xdr:spPr bwMode="auto">
        <a:xfrm>
          <a:off x="3038475" y="3057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66675</xdr:colOff>
      <xdr:row>20</xdr:row>
      <xdr:rowOff>47625</xdr:rowOff>
    </xdr:to>
    <xdr:sp macro="" textlink="">
      <xdr:nvSpPr>
        <xdr:cNvPr id="84797" name="Text Box 95"/>
        <xdr:cNvSpPr txBox="1">
          <a:spLocks noChangeArrowheads="1"/>
        </xdr:cNvSpPr>
      </xdr:nvSpPr>
      <xdr:spPr bwMode="auto">
        <a:xfrm>
          <a:off x="3038475" y="3057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66675</xdr:colOff>
      <xdr:row>20</xdr:row>
      <xdr:rowOff>47625</xdr:rowOff>
    </xdr:to>
    <xdr:sp macro="" textlink="">
      <xdr:nvSpPr>
        <xdr:cNvPr id="84798" name="Text Box 96"/>
        <xdr:cNvSpPr txBox="1">
          <a:spLocks noChangeArrowheads="1"/>
        </xdr:cNvSpPr>
      </xdr:nvSpPr>
      <xdr:spPr bwMode="auto">
        <a:xfrm>
          <a:off x="3038475" y="3057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66675</xdr:colOff>
      <xdr:row>20</xdr:row>
      <xdr:rowOff>47625</xdr:rowOff>
    </xdr:to>
    <xdr:sp macro="" textlink="">
      <xdr:nvSpPr>
        <xdr:cNvPr id="84799" name="Text Box 97"/>
        <xdr:cNvSpPr txBox="1">
          <a:spLocks noChangeArrowheads="1"/>
        </xdr:cNvSpPr>
      </xdr:nvSpPr>
      <xdr:spPr bwMode="auto">
        <a:xfrm>
          <a:off x="3038475" y="3057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66675</xdr:colOff>
      <xdr:row>20</xdr:row>
      <xdr:rowOff>47625</xdr:rowOff>
    </xdr:to>
    <xdr:sp macro="" textlink="">
      <xdr:nvSpPr>
        <xdr:cNvPr id="84800" name="Text Box 98"/>
        <xdr:cNvSpPr txBox="1">
          <a:spLocks noChangeArrowheads="1"/>
        </xdr:cNvSpPr>
      </xdr:nvSpPr>
      <xdr:spPr bwMode="auto">
        <a:xfrm>
          <a:off x="3038475" y="3057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66675</xdr:colOff>
      <xdr:row>20</xdr:row>
      <xdr:rowOff>47625</xdr:rowOff>
    </xdr:to>
    <xdr:sp macro="" textlink="">
      <xdr:nvSpPr>
        <xdr:cNvPr id="84801" name="Text Box 99"/>
        <xdr:cNvSpPr txBox="1">
          <a:spLocks noChangeArrowheads="1"/>
        </xdr:cNvSpPr>
      </xdr:nvSpPr>
      <xdr:spPr bwMode="auto">
        <a:xfrm>
          <a:off x="3038475" y="3057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66675</xdr:colOff>
      <xdr:row>20</xdr:row>
      <xdr:rowOff>47625</xdr:rowOff>
    </xdr:to>
    <xdr:sp macro="" textlink="">
      <xdr:nvSpPr>
        <xdr:cNvPr id="84802" name="Text Box 100"/>
        <xdr:cNvSpPr txBox="1">
          <a:spLocks noChangeArrowheads="1"/>
        </xdr:cNvSpPr>
      </xdr:nvSpPr>
      <xdr:spPr bwMode="auto">
        <a:xfrm>
          <a:off x="3038475" y="3057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66675</xdr:colOff>
      <xdr:row>20</xdr:row>
      <xdr:rowOff>47625</xdr:rowOff>
    </xdr:to>
    <xdr:sp macro="" textlink="">
      <xdr:nvSpPr>
        <xdr:cNvPr id="84803" name="Text Box 101"/>
        <xdr:cNvSpPr txBox="1">
          <a:spLocks noChangeArrowheads="1"/>
        </xdr:cNvSpPr>
      </xdr:nvSpPr>
      <xdr:spPr bwMode="auto">
        <a:xfrm>
          <a:off x="3038475" y="3057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66675</xdr:colOff>
      <xdr:row>20</xdr:row>
      <xdr:rowOff>47625</xdr:rowOff>
    </xdr:to>
    <xdr:sp macro="" textlink="">
      <xdr:nvSpPr>
        <xdr:cNvPr id="84804" name="Text Box 102"/>
        <xdr:cNvSpPr txBox="1">
          <a:spLocks noChangeArrowheads="1"/>
        </xdr:cNvSpPr>
      </xdr:nvSpPr>
      <xdr:spPr bwMode="auto">
        <a:xfrm>
          <a:off x="3038475" y="3057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66675</xdr:colOff>
      <xdr:row>20</xdr:row>
      <xdr:rowOff>47625</xdr:rowOff>
    </xdr:to>
    <xdr:sp macro="" textlink="">
      <xdr:nvSpPr>
        <xdr:cNvPr id="84805" name="Text Box 103"/>
        <xdr:cNvSpPr txBox="1">
          <a:spLocks noChangeArrowheads="1"/>
        </xdr:cNvSpPr>
      </xdr:nvSpPr>
      <xdr:spPr bwMode="auto">
        <a:xfrm>
          <a:off x="3038475" y="3057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66675</xdr:colOff>
      <xdr:row>20</xdr:row>
      <xdr:rowOff>47625</xdr:rowOff>
    </xdr:to>
    <xdr:sp macro="" textlink="">
      <xdr:nvSpPr>
        <xdr:cNvPr id="84806" name="Text Box 104"/>
        <xdr:cNvSpPr txBox="1">
          <a:spLocks noChangeArrowheads="1"/>
        </xdr:cNvSpPr>
      </xdr:nvSpPr>
      <xdr:spPr bwMode="auto">
        <a:xfrm>
          <a:off x="3038475" y="305752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66675</xdr:colOff>
      <xdr:row>17</xdr:row>
      <xdr:rowOff>47625</xdr:rowOff>
    </xdr:to>
    <xdr:sp macro="" textlink="">
      <xdr:nvSpPr>
        <xdr:cNvPr id="84807" name="Text Box 105"/>
        <xdr:cNvSpPr txBox="1">
          <a:spLocks noChangeArrowheads="1"/>
        </xdr:cNvSpPr>
      </xdr:nvSpPr>
      <xdr:spPr bwMode="auto">
        <a:xfrm>
          <a:off x="3038475" y="26289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66675</xdr:colOff>
      <xdr:row>17</xdr:row>
      <xdr:rowOff>47625</xdr:rowOff>
    </xdr:to>
    <xdr:sp macro="" textlink="">
      <xdr:nvSpPr>
        <xdr:cNvPr id="84808" name="Text Box 106"/>
        <xdr:cNvSpPr txBox="1">
          <a:spLocks noChangeArrowheads="1"/>
        </xdr:cNvSpPr>
      </xdr:nvSpPr>
      <xdr:spPr bwMode="auto">
        <a:xfrm>
          <a:off x="3038475" y="26289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66675</xdr:colOff>
      <xdr:row>17</xdr:row>
      <xdr:rowOff>47625</xdr:rowOff>
    </xdr:to>
    <xdr:sp macro="" textlink="">
      <xdr:nvSpPr>
        <xdr:cNvPr id="84809" name="Text Box 107"/>
        <xdr:cNvSpPr txBox="1">
          <a:spLocks noChangeArrowheads="1"/>
        </xdr:cNvSpPr>
      </xdr:nvSpPr>
      <xdr:spPr bwMode="auto">
        <a:xfrm>
          <a:off x="3038475" y="26289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66675</xdr:colOff>
      <xdr:row>17</xdr:row>
      <xdr:rowOff>47625</xdr:rowOff>
    </xdr:to>
    <xdr:sp macro="" textlink="">
      <xdr:nvSpPr>
        <xdr:cNvPr id="84810" name="Text Box 108"/>
        <xdr:cNvSpPr txBox="1">
          <a:spLocks noChangeArrowheads="1"/>
        </xdr:cNvSpPr>
      </xdr:nvSpPr>
      <xdr:spPr bwMode="auto">
        <a:xfrm>
          <a:off x="3038475" y="26289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66675</xdr:colOff>
      <xdr:row>17</xdr:row>
      <xdr:rowOff>47625</xdr:rowOff>
    </xdr:to>
    <xdr:sp macro="" textlink="">
      <xdr:nvSpPr>
        <xdr:cNvPr id="84811" name="Text Box 109"/>
        <xdr:cNvSpPr txBox="1">
          <a:spLocks noChangeArrowheads="1"/>
        </xdr:cNvSpPr>
      </xdr:nvSpPr>
      <xdr:spPr bwMode="auto">
        <a:xfrm>
          <a:off x="3038475" y="26289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66675</xdr:colOff>
      <xdr:row>17</xdr:row>
      <xdr:rowOff>47625</xdr:rowOff>
    </xdr:to>
    <xdr:sp macro="" textlink="">
      <xdr:nvSpPr>
        <xdr:cNvPr id="84812" name="Text Box 110"/>
        <xdr:cNvSpPr txBox="1">
          <a:spLocks noChangeArrowheads="1"/>
        </xdr:cNvSpPr>
      </xdr:nvSpPr>
      <xdr:spPr bwMode="auto">
        <a:xfrm>
          <a:off x="3038475" y="26289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66675</xdr:colOff>
      <xdr:row>17</xdr:row>
      <xdr:rowOff>47625</xdr:rowOff>
    </xdr:to>
    <xdr:sp macro="" textlink="">
      <xdr:nvSpPr>
        <xdr:cNvPr id="84813" name="Text Box 111"/>
        <xdr:cNvSpPr txBox="1">
          <a:spLocks noChangeArrowheads="1"/>
        </xdr:cNvSpPr>
      </xdr:nvSpPr>
      <xdr:spPr bwMode="auto">
        <a:xfrm>
          <a:off x="3038475" y="26289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66675</xdr:colOff>
      <xdr:row>17</xdr:row>
      <xdr:rowOff>47625</xdr:rowOff>
    </xdr:to>
    <xdr:sp macro="" textlink="">
      <xdr:nvSpPr>
        <xdr:cNvPr id="84814" name="Text Box 112"/>
        <xdr:cNvSpPr txBox="1">
          <a:spLocks noChangeArrowheads="1"/>
        </xdr:cNvSpPr>
      </xdr:nvSpPr>
      <xdr:spPr bwMode="auto">
        <a:xfrm>
          <a:off x="3038475" y="26289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66675</xdr:colOff>
      <xdr:row>17</xdr:row>
      <xdr:rowOff>47625</xdr:rowOff>
    </xdr:to>
    <xdr:sp macro="" textlink="">
      <xdr:nvSpPr>
        <xdr:cNvPr id="84815" name="Text Box 113"/>
        <xdr:cNvSpPr txBox="1">
          <a:spLocks noChangeArrowheads="1"/>
        </xdr:cNvSpPr>
      </xdr:nvSpPr>
      <xdr:spPr bwMode="auto">
        <a:xfrm>
          <a:off x="3038475" y="26289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66675</xdr:colOff>
      <xdr:row>17</xdr:row>
      <xdr:rowOff>47625</xdr:rowOff>
    </xdr:to>
    <xdr:sp macro="" textlink="">
      <xdr:nvSpPr>
        <xdr:cNvPr id="84816" name="Text Box 114"/>
        <xdr:cNvSpPr txBox="1">
          <a:spLocks noChangeArrowheads="1"/>
        </xdr:cNvSpPr>
      </xdr:nvSpPr>
      <xdr:spPr bwMode="auto">
        <a:xfrm>
          <a:off x="3038475" y="26289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66675</xdr:colOff>
      <xdr:row>17</xdr:row>
      <xdr:rowOff>47625</xdr:rowOff>
    </xdr:to>
    <xdr:sp macro="" textlink="">
      <xdr:nvSpPr>
        <xdr:cNvPr id="84817" name="Text Box 115"/>
        <xdr:cNvSpPr txBox="1">
          <a:spLocks noChangeArrowheads="1"/>
        </xdr:cNvSpPr>
      </xdr:nvSpPr>
      <xdr:spPr bwMode="auto">
        <a:xfrm>
          <a:off x="3038475" y="26289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66675</xdr:colOff>
      <xdr:row>17</xdr:row>
      <xdr:rowOff>47625</xdr:rowOff>
    </xdr:to>
    <xdr:sp macro="" textlink="">
      <xdr:nvSpPr>
        <xdr:cNvPr id="84818" name="Text Box 116"/>
        <xdr:cNvSpPr txBox="1">
          <a:spLocks noChangeArrowheads="1"/>
        </xdr:cNvSpPr>
      </xdr:nvSpPr>
      <xdr:spPr bwMode="auto">
        <a:xfrm>
          <a:off x="3038475" y="26289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66675</xdr:colOff>
      <xdr:row>17</xdr:row>
      <xdr:rowOff>47625</xdr:rowOff>
    </xdr:to>
    <xdr:sp macro="" textlink="">
      <xdr:nvSpPr>
        <xdr:cNvPr id="84819" name="Text Box 117"/>
        <xdr:cNvSpPr txBox="1">
          <a:spLocks noChangeArrowheads="1"/>
        </xdr:cNvSpPr>
      </xdr:nvSpPr>
      <xdr:spPr bwMode="auto">
        <a:xfrm>
          <a:off x="3038475" y="26289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66675</xdr:colOff>
      <xdr:row>17</xdr:row>
      <xdr:rowOff>47625</xdr:rowOff>
    </xdr:to>
    <xdr:sp macro="" textlink="">
      <xdr:nvSpPr>
        <xdr:cNvPr id="84820" name="Text Box 118"/>
        <xdr:cNvSpPr txBox="1">
          <a:spLocks noChangeArrowheads="1"/>
        </xdr:cNvSpPr>
      </xdr:nvSpPr>
      <xdr:spPr bwMode="auto">
        <a:xfrm>
          <a:off x="3038475" y="26289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72607" name="Text Box 1"/>
        <xdr:cNvSpPr txBox="1">
          <a:spLocks noChangeArrowheads="1"/>
        </xdr:cNvSpPr>
      </xdr:nvSpPr>
      <xdr:spPr bwMode="auto">
        <a:xfrm>
          <a:off x="685800" y="5772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72608" name="Text Box 2"/>
        <xdr:cNvSpPr txBox="1">
          <a:spLocks noChangeArrowheads="1"/>
        </xdr:cNvSpPr>
      </xdr:nvSpPr>
      <xdr:spPr bwMode="auto">
        <a:xfrm>
          <a:off x="685800" y="5772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200025</xdr:rowOff>
    </xdr:to>
    <xdr:sp macro="" textlink="">
      <xdr:nvSpPr>
        <xdr:cNvPr id="72609" name="Text Box 3"/>
        <xdr:cNvSpPr txBox="1">
          <a:spLocks noChangeArrowheads="1"/>
        </xdr:cNvSpPr>
      </xdr:nvSpPr>
      <xdr:spPr bwMode="auto">
        <a:xfrm>
          <a:off x="685800" y="5772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238125</xdr:rowOff>
    </xdr:to>
    <xdr:sp macro="" textlink="">
      <xdr:nvSpPr>
        <xdr:cNvPr id="72610" name="Text Box 1"/>
        <xdr:cNvSpPr txBox="1">
          <a:spLocks noChangeArrowheads="1"/>
        </xdr:cNvSpPr>
      </xdr:nvSpPr>
      <xdr:spPr bwMode="auto">
        <a:xfrm>
          <a:off x="685800" y="5219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238125</xdr:rowOff>
    </xdr:to>
    <xdr:sp macro="" textlink="">
      <xdr:nvSpPr>
        <xdr:cNvPr id="72611" name="Text Box 2"/>
        <xdr:cNvSpPr txBox="1">
          <a:spLocks noChangeArrowheads="1"/>
        </xdr:cNvSpPr>
      </xdr:nvSpPr>
      <xdr:spPr bwMode="auto">
        <a:xfrm>
          <a:off x="685800" y="5219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238125</xdr:rowOff>
    </xdr:to>
    <xdr:sp macro="" textlink="">
      <xdr:nvSpPr>
        <xdr:cNvPr id="72612" name="Text Box 3"/>
        <xdr:cNvSpPr txBox="1">
          <a:spLocks noChangeArrowheads="1"/>
        </xdr:cNvSpPr>
      </xdr:nvSpPr>
      <xdr:spPr bwMode="auto">
        <a:xfrm>
          <a:off x="685800" y="52197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200025</xdr:rowOff>
    </xdr:to>
    <xdr:sp macro="" textlink="">
      <xdr:nvSpPr>
        <xdr:cNvPr id="72613" name="Text Box 1"/>
        <xdr:cNvSpPr txBox="1">
          <a:spLocks noChangeArrowheads="1"/>
        </xdr:cNvSpPr>
      </xdr:nvSpPr>
      <xdr:spPr bwMode="auto">
        <a:xfrm>
          <a:off x="685800" y="604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200025</xdr:rowOff>
    </xdr:to>
    <xdr:sp macro="" textlink="">
      <xdr:nvSpPr>
        <xdr:cNvPr id="72614" name="Text Box 2"/>
        <xdr:cNvSpPr txBox="1">
          <a:spLocks noChangeArrowheads="1"/>
        </xdr:cNvSpPr>
      </xdr:nvSpPr>
      <xdr:spPr bwMode="auto">
        <a:xfrm>
          <a:off x="685800" y="604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200025</xdr:rowOff>
    </xdr:to>
    <xdr:sp macro="" textlink="">
      <xdr:nvSpPr>
        <xdr:cNvPr id="72615" name="Text Box 3"/>
        <xdr:cNvSpPr txBox="1">
          <a:spLocks noChangeArrowheads="1"/>
        </xdr:cNvSpPr>
      </xdr:nvSpPr>
      <xdr:spPr bwMode="auto">
        <a:xfrm>
          <a:off x="685800" y="604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200025</xdr:rowOff>
    </xdr:to>
    <xdr:sp macro="" textlink="">
      <xdr:nvSpPr>
        <xdr:cNvPr id="72616" name="Text Box 1"/>
        <xdr:cNvSpPr txBox="1">
          <a:spLocks noChangeArrowheads="1"/>
        </xdr:cNvSpPr>
      </xdr:nvSpPr>
      <xdr:spPr bwMode="auto">
        <a:xfrm>
          <a:off x="685800" y="604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200025</xdr:rowOff>
    </xdr:to>
    <xdr:sp macro="" textlink="">
      <xdr:nvSpPr>
        <xdr:cNvPr id="72617" name="Text Box 2"/>
        <xdr:cNvSpPr txBox="1">
          <a:spLocks noChangeArrowheads="1"/>
        </xdr:cNvSpPr>
      </xdr:nvSpPr>
      <xdr:spPr bwMode="auto">
        <a:xfrm>
          <a:off x="685800" y="604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200025</xdr:rowOff>
    </xdr:to>
    <xdr:sp macro="" textlink="">
      <xdr:nvSpPr>
        <xdr:cNvPr id="72618" name="Text Box 3"/>
        <xdr:cNvSpPr txBox="1">
          <a:spLocks noChangeArrowheads="1"/>
        </xdr:cNvSpPr>
      </xdr:nvSpPr>
      <xdr:spPr bwMode="auto">
        <a:xfrm>
          <a:off x="685800" y="604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200025</xdr:rowOff>
    </xdr:to>
    <xdr:sp macro="" textlink="">
      <xdr:nvSpPr>
        <xdr:cNvPr id="72619" name="Text Box 1"/>
        <xdr:cNvSpPr txBox="1">
          <a:spLocks noChangeArrowheads="1"/>
        </xdr:cNvSpPr>
      </xdr:nvSpPr>
      <xdr:spPr bwMode="auto">
        <a:xfrm>
          <a:off x="685800" y="604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200025</xdr:rowOff>
    </xdr:to>
    <xdr:sp macro="" textlink="">
      <xdr:nvSpPr>
        <xdr:cNvPr id="72620" name="Text Box 2"/>
        <xdr:cNvSpPr txBox="1">
          <a:spLocks noChangeArrowheads="1"/>
        </xdr:cNvSpPr>
      </xdr:nvSpPr>
      <xdr:spPr bwMode="auto">
        <a:xfrm>
          <a:off x="685800" y="604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200025</xdr:rowOff>
    </xdr:to>
    <xdr:sp macro="" textlink="">
      <xdr:nvSpPr>
        <xdr:cNvPr id="72621" name="Text Box 3"/>
        <xdr:cNvSpPr txBox="1">
          <a:spLocks noChangeArrowheads="1"/>
        </xdr:cNvSpPr>
      </xdr:nvSpPr>
      <xdr:spPr bwMode="auto">
        <a:xfrm>
          <a:off x="685800" y="604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200025</xdr:rowOff>
    </xdr:to>
    <xdr:sp macro="" textlink="">
      <xdr:nvSpPr>
        <xdr:cNvPr id="72622" name="Text Box 1"/>
        <xdr:cNvSpPr txBox="1">
          <a:spLocks noChangeArrowheads="1"/>
        </xdr:cNvSpPr>
      </xdr:nvSpPr>
      <xdr:spPr bwMode="auto">
        <a:xfrm>
          <a:off x="685800" y="604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200025</xdr:rowOff>
    </xdr:to>
    <xdr:sp macro="" textlink="">
      <xdr:nvSpPr>
        <xdr:cNvPr id="72623" name="Text Box 2"/>
        <xdr:cNvSpPr txBox="1">
          <a:spLocks noChangeArrowheads="1"/>
        </xdr:cNvSpPr>
      </xdr:nvSpPr>
      <xdr:spPr bwMode="auto">
        <a:xfrm>
          <a:off x="685800" y="604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200025</xdr:rowOff>
    </xdr:to>
    <xdr:sp macro="" textlink="">
      <xdr:nvSpPr>
        <xdr:cNvPr id="72624" name="Text Box 3"/>
        <xdr:cNvSpPr txBox="1">
          <a:spLocks noChangeArrowheads="1"/>
        </xdr:cNvSpPr>
      </xdr:nvSpPr>
      <xdr:spPr bwMode="auto">
        <a:xfrm>
          <a:off x="685800" y="6048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238125</xdr:rowOff>
    </xdr:to>
    <xdr:sp macro="" textlink="">
      <xdr:nvSpPr>
        <xdr:cNvPr id="72625" name="Text Box 1"/>
        <xdr:cNvSpPr txBox="1">
          <a:spLocks noChangeArrowheads="1"/>
        </xdr:cNvSpPr>
      </xdr:nvSpPr>
      <xdr:spPr bwMode="auto">
        <a:xfrm>
          <a:off x="685800" y="99155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238125</xdr:rowOff>
    </xdr:to>
    <xdr:sp macro="" textlink="">
      <xdr:nvSpPr>
        <xdr:cNvPr id="72626" name="Text Box 2"/>
        <xdr:cNvSpPr txBox="1">
          <a:spLocks noChangeArrowheads="1"/>
        </xdr:cNvSpPr>
      </xdr:nvSpPr>
      <xdr:spPr bwMode="auto">
        <a:xfrm>
          <a:off x="685800" y="99155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238125</xdr:rowOff>
    </xdr:to>
    <xdr:sp macro="" textlink="">
      <xdr:nvSpPr>
        <xdr:cNvPr id="72627" name="Text Box 3"/>
        <xdr:cNvSpPr txBox="1">
          <a:spLocks noChangeArrowheads="1"/>
        </xdr:cNvSpPr>
      </xdr:nvSpPr>
      <xdr:spPr bwMode="auto">
        <a:xfrm>
          <a:off x="685800" y="991552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200025</xdr:rowOff>
    </xdr:to>
    <xdr:sp macro="" textlink="">
      <xdr:nvSpPr>
        <xdr:cNvPr id="72628" name="Text Box 1"/>
        <xdr:cNvSpPr txBox="1">
          <a:spLocks noChangeArrowheads="1"/>
        </xdr:cNvSpPr>
      </xdr:nvSpPr>
      <xdr:spPr bwMode="auto">
        <a:xfrm>
          <a:off x="685800" y="9915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200025</xdr:rowOff>
    </xdr:to>
    <xdr:sp macro="" textlink="">
      <xdr:nvSpPr>
        <xdr:cNvPr id="72629" name="Text Box 2"/>
        <xdr:cNvSpPr txBox="1">
          <a:spLocks noChangeArrowheads="1"/>
        </xdr:cNvSpPr>
      </xdr:nvSpPr>
      <xdr:spPr bwMode="auto">
        <a:xfrm>
          <a:off x="685800" y="9915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200025</xdr:rowOff>
    </xdr:to>
    <xdr:sp macro="" textlink="">
      <xdr:nvSpPr>
        <xdr:cNvPr id="72630" name="Text Box 3"/>
        <xdr:cNvSpPr txBox="1">
          <a:spLocks noChangeArrowheads="1"/>
        </xdr:cNvSpPr>
      </xdr:nvSpPr>
      <xdr:spPr bwMode="auto">
        <a:xfrm>
          <a:off x="685800" y="9915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200025</xdr:rowOff>
    </xdr:to>
    <xdr:sp macro="" textlink="">
      <xdr:nvSpPr>
        <xdr:cNvPr id="72631" name="Text Box 1"/>
        <xdr:cNvSpPr txBox="1">
          <a:spLocks noChangeArrowheads="1"/>
        </xdr:cNvSpPr>
      </xdr:nvSpPr>
      <xdr:spPr bwMode="auto">
        <a:xfrm>
          <a:off x="685800" y="6324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200025</xdr:rowOff>
    </xdr:to>
    <xdr:sp macro="" textlink="">
      <xdr:nvSpPr>
        <xdr:cNvPr id="72632" name="Text Box 2"/>
        <xdr:cNvSpPr txBox="1">
          <a:spLocks noChangeArrowheads="1"/>
        </xdr:cNvSpPr>
      </xdr:nvSpPr>
      <xdr:spPr bwMode="auto">
        <a:xfrm>
          <a:off x="685800" y="6324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200025</xdr:rowOff>
    </xdr:to>
    <xdr:sp macro="" textlink="">
      <xdr:nvSpPr>
        <xdr:cNvPr id="72633" name="Text Box 3"/>
        <xdr:cNvSpPr txBox="1">
          <a:spLocks noChangeArrowheads="1"/>
        </xdr:cNvSpPr>
      </xdr:nvSpPr>
      <xdr:spPr bwMode="auto">
        <a:xfrm>
          <a:off x="685800" y="6324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200025</xdr:rowOff>
    </xdr:to>
    <xdr:sp macro="" textlink="">
      <xdr:nvSpPr>
        <xdr:cNvPr id="72634" name="Text Box 36"/>
        <xdr:cNvSpPr txBox="1">
          <a:spLocks noChangeArrowheads="1"/>
        </xdr:cNvSpPr>
      </xdr:nvSpPr>
      <xdr:spPr bwMode="auto">
        <a:xfrm>
          <a:off x="2809875" y="9915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200025</xdr:rowOff>
    </xdr:to>
    <xdr:sp macro="" textlink="">
      <xdr:nvSpPr>
        <xdr:cNvPr id="72635" name="Text Box 37"/>
        <xdr:cNvSpPr txBox="1">
          <a:spLocks noChangeArrowheads="1"/>
        </xdr:cNvSpPr>
      </xdr:nvSpPr>
      <xdr:spPr bwMode="auto">
        <a:xfrm>
          <a:off x="2809875" y="9915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200025</xdr:rowOff>
    </xdr:to>
    <xdr:sp macro="" textlink="">
      <xdr:nvSpPr>
        <xdr:cNvPr id="72636" name="Text Box 38"/>
        <xdr:cNvSpPr txBox="1">
          <a:spLocks noChangeArrowheads="1"/>
        </xdr:cNvSpPr>
      </xdr:nvSpPr>
      <xdr:spPr bwMode="auto">
        <a:xfrm>
          <a:off x="2809875" y="9915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200025</xdr:rowOff>
    </xdr:to>
    <xdr:sp macro="" textlink="">
      <xdr:nvSpPr>
        <xdr:cNvPr id="72637" name="Text Box 39"/>
        <xdr:cNvSpPr txBox="1">
          <a:spLocks noChangeArrowheads="1"/>
        </xdr:cNvSpPr>
      </xdr:nvSpPr>
      <xdr:spPr bwMode="auto">
        <a:xfrm>
          <a:off x="2809875" y="9915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200025</xdr:rowOff>
    </xdr:to>
    <xdr:sp macro="" textlink="">
      <xdr:nvSpPr>
        <xdr:cNvPr id="72638" name="Text Box 40"/>
        <xdr:cNvSpPr txBox="1">
          <a:spLocks noChangeArrowheads="1"/>
        </xdr:cNvSpPr>
      </xdr:nvSpPr>
      <xdr:spPr bwMode="auto">
        <a:xfrm>
          <a:off x="2809875" y="9915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200025</xdr:rowOff>
    </xdr:to>
    <xdr:sp macro="" textlink="">
      <xdr:nvSpPr>
        <xdr:cNvPr id="72639" name="Text Box 41"/>
        <xdr:cNvSpPr txBox="1">
          <a:spLocks noChangeArrowheads="1"/>
        </xdr:cNvSpPr>
      </xdr:nvSpPr>
      <xdr:spPr bwMode="auto">
        <a:xfrm>
          <a:off x="2809875" y="9915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200025</xdr:rowOff>
    </xdr:to>
    <xdr:sp macro="" textlink="">
      <xdr:nvSpPr>
        <xdr:cNvPr id="72640" name="Text Box 42"/>
        <xdr:cNvSpPr txBox="1">
          <a:spLocks noChangeArrowheads="1"/>
        </xdr:cNvSpPr>
      </xdr:nvSpPr>
      <xdr:spPr bwMode="auto">
        <a:xfrm>
          <a:off x="2809875" y="99155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9525</xdr:rowOff>
    </xdr:to>
    <xdr:sp macro="" textlink="">
      <xdr:nvSpPr>
        <xdr:cNvPr id="72641" name="Text Box 36"/>
        <xdr:cNvSpPr txBox="1">
          <a:spLocks noChangeArrowheads="1"/>
        </xdr:cNvSpPr>
      </xdr:nvSpPr>
      <xdr:spPr bwMode="auto">
        <a:xfrm>
          <a:off x="2809875" y="1183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9525</xdr:rowOff>
    </xdr:to>
    <xdr:sp macro="" textlink="">
      <xdr:nvSpPr>
        <xdr:cNvPr id="72642" name="Text Box 37"/>
        <xdr:cNvSpPr txBox="1">
          <a:spLocks noChangeArrowheads="1"/>
        </xdr:cNvSpPr>
      </xdr:nvSpPr>
      <xdr:spPr bwMode="auto">
        <a:xfrm>
          <a:off x="2809875" y="1183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9525</xdr:rowOff>
    </xdr:to>
    <xdr:sp macro="" textlink="">
      <xdr:nvSpPr>
        <xdr:cNvPr id="72643" name="Text Box 38"/>
        <xdr:cNvSpPr txBox="1">
          <a:spLocks noChangeArrowheads="1"/>
        </xdr:cNvSpPr>
      </xdr:nvSpPr>
      <xdr:spPr bwMode="auto">
        <a:xfrm>
          <a:off x="2809875" y="1183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9525</xdr:rowOff>
    </xdr:to>
    <xdr:sp macro="" textlink="">
      <xdr:nvSpPr>
        <xdr:cNvPr id="72644" name="Text Box 39"/>
        <xdr:cNvSpPr txBox="1">
          <a:spLocks noChangeArrowheads="1"/>
        </xdr:cNvSpPr>
      </xdr:nvSpPr>
      <xdr:spPr bwMode="auto">
        <a:xfrm>
          <a:off x="2809875" y="1183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9525</xdr:rowOff>
    </xdr:to>
    <xdr:sp macro="" textlink="">
      <xdr:nvSpPr>
        <xdr:cNvPr id="72645" name="Text Box 40"/>
        <xdr:cNvSpPr txBox="1">
          <a:spLocks noChangeArrowheads="1"/>
        </xdr:cNvSpPr>
      </xdr:nvSpPr>
      <xdr:spPr bwMode="auto">
        <a:xfrm>
          <a:off x="2809875" y="1183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9525</xdr:rowOff>
    </xdr:to>
    <xdr:sp macro="" textlink="">
      <xdr:nvSpPr>
        <xdr:cNvPr id="72646" name="Text Box 41"/>
        <xdr:cNvSpPr txBox="1">
          <a:spLocks noChangeArrowheads="1"/>
        </xdr:cNvSpPr>
      </xdr:nvSpPr>
      <xdr:spPr bwMode="auto">
        <a:xfrm>
          <a:off x="2809875" y="1183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9525</xdr:rowOff>
    </xdr:to>
    <xdr:sp macro="" textlink="">
      <xdr:nvSpPr>
        <xdr:cNvPr id="72647" name="Text Box 42"/>
        <xdr:cNvSpPr txBox="1">
          <a:spLocks noChangeArrowheads="1"/>
        </xdr:cNvSpPr>
      </xdr:nvSpPr>
      <xdr:spPr bwMode="auto">
        <a:xfrm>
          <a:off x="2809875" y="1183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9525</xdr:rowOff>
    </xdr:to>
    <xdr:sp macro="" textlink="">
      <xdr:nvSpPr>
        <xdr:cNvPr id="72648" name="Text Box 36"/>
        <xdr:cNvSpPr txBox="1">
          <a:spLocks noChangeArrowheads="1"/>
        </xdr:cNvSpPr>
      </xdr:nvSpPr>
      <xdr:spPr bwMode="auto">
        <a:xfrm>
          <a:off x="2809875" y="1183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9525</xdr:rowOff>
    </xdr:to>
    <xdr:sp macro="" textlink="">
      <xdr:nvSpPr>
        <xdr:cNvPr id="72649" name="Text Box 37"/>
        <xdr:cNvSpPr txBox="1">
          <a:spLocks noChangeArrowheads="1"/>
        </xdr:cNvSpPr>
      </xdr:nvSpPr>
      <xdr:spPr bwMode="auto">
        <a:xfrm>
          <a:off x="2809875" y="1183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9525</xdr:rowOff>
    </xdr:to>
    <xdr:sp macro="" textlink="">
      <xdr:nvSpPr>
        <xdr:cNvPr id="72650" name="Text Box 38"/>
        <xdr:cNvSpPr txBox="1">
          <a:spLocks noChangeArrowheads="1"/>
        </xdr:cNvSpPr>
      </xdr:nvSpPr>
      <xdr:spPr bwMode="auto">
        <a:xfrm>
          <a:off x="2809875" y="1183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9525</xdr:rowOff>
    </xdr:to>
    <xdr:sp macro="" textlink="">
      <xdr:nvSpPr>
        <xdr:cNvPr id="72651" name="Text Box 39"/>
        <xdr:cNvSpPr txBox="1">
          <a:spLocks noChangeArrowheads="1"/>
        </xdr:cNvSpPr>
      </xdr:nvSpPr>
      <xdr:spPr bwMode="auto">
        <a:xfrm>
          <a:off x="2809875" y="1183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9525</xdr:rowOff>
    </xdr:to>
    <xdr:sp macro="" textlink="">
      <xdr:nvSpPr>
        <xdr:cNvPr id="72652" name="Text Box 40"/>
        <xdr:cNvSpPr txBox="1">
          <a:spLocks noChangeArrowheads="1"/>
        </xdr:cNvSpPr>
      </xdr:nvSpPr>
      <xdr:spPr bwMode="auto">
        <a:xfrm>
          <a:off x="2809875" y="1183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9525</xdr:rowOff>
    </xdr:to>
    <xdr:sp macro="" textlink="">
      <xdr:nvSpPr>
        <xdr:cNvPr id="72653" name="Text Box 41"/>
        <xdr:cNvSpPr txBox="1">
          <a:spLocks noChangeArrowheads="1"/>
        </xdr:cNvSpPr>
      </xdr:nvSpPr>
      <xdr:spPr bwMode="auto">
        <a:xfrm>
          <a:off x="2809875" y="1183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47</xdr:row>
      <xdr:rowOff>9525</xdr:rowOff>
    </xdr:to>
    <xdr:sp macro="" textlink="">
      <xdr:nvSpPr>
        <xdr:cNvPr id="72654" name="Text Box 42"/>
        <xdr:cNvSpPr txBox="1">
          <a:spLocks noChangeArrowheads="1"/>
        </xdr:cNvSpPr>
      </xdr:nvSpPr>
      <xdr:spPr bwMode="auto">
        <a:xfrm>
          <a:off x="2809875" y="1183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200025</xdr:rowOff>
    </xdr:to>
    <xdr:sp macro="" textlink="">
      <xdr:nvSpPr>
        <xdr:cNvPr id="72655" name="Text Box 1"/>
        <xdr:cNvSpPr txBox="1">
          <a:spLocks noChangeArrowheads="1"/>
        </xdr:cNvSpPr>
      </xdr:nvSpPr>
      <xdr:spPr bwMode="auto">
        <a:xfrm>
          <a:off x="685800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200025</xdr:rowOff>
    </xdr:to>
    <xdr:sp macro="" textlink="">
      <xdr:nvSpPr>
        <xdr:cNvPr id="72656" name="Text Box 2"/>
        <xdr:cNvSpPr txBox="1">
          <a:spLocks noChangeArrowheads="1"/>
        </xdr:cNvSpPr>
      </xdr:nvSpPr>
      <xdr:spPr bwMode="auto">
        <a:xfrm>
          <a:off x="685800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200025</xdr:rowOff>
    </xdr:to>
    <xdr:sp macro="" textlink="">
      <xdr:nvSpPr>
        <xdr:cNvPr id="72657" name="Text Box 3"/>
        <xdr:cNvSpPr txBox="1">
          <a:spLocks noChangeArrowheads="1"/>
        </xdr:cNvSpPr>
      </xdr:nvSpPr>
      <xdr:spPr bwMode="auto">
        <a:xfrm>
          <a:off x="685800" y="5219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200025</xdr:rowOff>
    </xdr:to>
    <xdr:sp macro="" textlink="">
      <xdr:nvSpPr>
        <xdr:cNvPr id="72658" name="Text Box 1"/>
        <xdr:cNvSpPr txBox="1">
          <a:spLocks noChangeArrowheads="1"/>
        </xdr:cNvSpPr>
      </xdr:nvSpPr>
      <xdr:spPr bwMode="auto">
        <a:xfrm>
          <a:off x="685800" y="549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200025</xdr:rowOff>
    </xdr:to>
    <xdr:sp macro="" textlink="">
      <xdr:nvSpPr>
        <xdr:cNvPr id="72659" name="Text Box 2"/>
        <xdr:cNvSpPr txBox="1">
          <a:spLocks noChangeArrowheads="1"/>
        </xdr:cNvSpPr>
      </xdr:nvSpPr>
      <xdr:spPr bwMode="auto">
        <a:xfrm>
          <a:off x="685800" y="549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200025</xdr:rowOff>
    </xdr:to>
    <xdr:sp macro="" textlink="">
      <xdr:nvSpPr>
        <xdr:cNvPr id="72660" name="Text Box 3"/>
        <xdr:cNvSpPr txBox="1">
          <a:spLocks noChangeArrowheads="1"/>
        </xdr:cNvSpPr>
      </xdr:nvSpPr>
      <xdr:spPr bwMode="auto">
        <a:xfrm>
          <a:off x="685800" y="5495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57150</xdr:rowOff>
    </xdr:to>
    <xdr:sp macro="" textlink="">
      <xdr:nvSpPr>
        <xdr:cNvPr id="7448" name="Text Box 1"/>
        <xdr:cNvSpPr txBox="1">
          <a:spLocks noChangeArrowheads="1"/>
        </xdr:cNvSpPr>
      </xdr:nvSpPr>
      <xdr:spPr bwMode="auto">
        <a:xfrm>
          <a:off x="723900" y="3838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57150</xdr:rowOff>
    </xdr:to>
    <xdr:sp macro="" textlink="">
      <xdr:nvSpPr>
        <xdr:cNvPr id="7449" name="Text Box 2"/>
        <xdr:cNvSpPr txBox="1">
          <a:spLocks noChangeArrowheads="1"/>
        </xdr:cNvSpPr>
      </xdr:nvSpPr>
      <xdr:spPr bwMode="auto">
        <a:xfrm>
          <a:off x="723900" y="3838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57150</xdr:rowOff>
    </xdr:to>
    <xdr:sp macro="" textlink="">
      <xdr:nvSpPr>
        <xdr:cNvPr id="7450" name="Text Box 3"/>
        <xdr:cNvSpPr txBox="1">
          <a:spLocks noChangeArrowheads="1"/>
        </xdr:cNvSpPr>
      </xdr:nvSpPr>
      <xdr:spPr bwMode="auto">
        <a:xfrm>
          <a:off x="723900" y="3838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57150</xdr:rowOff>
    </xdr:to>
    <xdr:sp macro="" textlink="">
      <xdr:nvSpPr>
        <xdr:cNvPr id="80888" name="Text Box 1"/>
        <xdr:cNvSpPr txBox="1">
          <a:spLocks noChangeArrowheads="1"/>
        </xdr:cNvSpPr>
      </xdr:nvSpPr>
      <xdr:spPr bwMode="auto">
        <a:xfrm>
          <a:off x="552450" y="1710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57150</xdr:rowOff>
    </xdr:to>
    <xdr:sp macro="" textlink="">
      <xdr:nvSpPr>
        <xdr:cNvPr id="80889" name="Text Box 2"/>
        <xdr:cNvSpPr txBox="1">
          <a:spLocks noChangeArrowheads="1"/>
        </xdr:cNvSpPr>
      </xdr:nvSpPr>
      <xdr:spPr bwMode="auto">
        <a:xfrm>
          <a:off x="552450" y="1710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57150</xdr:rowOff>
    </xdr:to>
    <xdr:sp macro="" textlink="">
      <xdr:nvSpPr>
        <xdr:cNvPr id="80890" name="Text Box 3"/>
        <xdr:cNvSpPr txBox="1">
          <a:spLocks noChangeArrowheads="1"/>
        </xdr:cNvSpPr>
      </xdr:nvSpPr>
      <xdr:spPr bwMode="auto">
        <a:xfrm>
          <a:off x="552450" y="1710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57150</xdr:rowOff>
    </xdr:to>
    <xdr:sp macro="" textlink="">
      <xdr:nvSpPr>
        <xdr:cNvPr id="80891" name="Text Box 1"/>
        <xdr:cNvSpPr txBox="1">
          <a:spLocks noChangeArrowheads="1"/>
        </xdr:cNvSpPr>
      </xdr:nvSpPr>
      <xdr:spPr bwMode="auto">
        <a:xfrm>
          <a:off x="552450" y="1710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57150</xdr:rowOff>
    </xdr:to>
    <xdr:sp macro="" textlink="">
      <xdr:nvSpPr>
        <xdr:cNvPr id="80892" name="Text Box 2"/>
        <xdr:cNvSpPr txBox="1">
          <a:spLocks noChangeArrowheads="1"/>
        </xdr:cNvSpPr>
      </xdr:nvSpPr>
      <xdr:spPr bwMode="auto">
        <a:xfrm>
          <a:off x="552450" y="1710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57150</xdr:rowOff>
    </xdr:to>
    <xdr:sp macro="" textlink="">
      <xdr:nvSpPr>
        <xdr:cNvPr id="80893" name="Text Box 3"/>
        <xdr:cNvSpPr txBox="1">
          <a:spLocks noChangeArrowheads="1"/>
        </xdr:cNvSpPr>
      </xdr:nvSpPr>
      <xdr:spPr bwMode="auto">
        <a:xfrm>
          <a:off x="552450" y="1710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99</xdr:row>
      <xdr:rowOff>57150</xdr:rowOff>
    </xdr:to>
    <xdr:sp macro="" textlink="">
      <xdr:nvSpPr>
        <xdr:cNvPr id="80894" name="Text Box 4"/>
        <xdr:cNvSpPr txBox="1">
          <a:spLocks noChangeArrowheads="1"/>
        </xdr:cNvSpPr>
      </xdr:nvSpPr>
      <xdr:spPr bwMode="auto">
        <a:xfrm>
          <a:off x="2619375" y="1710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99</xdr:row>
      <xdr:rowOff>57150</xdr:rowOff>
    </xdr:to>
    <xdr:sp macro="" textlink="">
      <xdr:nvSpPr>
        <xdr:cNvPr id="80895" name="Text Box 5"/>
        <xdr:cNvSpPr txBox="1">
          <a:spLocks noChangeArrowheads="1"/>
        </xdr:cNvSpPr>
      </xdr:nvSpPr>
      <xdr:spPr bwMode="auto">
        <a:xfrm>
          <a:off x="2619375" y="1710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99</xdr:row>
      <xdr:rowOff>57150</xdr:rowOff>
    </xdr:to>
    <xdr:sp macro="" textlink="">
      <xdr:nvSpPr>
        <xdr:cNvPr id="89088" name="Text Box 6"/>
        <xdr:cNvSpPr txBox="1">
          <a:spLocks noChangeArrowheads="1"/>
        </xdr:cNvSpPr>
      </xdr:nvSpPr>
      <xdr:spPr bwMode="auto">
        <a:xfrm>
          <a:off x="2619375" y="1710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57150</xdr:rowOff>
    </xdr:to>
    <xdr:sp macro="" textlink="">
      <xdr:nvSpPr>
        <xdr:cNvPr id="89089" name="Text Box 1"/>
        <xdr:cNvSpPr txBox="1">
          <a:spLocks noChangeArrowheads="1"/>
        </xdr:cNvSpPr>
      </xdr:nvSpPr>
      <xdr:spPr bwMode="auto">
        <a:xfrm>
          <a:off x="552450" y="1710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57150</xdr:rowOff>
    </xdr:to>
    <xdr:sp macro="" textlink="">
      <xdr:nvSpPr>
        <xdr:cNvPr id="89090" name="Text Box 2"/>
        <xdr:cNvSpPr txBox="1">
          <a:spLocks noChangeArrowheads="1"/>
        </xdr:cNvSpPr>
      </xdr:nvSpPr>
      <xdr:spPr bwMode="auto">
        <a:xfrm>
          <a:off x="552450" y="1710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57150</xdr:rowOff>
    </xdr:to>
    <xdr:sp macro="" textlink="">
      <xdr:nvSpPr>
        <xdr:cNvPr id="89091" name="Text Box 3"/>
        <xdr:cNvSpPr txBox="1">
          <a:spLocks noChangeArrowheads="1"/>
        </xdr:cNvSpPr>
      </xdr:nvSpPr>
      <xdr:spPr bwMode="auto">
        <a:xfrm>
          <a:off x="552450" y="1710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57150</xdr:rowOff>
    </xdr:to>
    <xdr:sp macro="" textlink="">
      <xdr:nvSpPr>
        <xdr:cNvPr id="89092" name="Text Box 1"/>
        <xdr:cNvSpPr txBox="1">
          <a:spLocks noChangeArrowheads="1"/>
        </xdr:cNvSpPr>
      </xdr:nvSpPr>
      <xdr:spPr bwMode="auto">
        <a:xfrm>
          <a:off x="552450" y="1710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57150</xdr:rowOff>
    </xdr:to>
    <xdr:sp macro="" textlink="">
      <xdr:nvSpPr>
        <xdr:cNvPr id="89093" name="Text Box 2"/>
        <xdr:cNvSpPr txBox="1">
          <a:spLocks noChangeArrowheads="1"/>
        </xdr:cNvSpPr>
      </xdr:nvSpPr>
      <xdr:spPr bwMode="auto">
        <a:xfrm>
          <a:off x="552450" y="1710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57150</xdr:rowOff>
    </xdr:to>
    <xdr:sp macro="" textlink="">
      <xdr:nvSpPr>
        <xdr:cNvPr id="89094" name="Text Box 3"/>
        <xdr:cNvSpPr txBox="1">
          <a:spLocks noChangeArrowheads="1"/>
        </xdr:cNvSpPr>
      </xdr:nvSpPr>
      <xdr:spPr bwMode="auto">
        <a:xfrm>
          <a:off x="552450" y="1710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99</xdr:row>
      <xdr:rowOff>57150</xdr:rowOff>
    </xdr:to>
    <xdr:sp macro="" textlink="">
      <xdr:nvSpPr>
        <xdr:cNvPr id="89095" name="Text Box 4"/>
        <xdr:cNvSpPr txBox="1">
          <a:spLocks noChangeArrowheads="1"/>
        </xdr:cNvSpPr>
      </xdr:nvSpPr>
      <xdr:spPr bwMode="auto">
        <a:xfrm>
          <a:off x="2619375" y="1710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99</xdr:row>
      <xdr:rowOff>57150</xdr:rowOff>
    </xdr:to>
    <xdr:sp macro="" textlink="">
      <xdr:nvSpPr>
        <xdr:cNvPr id="89096" name="Text Box 5"/>
        <xdr:cNvSpPr txBox="1">
          <a:spLocks noChangeArrowheads="1"/>
        </xdr:cNvSpPr>
      </xdr:nvSpPr>
      <xdr:spPr bwMode="auto">
        <a:xfrm>
          <a:off x="2619375" y="1710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99</xdr:row>
      <xdr:rowOff>57150</xdr:rowOff>
    </xdr:to>
    <xdr:sp macro="" textlink="">
      <xdr:nvSpPr>
        <xdr:cNvPr id="89097" name="Text Box 6"/>
        <xdr:cNvSpPr txBox="1">
          <a:spLocks noChangeArrowheads="1"/>
        </xdr:cNvSpPr>
      </xdr:nvSpPr>
      <xdr:spPr bwMode="auto">
        <a:xfrm>
          <a:off x="2619375" y="171069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47625</xdr:rowOff>
    </xdr:to>
    <xdr:sp macro="" textlink="">
      <xdr:nvSpPr>
        <xdr:cNvPr id="89098" name="Text Box 1"/>
        <xdr:cNvSpPr txBox="1">
          <a:spLocks noChangeArrowheads="1"/>
        </xdr:cNvSpPr>
      </xdr:nvSpPr>
      <xdr:spPr bwMode="auto">
        <a:xfrm>
          <a:off x="552450" y="1710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47625</xdr:rowOff>
    </xdr:to>
    <xdr:sp macro="" textlink="">
      <xdr:nvSpPr>
        <xdr:cNvPr id="89099" name="Text Box 2"/>
        <xdr:cNvSpPr txBox="1">
          <a:spLocks noChangeArrowheads="1"/>
        </xdr:cNvSpPr>
      </xdr:nvSpPr>
      <xdr:spPr bwMode="auto">
        <a:xfrm>
          <a:off x="552450" y="1710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47625</xdr:rowOff>
    </xdr:to>
    <xdr:sp macro="" textlink="">
      <xdr:nvSpPr>
        <xdr:cNvPr id="89100" name="Text Box 3"/>
        <xdr:cNvSpPr txBox="1">
          <a:spLocks noChangeArrowheads="1"/>
        </xdr:cNvSpPr>
      </xdr:nvSpPr>
      <xdr:spPr bwMode="auto">
        <a:xfrm>
          <a:off x="552450" y="1710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47625</xdr:rowOff>
    </xdr:to>
    <xdr:sp macro="" textlink="">
      <xdr:nvSpPr>
        <xdr:cNvPr id="89101" name="Text Box 1"/>
        <xdr:cNvSpPr txBox="1">
          <a:spLocks noChangeArrowheads="1"/>
        </xdr:cNvSpPr>
      </xdr:nvSpPr>
      <xdr:spPr bwMode="auto">
        <a:xfrm>
          <a:off x="552450" y="1710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47625</xdr:rowOff>
    </xdr:to>
    <xdr:sp macro="" textlink="">
      <xdr:nvSpPr>
        <xdr:cNvPr id="89102" name="Text Box 2"/>
        <xdr:cNvSpPr txBox="1">
          <a:spLocks noChangeArrowheads="1"/>
        </xdr:cNvSpPr>
      </xdr:nvSpPr>
      <xdr:spPr bwMode="auto">
        <a:xfrm>
          <a:off x="552450" y="1710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47625</xdr:rowOff>
    </xdr:to>
    <xdr:sp macro="" textlink="">
      <xdr:nvSpPr>
        <xdr:cNvPr id="89103" name="Text Box 3"/>
        <xdr:cNvSpPr txBox="1">
          <a:spLocks noChangeArrowheads="1"/>
        </xdr:cNvSpPr>
      </xdr:nvSpPr>
      <xdr:spPr bwMode="auto">
        <a:xfrm>
          <a:off x="552450" y="1710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99</xdr:row>
      <xdr:rowOff>47625</xdr:rowOff>
    </xdr:to>
    <xdr:sp macro="" textlink="">
      <xdr:nvSpPr>
        <xdr:cNvPr id="89104" name="Text Box 4"/>
        <xdr:cNvSpPr txBox="1">
          <a:spLocks noChangeArrowheads="1"/>
        </xdr:cNvSpPr>
      </xdr:nvSpPr>
      <xdr:spPr bwMode="auto">
        <a:xfrm>
          <a:off x="2619375" y="1710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99</xdr:row>
      <xdr:rowOff>47625</xdr:rowOff>
    </xdr:to>
    <xdr:sp macro="" textlink="">
      <xdr:nvSpPr>
        <xdr:cNvPr id="89105" name="Text Box 5"/>
        <xdr:cNvSpPr txBox="1">
          <a:spLocks noChangeArrowheads="1"/>
        </xdr:cNvSpPr>
      </xdr:nvSpPr>
      <xdr:spPr bwMode="auto">
        <a:xfrm>
          <a:off x="2619375" y="1710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99</xdr:row>
      <xdr:rowOff>47625</xdr:rowOff>
    </xdr:to>
    <xdr:sp macro="" textlink="">
      <xdr:nvSpPr>
        <xdr:cNvPr id="89106" name="Text Box 6"/>
        <xdr:cNvSpPr txBox="1">
          <a:spLocks noChangeArrowheads="1"/>
        </xdr:cNvSpPr>
      </xdr:nvSpPr>
      <xdr:spPr bwMode="auto">
        <a:xfrm>
          <a:off x="2619375" y="1710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47625</xdr:rowOff>
    </xdr:to>
    <xdr:sp macro="" textlink="">
      <xdr:nvSpPr>
        <xdr:cNvPr id="89107" name="Text Box 1"/>
        <xdr:cNvSpPr txBox="1">
          <a:spLocks noChangeArrowheads="1"/>
        </xdr:cNvSpPr>
      </xdr:nvSpPr>
      <xdr:spPr bwMode="auto">
        <a:xfrm>
          <a:off x="552450" y="1710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47625</xdr:rowOff>
    </xdr:to>
    <xdr:sp macro="" textlink="">
      <xdr:nvSpPr>
        <xdr:cNvPr id="89108" name="Text Box 2"/>
        <xdr:cNvSpPr txBox="1">
          <a:spLocks noChangeArrowheads="1"/>
        </xdr:cNvSpPr>
      </xdr:nvSpPr>
      <xdr:spPr bwMode="auto">
        <a:xfrm>
          <a:off x="552450" y="1710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47625</xdr:rowOff>
    </xdr:to>
    <xdr:sp macro="" textlink="">
      <xdr:nvSpPr>
        <xdr:cNvPr id="89109" name="Text Box 3"/>
        <xdr:cNvSpPr txBox="1">
          <a:spLocks noChangeArrowheads="1"/>
        </xdr:cNvSpPr>
      </xdr:nvSpPr>
      <xdr:spPr bwMode="auto">
        <a:xfrm>
          <a:off x="552450" y="1710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47625</xdr:rowOff>
    </xdr:to>
    <xdr:sp macro="" textlink="">
      <xdr:nvSpPr>
        <xdr:cNvPr id="89110" name="Text Box 1"/>
        <xdr:cNvSpPr txBox="1">
          <a:spLocks noChangeArrowheads="1"/>
        </xdr:cNvSpPr>
      </xdr:nvSpPr>
      <xdr:spPr bwMode="auto">
        <a:xfrm>
          <a:off x="552450" y="1710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47625</xdr:rowOff>
    </xdr:to>
    <xdr:sp macro="" textlink="">
      <xdr:nvSpPr>
        <xdr:cNvPr id="89111" name="Text Box 2"/>
        <xdr:cNvSpPr txBox="1">
          <a:spLocks noChangeArrowheads="1"/>
        </xdr:cNvSpPr>
      </xdr:nvSpPr>
      <xdr:spPr bwMode="auto">
        <a:xfrm>
          <a:off x="552450" y="1710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47625</xdr:rowOff>
    </xdr:to>
    <xdr:sp macro="" textlink="">
      <xdr:nvSpPr>
        <xdr:cNvPr id="89112" name="Text Box 3"/>
        <xdr:cNvSpPr txBox="1">
          <a:spLocks noChangeArrowheads="1"/>
        </xdr:cNvSpPr>
      </xdr:nvSpPr>
      <xdr:spPr bwMode="auto">
        <a:xfrm>
          <a:off x="552450" y="1710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99</xdr:row>
      <xdr:rowOff>47625</xdr:rowOff>
    </xdr:to>
    <xdr:sp macro="" textlink="">
      <xdr:nvSpPr>
        <xdr:cNvPr id="89113" name="Text Box 4"/>
        <xdr:cNvSpPr txBox="1">
          <a:spLocks noChangeArrowheads="1"/>
        </xdr:cNvSpPr>
      </xdr:nvSpPr>
      <xdr:spPr bwMode="auto">
        <a:xfrm>
          <a:off x="2619375" y="1710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99</xdr:row>
      <xdr:rowOff>47625</xdr:rowOff>
    </xdr:to>
    <xdr:sp macro="" textlink="">
      <xdr:nvSpPr>
        <xdr:cNvPr id="89114" name="Text Box 5"/>
        <xdr:cNvSpPr txBox="1">
          <a:spLocks noChangeArrowheads="1"/>
        </xdr:cNvSpPr>
      </xdr:nvSpPr>
      <xdr:spPr bwMode="auto">
        <a:xfrm>
          <a:off x="2619375" y="1710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99</xdr:row>
      <xdr:rowOff>47625</xdr:rowOff>
    </xdr:to>
    <xdr:sp macro="" textlink="">
      <xdr:nvSpPr>
        <xdr:cNvPr id="89115" name="Text Box 6"/>
        <xdr:cNvSpPr txBox="1">
          <a:spLocks noChangeArrowheads="1"/>
        </xdr:cNvSpPr>
      </xdr:nvSpPr>
      <xdr:spPr bwMode="auto">
        <a:xfrm>
          <a:off x="2619375" y="1710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47625</xdr:rowOff>
    </xdr:to>
    <xdr:sp macro="" textlink="">
      <xdr:nvSpPr>
        <xdr:cNvPr id="89116" name="Text Box 1"/>
        <xdr:cNvSpPr txBox="1">
          <a:spLocks noChangeArrowheads="1"/>
        </xdr:cNvSpPr>
      </xdr:nvSpPr>
      <xdr:spPr bwMode="auto">
        <a:xfrm>
          <a:off x="552450" y="1710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47625</xdr:rowOff>
    </xdr:to>
    <xdr:sp macro="" textlink="">
      <xdr:nvSpPr>
        <xdr:cNvPr id="89117" name="Text Box 2"/>
        <xdr:cNvSpPr txBox="1">
          <a:spLocks noChangeArrowheads="1"/>
        </xdr:cNvSpPr>
      </xdr:nvSpPr>
      <xdr:spPr bwMode="auto">
        <a:xfrm>
          <a:off x="552450" y="1710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47625</xdr:rowOff>
    </xdr:to>
    <xdr:sp macro="" textlink="">
      <xdr:nvSpPr>
        <xdr:cNvPr id="89118" name="Text Box 3"/>
        <xdr:cNvSpPr txBox="1">
          <a:spLocks noChangeArrowheads="1"/>
        </xdr:cNvSpPr>
      </xdr:nvSpPr>
      <xdr:spPr bwMode="auto">
        <a:xfrm>
          <a:off x="552450" y="1710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47625</xdr:rowOff>
    </xdr:to>
    <xdr:sp macro="" textlink="">
      <xdr:nvSpPr>
        <xdr:cNvPr id="89119" name="Text Box 1"/>
        <xdr:cNvSpPr txBox="1">
          <a:spLocks noChangeArrowheads="1"/>
        </xdr:cNvSpPr>
      </xdr:nvSpPr>
      <xdr:spPr bwMode="auto">
        <a:xfrm>
          <a:off x="552450" y="1710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47625</xdr:rowOff>
    </xdr:to>
    <xdr:sp macro="" textlink="">
      <xdr:nvSpPr>
        <xdr:cNvPr id="89120" name="Text Box 2"/>
        <xdr:cNvSpPr txBox="1">
          <a:spLocks noChangeArrowheads="1"/>
        </xdr:cNvSpPr>
      </xdr:nvSpPr>
      <xdr:spPr bwMode="auto">
        <a:xfrm>
          <a:off x="552450" y="1710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47625</xdr:rowOff>
    </xdr:to>
    <xdr:sp macro="" textlink="">
      <xdr:nvSpPr>
        <xdr:cNvPr id="89121" name="Text Box 3"/>
        <xdr:cNvSpPr txBox="1">
          <a:spLocks noChangeArrowheads="1"/>
        </xdr:cNvSpPr>
      </xdr:nvSpPr>
      <xdr:spPr bwMode="auto">
        <a:xfrm>
          <a:off x="552450" y="1710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99</xdr:row>
      <xdr:rowOff>47625</xdr:rowOff>
    </xdr:to>
    <xdr:sp macro="" textlink="">
      <xdr:nvSpPr>
        <xdr:cNvPr id="89122" name="Text Box 4"/>
        <xdr:cNvSpPr txBox="1">
          <a:spLocks noChangeArrowheads="1"/>
        </xdr:cNvSpPr>
      </xdr:nvSpPr>
      <xdr:spPr bwMode="auto">
        <a:xfrm>
          <a:off x="2619375" y="1710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99</xdr:row>
      <xdr:rowOff>47625</xdr:rowOff>
    </xdr:to>
    <xdr:sp macro="" textlink="">
      <xdr:nvSpPr>
        <xdr:cNvPr id="89123" name="Text Box 5"/>
        <xdr:cNvSpPr txBox="1">
          <a:spLocks noChangeArrowheads="1"/>
        </xdr:cNvSpPr>
      </xdr:nvSpPr>
      <xdr:spPr bwMode="auto">
        <a:xfrm>
          <a:off x="2619375" y="1710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99</xdr:row>
      <xdr:rowOff>47625</xdr:rowOff>
    </xdr:to>
    <xdr:sp macro="" textlink="">
      <xdr:nvSpPr>
        <xdr:cNvPr id="89124" name="Text Box 6"/>
        <xdr:cNvSpPr txBox="1">
          <a:spLocks noChangeArrowheads="1"/>
        </xdr:cNvSpPr>
      </xdr:nvSpPr>
      <xdr:spPr bwMode="auto">
        <a:xfrm>
          <a:off x="2619375" y="1710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47625</xdr:rowOff>
    </xdr:to>
    <xdr:sp macro="" textlink="">
      <xdr:nvSpPr>
        <xdr:cNvPr id="89125" name="Text Box 1"/>
        <xdr:cNvSpPr txBox="1">
          <a:spLocks noChangeArrowheads="1"/>
        </xdr:cNvSpPr>
      </xdr:nvSpPr>
      <xdr:spPr bwMode="auto">
        <a:xfrm>
          <a:off x="552450" y="1710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47625</xdr:rowOff>
    </xdr:to>
    <xdr:sp macro="" textlink="">
      <xdr:nvSpPr>
        <xdr:cNvPr id="89126" name="Text Box 2"/>
        <xdr:cNvSpPr txBox="1">
          <a:spLocks noChangeArrowheads="1"/>
        </xdr:cNvSpPr>
      </xdr:nvSpPr>
      <xdr:spPr bwMode="auto">
        <a:xfrm>
          <a:off x="552450" y="1710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47625</xdr:rowOff>
    </xdr:to>
    <xdr:sp macro="" textlink="">
      <xdr:nvSpPr>
        <xdr:cNvPr id="89127" name="Text Box 3"/>
        <xdr:cNvSpPr txBox="1">
          <a:spLocks noChangeArrowheads="1"/>
        </xdr:cNvSpPr>
      </xdr:nvSpPr>
      <xdr:spPr bwMode="auto">
        <a:xfrm>
          <a:off x="552450" y="1710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47625</xdr:rowOff>
    </xdr:to>
    <xdr:sp macro="" textlink="">
      <xdr:nvSpPr>
        <xdr:cNvPr id="89128" name="Text Box 1"/>
        <xdr:cNvSpPr txBox="1">
          <a:spLocks noChangeArrowheads="1"/>
        </xdr:cNvSpPr>
      </xdr:nvSpPr>
      <xdr:spPr bwMode="auto">
        <a:xfrm>
          <a:off x="552450" y="1710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76200</xdr:colOff>
      <xdr:row>99</xdr:row>
      <xdr:rowOff>47625</xdr:rowOff>
    </xdr:to>
    <xdr:sp macro="" textlink="">
      <xdr:nvSpPr>
        <xdr:cNvPr id="89129" name="Text Box 2"/>
        <xdr:cNvSpPr txBox="1">
          <a:spLocks noChangeArrowheads="1"/>
        </xdr:cNvSpPr>
      </xdr:nvSpPr>
      <xdr:spPr bwMode="auto">
        <a:xfrm>
          <a:off x="552450" y="1710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847725</xdr:colOff>
      <xdr:row>101</xdr:row>
      <xdr:rowOff>57150</xdr:rowOff>
    </xdr:from>
    <xdr:to>
      <xdr:col>2</xdr:col>
      <xdr:colOff>923925</xdr:colOff>
      <xdr:row>102</xdr:row>
      <xdr:rowOff>104775</xdr:rowOff>
    </xdr:to>
    <xdr:sp macro="" textlink="">
      <xdr:nvSpPr>
        <xdr:cNvPr id="89130" name="Text Box 3"/>
        <xdr:cNvSpPr txBox="1">
          <a:spLocks noChangeArrowheads="1"/>
        </xdr:cNvSpPr>
      </xdr:nvSpPr>
      <xdr:spPr bwMode="auto">
        <a:xfrm>
          <a:off x="1400175" y="176784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99</xdr:row>
      <xdr:rowOff>47625</xdr:rowOff>
    </xdr:to>
    <xdr:sp macro="" textlink="">
      <xdr:nvSpPr>
        <xdr:cNvPr id="89131" name="Text Box 4"/>
        <xdr:cNvSpPr txBox="1">
          <a:spLocks noChangeArrowheads="1"/>
        </xdr:cNvSpPr>
      </xdr:nvSpPr>
      <xdr:spPr bwMode="auto">
        <a:xfrm>
          <a:off x="2619375" y="1710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99</xdr:row>
      <xdr:rowOff>47625</xdr:rowOff>
    </xdr:to>
    <xdr:sp macro="" textlink="">
      <xdr:nvSpPr>
        <xdr:cNvPr id="89132" name="Text Box 5"/>
        <xdr:cNvSpPr txBox="1">
          <a:spLocks noChangeArrowheads="1"/>
        </xdr:cNvSpPr>
      </xdr:nvSpPr>
      <xdr:spPr bwMode="auto">
        <a:xfrm>
          <a:off x="2619375" y="1710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76200</xdr:colOff>
      <xdr:row>99</xdr:row>
      <xdr:rowOff>47625</xdr:rowOff>
    </xdr:to>
    <xdr:sp macro="" textlink="">
      <xdr:nvSpPr>
        <xdr:cNvPr id="89133" name="Text Box 6"/>
        <xdr:cNvSpPr txBox="1">
          <a:spLocks noChangeArrowheads="1"/>
        </xdr:cNvSpPr>
      </xdr:nvSpPr>
      <xdr:spPr bwMode="auto">
        <a:xfrm>
          <a:off x="2619375" y="171069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125</xdr:row>
      <xdr:rowOff>0</xdr:rowOff>
    </xdr:from>
    <xdr:to>
      <xdr:col>2</xdr:col>
      <xdr:colOff>76200</xdr:colOff>
      <xdr:row>126</xdr:row>
      <xdr:rowOff>57150</xdr:rowOff>
    </xdr:to>
    <xdr:sp macro="" textlink="">
      <xdr:nvSpPr>
        <xdr:cNvPr id="89134" name="Text Box 1"/>
        <xdr:cNvSpPr txBox="1">
          <a:spLocks noChangeArrowheads="1"/>
        </xdr:cNvSpPr>
      </xdr:nvSpPr>
      <xdr:spPr bwMode="auto">
        <a:xfrm>
          <a:off x="552450" y="21926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125</xdr:row>
      <xdr:rowOff>0</xdr:rowOff>
    </xdr:from>
    <xdr:to>
      <xdr:col>2</xdr:col>
      <xdr:colOff>76200</xdr:colOff>
      <xdr:row>126</xdr:row>
      <xdr:rowOff>57150</xdr:rowOff>
    </xdr:to>
    <xdr:sp macro="" textlink="">
      <xdr:nvSpPr>
        <xdr:cNvPr id="89135" name="Text Box 2"/>
        <xdr:cNvSpPr txBox="1">
          <a:spLocks noChangeArrowheads="1"/>
        </xdr:cNvSpPr>
      </xdr:nvSpPr>
      <xdr:spPr bwMode="auto">
        <a:xfrm>
          <a:off x="552450" y="21926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125</xdr:row>
      <xdr:rowOff>0</xdr:rowOff>
    </xdr:from>
    <xdr:to>
      <xdr:col>2</xdr:col>
      <xdr:colOff>76200</xdr:colOff>
      <xdr:row>126</xdr:row>
      <xdr:rowOff>57150</xdr:rowOff>
    </xdr:to>
    <xdr:sp macro="" textlink="">
      <xdr:nvSpPr>
        <xdr:cNvPr id="89136" name="Text Box 3"/>
        <xdr:cNvSpPr txBox="1">
          <a:spLocks noChangeArrowheads="1"/>
        </xdr:cNvSpPr>
      </xdr:nvSpPr>
      <xdr:spPr bwMode="auto">
        <a:xfrm>
          <a:off x="552450" y="21926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125</xdr:row>
      <xdr:rowOff>0</xdr:rowOff>
    </xdr:from>
    <xdr:to>
      <xdr:col>2</xdr:col>
      <xdr:colOff>76200</xdr:colOff>
      <xdr:row>126</xdr:row>
      <xdr:rowOff>57150</xdr:rowOff>
    </xdr:to>
    <xdr:sp macro="" textlink="">
      <xdr:nvSpPr>
        <xdr:cNvPr id="89137" name="Text Box 1"/>
        <xdr:cNvSpPr txBox="1">
          <a:spLocks noChangeArrowheads="1"/>
        </xdr:cNvSpPr>
      </xdr:nvSpPr>
      <xdr:spPr bwMode="auto">
        <a:xfrm>
          <a:off x="552450" y="21926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125</xdr:row>
      <xdr:rowOff>0</xdr:rowOff>
    </xdr:from>
    <xdr:to>
      <xdr:col>2</xdr:col>
      <xdr:colOff>76200</xdr:colOff>
      <xdr:row>126</xdr:row>
      <xdr:rowOff>57150</xdr:rowOff>
    </xdr:to>
    <xdr:sp macro="" textlink="">
      <xdr:nvSpPr>
        <xdr:cNvPr id="89138" name="Text Box 2"/>
        <xdr:cNvSpPr txBox="1">
          <a:spLocks noChangeArrowheads="1"/>
        </xdr:cNvSpPr>
      </xdr:nvSpPr>
      <xdr:spPr bwMode="auto">
        <a:xfrm>
          <a:off x="552450" y="21926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125</xdr:row>
      <xdr:rowOff>0</xdr:rowOff>
    </xdr:from>
    <xdr:to>
      <xdr:col>2</xdr:col>
      <xdr:colOff>76200</xdr:colOff>
      <xdr:row>126</xdr:row>
      <xdr:rowOff>57150</xdr:rowOff>
    </xdr:to>
    <xdr:sp macro="" textlink="">
      <xdr:nvSpPr>
        <xdr:cNvPr id="89139" name="Text Box 3"/>
        <xdr:cNvSpPr txBox="1">
          <a:spLocks noChangeArrowheads="1"/>
        </xdr:cNvSpPr>
      </xdr:nvSpPr>
      <xdr:spPr bwMode="auto">
        <a:xfrm>
          <a:off x="552450" y="21926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126</xdr:row>
      <xdr:rowOff>57150</xdr:rowOff>
    </xdr:to>
    <xdr:sp macro="" textlink="">
      <xdr:nvSpPr>
        <xdr:cNvPr id="89140" name="Text Box 4"/>
        <xdr:cNvSpPr txBox="1">
          <a:spLocks noChangeArrowheads="1"/>
        </xdr:cNvSpPr>
      </xdr:nvSpPr>
      <xdr:spPr bwMode="auto">
        <a:xfrm>
          <a:off x="2619375" y="21926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126</xdr:row>
      <xdr:rowOff>57150</xdr:rowOff>
    </xdr:to>
    <xdr:sp macro="" textlink="">
      <xdr:nvSpPr>
        <xdr:cNvPr id="89141" name="Text Box 5"/>
        <xdr:cNvSpPr txBox="1">
          <a:spLocks noChangeArrowheads="1"/>
        </xdr:cNvSpPr>
      </xdr:nvSpPr>
      <xdr:spPr bwMode="auto">
        <a:xfrm>
          <a:off x="2619375" y="21926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126</xdr:row>
      <xdr:rowOff>57150</xdr:rowOff>
    </xdr:to>
    <xdr:sp macro="" textlink="">
      <xdr:nvSpPr>
        <xdr:cNvPr id="89142" name="Text Box 6"/>
        <xdr:cNvSpPr txBox="1">
          <a:spLocks noChangeArrowheads="1"/>
        </xdr:cNvSpPr>
      </xdr:nvSpPr>
      <xdr:spPr bwMode="auto">
        <a:xfrm>
          <a:off x="2619375" y="21926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125</xdr:row>
      <xdr:rowOff>0</xdr:rowOff>
    </xdr:from>
    <xdr:to>
      <xdr:col>2</xdr:col>
      <xdr:colOff>76200</xdr:colOff>
      <xdr:row>126</xdr:row>
      <xdr:rowOff>57150</xdr:rowOff>
    </xdr:to>
    <xdr:sp macro="" textlink="">
      <xdr:nvSpPr>
        <xdr:cNvPr id="89143" name="Text Box 1"/>
        <xdr:cNvSpPr txBox="1">
          <a:spLocks noChangeArrowheads="1"/>
        </xdr:cNvSpPr>
      </xdr:nvSpPr>
      <xdr:spPr bwMode="auto">
        <a:xfrm>
          <a:off x="552450" y="21926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125</xdr:row>
      <xdr:rowOff>0</xdr:rowOff>
    </xdr:from>
    <xdr:to>
      <xdr:col>2</xdr:col>
      <xdr:colOff>76200</xdr:colOff>
      <xdr:row>126</xdr:row>
      <xdr:rowOff>57150</xdr:rowOff>
    </xdr:to>
    <xdr:sp macro="" textlink="">
      <xdr:nvSpPr>
        <xdr:cNvPr id="89144" name="Text Box 2"/>
        <xdr:cNvSpPr txBox="1">
          <a:spLocks noChangeArrowheads="1"/>
        </xdr:cNvSpPr>
      </xdr:nvSpPr>
      <xdr:spPr bwMode="auto">
        <a:xfrm>
          <a:off x="552450" y="21926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125</xdr:row>
      <xdr:rowOff>0</xdr:rowOff>
    </xdr:from>
    <xdr:to>
      <xdr:col>2</xdr:col>
      <xdr:colOff>76200</xdr:colOff>
      <xdr:row>126</xdr:row>
      <xdr:rowOff>57150</xdr:rowOff>
    </xdr:to>
    <xdr:sp macro="" textlink="">
      <xdr:nvSpPr>
        <xdr:cNvPr id="89145" name="Text Box 3"/>
        <xdr:cNvSpPr txBox="1">
          <a:spLocks noChangeArrowheads="1"/>
        </xdr:cNvSpPr>
      </xdr:nvSpPr>
      <xdr:spPr bwMode="auto">
        <a:xfrm>
          <a:off x="552450" y="21926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125</xdr:row>
      <xdr:rowOff>0</xdr:rowOff>
    </xdr:from>
    <xdr:to>
      <xdr:col>2</xdr:col>
      <xdr:colOff>76200</xdr:colOff>
      <xdr:row>126</xdr:row>
      <xdr:rowOff>57150</xdr:rowOff>
    </xdr:to>
    <xdr:sp macro="" textlink="">
      <xdr:nvSpPr>
        <xdr:cNvPr id="89146" name="Text Box 1"/>
        <xdr:cNvSpPr txBox="1">
          <a:spLocks noChangeArrowheads="1"/>
        </xdr:cNvSpPr>
      </xdr:nvSpPr>
      <xdr:spPr bwMode="auto">
        <a:xfrm>
          <a:off x="552450" y="21926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125</xdr:row>
      <xdr:rowOff>0</xdr:rowOff>
    </xdr:from>
    <xdr:to>
      <xdr:col>2</xdr:col>
      <xdr:colOff>76200</xdr:colOff>
      <xdr:row>126</xdr:row>
      <xdr:rowOff>57150</xdr:rowOff>
    </xdr:to>
    <xdr:sp macro="" textlink="">
      <xdr:nvSpPr>
        <xdr:cNvPr id="89147" name="Text Box 2"/>
        <xdr:cNvSpPr txBox="1">
          <a:spLocks noChangeArrowheads="1"/>
        </xdr:cNvSpPr>
      </xdr:nvSpPr>
      <xdr:spPr bwMode="auto">
        <a:xfrm>
          <a:off x="552450" y="21926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125</xdr:row>
      <xdr:rowOff>0</xdr:rowOff>
    </xdr:from>
    <xdr:to>
      <xdr:col>2</xdr:col>
      <xdr:colOff>76200</xdr:colOff>
      <xdr:row>126</xdr:row>
      <xdr:rowOff>57150</xdr:rowOff>
    </xdr:to>
    <xdr:sp macro="" textlink="">
      <xdr:nvSpPr>
        <xdr:cNvPr id="89148" name="Text Box 3"/>
        <xdr:cNvSpPr txBox="1">
          <a:spLocks noChangeArrowheads="1"/>
        </xdr:cNvSpPr>
      </xdr:nvSpPr>
      <xdr:spPr bwMode="auto">
        <a:xfrm>
          <a:off x="552450" y="21926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126</xdr:row>
      <xdr:rowOff>57150</xdr:rowOff>
    </xdr:to>
    <xdr:sp macro="" textlink="">
      <xdr:nvSpPr>
        <xdr:cNvPr id="89149" name="Text Box 4"/>
        <xdr:cNvSpPr txBox="1">
          <a:spLocks noChangeArrowheads="1"/>
        </xdr:cNvSpPr>
      </xdr:nvSpPr>
      <xdr:spPr bwMode="auto">
        <a:xfrm>
          <a:off x="2619375" y="21926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126</xdr:row>
      <xdr:rowOff>57150</xdr:rowOff>
    </xdr:to>
    <xdr:sp macro="" textlink="">
      <xdr:nvSpPr>
        <xdr:cNvPr id="89150" name="Text Box 5"/>
        <xdr:cNvSpPr txBox="1">
          <a:spLocks noChangeArrowheads="1"/>
        </xdr:cNvSpPr>
      </xdr:nvSpPr>
      <xdr:spPr bwMode="auto">
        <a:xfrm>
          <a:off x="2619375" y="21926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76200</xdr:colOff>
      <xdr:row>126</xdr:row>
      <xdr:rowOff>57150</xdr:rowOff>
    </xdr:to>
    <xdr:sp macro="" textlink="">
      <xdr:nvSpPr>
        <xdr:cNvPr id="89151" name="Text Box 6"/>
        <xdr:cNvSpPr txBox="1">
          <a:spLocks noChangeArrowheads="1"/>
        </xdr:cNvSpPr>
      </xdr:nvSpPr>
      <xdr:spPr bwMode="auto">
        <a:xfrm>
          <a:off x="2619375" y="219265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31</xdr:row>
      <xdr:rowOff>0</xdr:rowOff>
    </xdr:from>
    <xdr:to>
      <xdr:col>18</xdr:col>
      <xdr:colOff>76200</xdr:colOff>
      <xdr:row>32</xdr:row>
      <xdr:rowOff>19050</xdr:rowOff>
    </xdr:to>
    <xdr:sp macro="" textlink="">
      <xdr:nvSpPr>
        <xdr:cNvPr id="89152" name="Text Box 269"/>
        <xdr:cNvSpPr txBox="1">
          <a:spLocks noChangeArrowheads="1"/>
        </xdr:cNvSpPr>
      </xdr:nvSpPr>
      <xdr:spPr bwMode="auto">
        <a:xfrm>
          <a:off x="10410825" y="5334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31</xdr:row>
      <xdr:rowOff>0</xdr:rowOff>
    </xdr:from>
    <xdr:to>
      <xdr:col>18</xdr:col>
      <xdr:colOff>76200</xdr:colOff>
      <xdr:row>32</xdr:row>
      <xdr:rowOff>19050</xdr:rowOff>
    </xdr:to>
    <xdr:sp macro="" textlink="">
      <xdr:nvSpPr>
        <xdr:cNvPr id="89153" name="Text Box 270"/>
        <xdr:cNvSpPr txBox="1">
          <a:spLocks noChangeArrowheads="1"/>
        </xdr:cNvSpPr>
      </xdr:nvSpPr>
      <xdr:spPr bwMode="auto">
        <a:xfrm>
          <a:off x="10410825" y="5334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31</xdr:row>
      <xdr:rowOff>0</xdr:rowOff>
    </xdr:from>
    <xdr:to>
      <xdr:col>18</xdr:col>
      <xdr:colOff>76200</xdr:colOff>
      <xdr:row>32</xdr:row>
      <xdr:rowOff>19050</xdr:rowOff>
    </xdr:to>
    <xdr:sp macro="" textlink="">
      <xdr:nvSpPr>
        <xdr:cNvPr id="89154" name="Text Box 271"/>
        <xdr:cNvSpPr txBox="1">
          <a:spLocks noChangeArrowheads="1"/>
        </xdr:cNvSpPr>
      </xdr:nvSpPr>
      <xdr:spPr bwMode="auto">
        <a:xfrm>
          <a:off x="10410825" y="5334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31</xdr:row>
      <xdr:rowOff>0</xdr:rowOff>
    </xdr:from>
    <xdr:to>
      <xdr:col>18</xdr:col>
      <xdr:colOff>76200</xdr:colOff>
      <xdr:row>32</xdr:row>
      <xdr:rowOff>19050</xdr:rowOff>
    </xdr:to>
    <xdr:sp macro="" textlink="">
      <xdr:nvSpPr>
        <xdr:cNvPr id="89155" name="Text Box 272"/>
        <xdr:cNvSpPr txBox="1">
          <a:spLocks noChangeArrowheads="1"/>
        </xdr:cNvSpPr>
      </xdr:nvSpPr>
      <xdr:spPr bwMode="auto">
        <a:xfrm>
          <a:off x="10410825" y="5334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31</xdr:row>
      <xdr:rowOff>0</xdr:rowOff>
    </xdr:from>
    <xdr:to>
      <xdr:col>18</xdr:col>
      <xdr:colOff>76200</xdr:colOff>
      <xdr:row>32</xdr:row>
      <xdr:rowOff>19050</xdr:rowOff>
    </xdr:to>
    <xdr:sp macro="" textlink="">
      <xdr:nvSpPr>
        <xdr:cNvPr id="89156" name="Text Box 273"/>
        <xdr:cNvSpPr txBox="1">
          <a:spLocks noChangeArrowheads="1"/>
        </xdr:cNvSpPr>
      </xdr:nvSpPr>
      <xdr:spPr bwMode="auto">
        <a:xfrm>
          <a:off x="10410825" y="5334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31</xdr:row>
      <xdr:rowOff>0</xdr:rowOff>
    </xdr:from>
    <xdr:to>
      <xdr:col>18</xdr:col>
      <xdr:colOff>76200</xdr:colOff>
      <xdr:row>32</xdr:row>
      <xdr:rowOff>19050</xdr:rowOff>
    </xdr:to>
    <xdr:sp macro="" textlink="">
      <xdr:nvSpPr>
        <xdr:cNvPr id="89157" name="Text Box 274"/>
        <xdr:cNvSpPr txBox="1">
          <a:spLocks noChangeArrowheads="1"/>
        </xdr:cNvSpPr>
      </xdr:nvSpPr>
      <xdr:spPr bwMode="auto">
        <a:xfrm>
          <a:off x="10410825" y="5334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31</xdr:row>
      <xdr:rowOff>0</xdr:rowOff>
    </xdr:from>
    <xdr:to>
      <xdr:col>18</xdr:col>
      <xdr:colOff>76200</xdr:colOff>
      <xdr:row>32</xdr:row>
      <xdr:rowOff>19050</xdr:rowOff>
    </xdr:to>
    <xdr:sp macro="" textlink="">
      <xdr:nvSpPr>
        <xdr:cNvPr id="89158" name="Text Box 275"/>
        <xdr:cNvSpPr txBox="1">
          <a:spLocks noChangeArrowheads="1"/>
        </xdr:cNvSpPr>
      </xdr:nvSpPr>
      <xdr:spPr bwMode="auto">
        <a:xfrm>
          <a:off x="10410825" y="5334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31</xdr:row>
      <xdr:rowOff>0</xdr:rowOff>
    </xdr:from>
    <xdr:to>
      <xdr:col>18</xdr:col>
      <xdr:colOff>76200</xdr:colOff>
      <xdr:row>32</xdr:row>
      <xdr:rowOff>19050</xdr:rowOff>
    </xdr:to>
    <xdr:sp macro="" textlink="">
      <xdr:nvSpPr>
        <xdr:cNvPr id="89159" name="Text Box 276"/>
        <xdr:cNvSpPr txBox="1">
          <a:spLocks noChangeArrowheads="1"/>
        </xdr:cNvSpPr>
      </xdr:nvSpPr>
      <xdr:spPr bwMode="auto">
        <a:xfrm>
          <a:off x="10410825" y="5334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29</xdr:row>
      <xdr:rowOff>0</xdr:rowOff>
    </xdr:from>
    <xdr:to>
      <xdr:col>18</xdr:col>
      <xdr:colOff>76200</xdr:colOff>
      <xdr:row>30</xdr:row>
      <xdr:rowOff>28575</xdr:rowOff>
    </xdr:to>
    <xdr:sp macro="" textlink="">
      <xdr:nvSpPr>
        <xdr:cNvPr id="89160" name="Text Box 282"/>
        <xdr:cNvSpPr txBox="1">
          <a:spLocks noChangeArrowheads="1"/>
        </xdr:cNvSpPr>
      </xdr:nvSpPr>
      <xdr:spPr bwMode="auto">
        <a:xfrm>
          <a:off x="10410825" y="4991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76200</xdr:colOff>
      <xdr:row>63</xdr:row>
      <xdr:rowOff>19050</xdr:rowOff>
    </xdr:to>
    <xdr:sp macro="" textlink="">
      <xdr:nvSpPr>
        <xdr:cNvPr id="89161" name="Text Box 269"/>
        <xdr:cNvSpPr txBox="1">
          <a:spLocks noChangeArrowheads="1"/>
        </xdr:cNvSpPr>
      </xdr:nvSpPr>
      <xdr:spPr bwMode="auto">
        <a:xfrm>
          <a:off x="2619375" y="10934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76200</xdr:colOff>
      <xdr:row>63</xdr:row>
      <xdr:rowOff>19050</xdr:rowOff>
    </xdr:to>
    <xdr:sp macro="" textlink="">
      <xdr:nvSpPr>
        <xdr:cNvPr id="89162" name="Text Box 270"/>
        <xdr:cNvSpPr txBox="1">
          <a:spLocks noChangeArrowheads="1"/>
        </xdr:cNvSpPr>
      </xdr:nvSpPr>
      <xdr:spPr bwMode="auto">
        <a:xfrm>
          <a:off x="2619375" y="10934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76200</xdr:colOff>
      <xdr:row>63</xdr:row>
      <xdr:rowOff>19050</xdr:rowOff>
    </xdr:to>
    <xdr:sp macro="" textlink="">
      <xdr:nvSpPr>
        <xdr:cNvPr id="89163" name="Text Box 271"/>
        <xdr:cNvSpPr txBox="1">
          <a:spLocks noChangeArrowheads="1"/>
        </xdr:cNvSpPr>
      </xdr:nvSpPr>
      <xdr:spPr bwMode="auto">
        <a:xfrm>
          <a:off x="2619375" y="10934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76200</xdr:colOff>
      <xdr:row>63</xdr:row>
      <xdr:rowOff>19050</xdr:rowOff>
    </xdr:to>
    <xdr:sp macro="" textlink="">
      <xdr:nvSpPr>
        <xdr:cNvPr id="89164" name="Text Box 272"/>
        <xdr:cNvSpPr txBox="1">
          <a:spLocks noChangeArrowheads="1"/>
        </xdr:cNvSpPr>
      </xdr:nvSpPr>
      <xdr:spPr bwMode="auto">
        <a:xfrm>
          <a:off x="2619375" y="10934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76200</xdr:colOff>
      <xdr:row>63</xdr:row>
      <xdr:rowOff>19050</xdr:rowOff>
    </xdr:to>
    <xdr:sp macro="" textlink="">
      <xdr:nvSpPr>
        <xdr:cNvPr id="89165" name="Text Box 273"/>
        <xdr:cNvSpPr txBox="1">
          <a:spLocks noChangeArrowheads="1"/>
        </xdr:cNvSpPr>
      </xdr:nvSpPr>
      <xdr:spPr bwMode="auto">
        <a:xfrm>
          <a:off x="2619375" y="10934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76200</xdr:colOff>
      <xdr:row>63</xdr:row>
      <xdr:rowOff>19050</xdr:rowOff>
    </xdr:to>
    <xdr:sp macro="" textlink="">
      <xdr:nvSpPr>
        <xdr:cNvPr id="89166" name="Text Box 274"/>
        <xdr:cNvSpPr txBox="1">
          <a:spLocks noChangeArrowheads="1"/>
        </xdr:cNvSpPr>
      </xdr:nvSpPr>
      <xdr:spPr bwMode="auto">
        <a:xfrm>
          <a:off x="2619375" y="10934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76200</xdr:colOff>
      <xdr:row>63</xdr:row>
      <xdr:rowOff>19050</xdr:rowOff>
    </xdr:to>
    <xdr:sp macro="" textlink="">
      <xdr:nvSpPr>
        <xdr:cNvPr id="89167" name="Text Box 275"/>
        <xdr:cNvSpPr txBox="1">
          <a:spLocks noChangeArrowheads="1"/>
        </xdr:cNvSpPr>
      </xdr:nvSpPr>
      <xdr:spPr bwMode="auto">
        <a:xfrm>
          <a:off x="2619375" y="10934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76200</xdr:colOff>
      <xdr:row>63</xdr:row>
      <xdr:rowOff>19050</xdr:rowOff>
    </xdr:to>
    <xdr:sp macro="" textlink="">
      <xdr:nvSpPr>
        <xdr:cNvPr id="89168" name="Text Box 276"/>
        <xdr:cNvSpPr txBox="1">
          <a:spLocks noChangeArrowheads="1"/>
        </xdr:cNvSpPr>
      </xdr:nvSpPr>
      <xdr:spPr bwMode="auto">
        <a:xfrm>
          <a:off x="2619375" y="109347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61</xdr:row>
      <xdr:rowOff>28575</xdr:rowOff>
    </xdr:to>
    <xdr:sp macro="" textlink="">
      <xdr:nvSpPr>
        <xdr:cNvPr id="89169" name="Text Box 282"/>
        <xdr:cNvSpPr txBox="1">
          <a:spLocks noChangeArrowheads="1"/>
        </xdr:cNvSpPr>
      </xdr:nvSpPr>
      <xdr:spPr bwMode="auto">
        <a:xfrm>
          <a:off x="2619375" y="10591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19050</xdr:rowOff>
    </xdr:to>
    <xdr:sp macro="" textlink="">
      <xdr:nvSpPr>
        <xdr:cNvPr id="89170" name="Text Box 269"/>
        <xdr:cNvSpPr txBox="1">
          <a:spLocks noChangeArrowheads="1"/>
        </xdr:cNvSpPr>
      </xdr:nvSpPr>
      <xdr:spPr bwMode="auto">
        <a:xfrm>
          <a:off x="2619375" y="150495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19050</xdr:rowOff>
    </xdr:to>
    <xdr:sp macro="" textlink="">
      <xdr:nvSpPr>
        <xdr:cNvPr id="89171" name="Text Box 270"/>
        <xdr:cNvSpPr txBox="1">
          <a:spLocks noChangeArrowheads="1"/>
        </xdr:cNvSpPr>
      </xdr:nvSpPr>
      <xdr:spPr bwMode="auto">
        <a:xfrm>
          <a:off x="2619375" y="150495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19050</xdr:rowOff>
    </xdr:to>
    <xdr:sp macro="" textlink="">
      <xdr:nvSpPr>
        <xdr:cNvPr id="89172" name="Text Box 271"/>
        <xdr:cNvSpPr txBox="1">
          <a:spLocks noChangeArrowheads="1"/>
        </xdr:cNvSpPr>
      </xdr:nvSpPr>
      <xdr:spPr bwMode="auto">
        <a:xfrm>
          <a:off x="2619375" y="150495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19050</xdr:rowOff>
    </xdr:to>
    <xdr:sp macro="" textlink="">
      <xdr:nvSpPr>
        <xdr:cNvPr id="89173" name="Text Box 272"/>
        <xdr:cNvSpPr txBox="1">
          <a:spLocks noChangeArrowheads="1"/>
        </xdr:cNvSpPr>
      </xdr:nvSpPr>
      <xdr:spPr bwMode="auto">
        <a:xfrm>
          <a:off x="2619375" y="150495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19050</xdr:rowOff>
    </xdr:to>
    <xdr:sp macro="" textlink="">
      <xdr:nvSpPr>
        <xdr:cNvPr id="89174" name="Text Box 273"/>
        <xdr:cNvSpPr txBox="1">
          <a:spLocks noChangeArrowheads="1"/>
        </xdr:cNvSpPr>
      </xdr:nvSpPr>
      <xdr:spPr bwMode="auto">
        <a:xfrm>
          <a:off x="2619375" y="150495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19050</xdr:rowOff>
    </xdr:to>
    <xdr:sp macro="" textlink="">
      <xdr:nvSpPr>
        <xdr:cNvPr id="89175" name="Text Box 274"/>
        <xdr:cNvSpPr txBox="1">
          <a:spLocks noChangeArrowheads="1"/>
        </xdr:cNvSpPr>
      </xdr:nvSpPr>
      <xdr:spPr bwMode="auto">
        <a:xfrm>
          <a:off x="2619375" y="150495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19050</xdr:rowOff>
    </xdr:to>
    <xdr:sp macro="" textlink="">
      <xdr:nvSpPr>
        <xdr:cNvPr id="89176" name="Text Box 275"/>
        <xdr:cNvSpPr txBox="1">
          <a:spLocks noChangeArrowheads="1"/>
        </xdr:cNvSpPr>
      </xdr:nvSpPr>
      <xdr:spPr bwMode="auto">
        <a:xfrm>
          <a:off x="2619375" y="150495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87</xdr:row>
      <xdr:rowOff>19050</xdr:rowOff>
    </xdr:to>
    <xdr:sp macro="" textlink="">
      <xdr:nvSpPr>
        <xdr:cNvPr id="89177" name="Text Box 276"/>
        <xdr:cNvSpPr txBox="1">
          <a:spLocks noChangeArrowheads="1"/>
        </xdr:cNvSpPr>
      </xdr:nvSpPr>
      <xdr:spPr bwMode="auto">
        <a:xfrm>
          <a:off x="2619375" y="150495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85</xdr:row>
      <xdr:rowOff>28575</xdr:rowOff>
    </xdr:to>
    <xdr:sp macro="" textlink="">
      <xdr:nvSpPr>
        <xdr:cNvPr id="89178" name="Text Box 282"/>
        <xdr:cNvSpPr txBox="1">
          <a:spLocks noChangeArrowheads="1"/>
        </xdr:cNvSpPr>
      </xdr:nvSpPr>
      <xdr:spPr bwMode="auto">
        <a:xfrm>
          <a:off x="2619375" y="1470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525</xdr:row>
      <xdr:rowOff>190500</xdr:rowOff>
    </xdr:to>
    <xdr:sp macro="" textlink="">
      <xdr:nvSpPr>
        <xdr:cNvPr id="88265" name="Text Box 1"/>
        <xdr:cNvSpPr txBox="1">
          <a:spLocks noChangeArrowheads="1"/>
        </xdr:cNvSpPr>
      </xdr:nvSpPr>
      <xdr:spPr bwMode="auto">
        <a:xfrm>
          <a:off x="2971800" y="119776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525</xdr:row>
      <xdr:rowOff>190500</xdr:rowOff>
    </xdr:to>
    <xdr:sp macro="" textlink="">
      <xdr:nvSpPr>
        <xdr:cNvPr id="88266" name="Text Box 2"/>
        <xdr:cNvSpPr txBox="1">
          <a:spLocks noChangeArrowheads="1"/>
        </xdr:cNvSpPr>
      </xdr:nvSpPr>
      <xdr:spPr bwMode="auto">
        <a:xfrm>
          <a:off x="2971800" y="119776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525</xdr:row>
      <xdr:rowOff>190500</xdr:rowOff>
    </xdr:to>
    <xdr:sp macro="" textlink="">
      <xdr:nvSpPr>
        <xdr:cNvPr id="88267" name="Text Box 3"/>
        <xdr:cNvSpPr txBox="1">
          <a:spLocks noChangeArrowheads="1"/>
        </xdr:cNvSpPr>
      </xdr:nvSpPr>
      <xdr:spPr bwMode="auto">
        <a:xfrm>
          <a:off x="2971800" y="119776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525</xdr:row>
      <xdr:rowOff>190500</xdr:rowOff>
    </xdr:to>
    <xdr:sp macro="" textlink="">
      <xdr:nvSpPr>
        <xdr:cNvPr id="88268" name="Text Box 4"/>
        <xdr:cNvSpPr txBox="1">
          <a:spLocks noChangeArrowheads="1"/>
        </xdr:cNvSpPr>
      </xdr:nvSpPr>
      <xdr:spPr bwMode="auto">
        <a:xfrm>
          <a:off x="2971800" y="119776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525</xdr:row>
      <xdr:rowOff>190500</xdr:rowOff>
    </xdr:to>
    <xdr:sp macro="" textlink="">
      <xdr:nvSpPr>
        <xdr:cNvPr id="88269" name="Text Box 5"/>
        <xdr:cNvSpPr txBox="1">
          <a:spLocks noChangeArrowheads="1"/>
        </xdr:cNvSpPr>
      </xdr:nvSpPr>
      <xdr:spPr bwMode="auto">
        <a:xfrm>
          <a:off x="2971800" y="119776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525</xdr:row>
      <xdr:rowOff>190500</xdr:rowOff>
    </xdr:to>
    <xdr:sp macro="" textlink="">
      <xdr:nvSpPr>
        <xdr:cNvPr id="88270" name="Text Box 6"/>
        <xdr:cNvSpPr txBox="1">
          <a:spLocks noChangeArrowheads="1"/>
        </xdr:cNvSpPr>
      </xdr:nvSpPr>
      <xdr:spPr bwMode="auto">
        <a:xfrm>
          <a:off x="2971800" y="119776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525</xdr:row>
      <xdr:rowOff>190500</xdr:rowOff>
    </xdr:to>
    <xdr:sp macro="" textlink="">
      <xdr:nvSpPr>
        <xdr:cNvPr id="88271" name="Text Box 7"/>
        <xdr:cNvSpPr txBox="1">
          <a:spLocks noChangeArrowheads="1"/>
        </xdr:cNvSpPr>
      </xdr:nvSpPr>
      <xdr:spPr bwMode="auto">
        <a:xfrm>
          <a:off x="2971800" y="119776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525</xdr:row>
      <xdr:rowOff>190500</xdr:rowOff>
    </xdr:to>
    <xdr:sp macro="" textlink="">
      <xdr:nvSpPr>
        <xdr:cNvPr id="88272" name="Text Box 8"/>
        <xdr:cNvSpPr txBox="1">
          <a:spLocks noChangeArrowheads="1"/>
        </xdr:cNvSpPr>
      </xdr:nvSpPr>
      <xdr:spPr bwMode="auto">
        <a:xfrm>
          <a:off x="2971800" y="119776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525</xdr:row>
      <xdr:rowOff>190500</xdr:rowOff>
    </xdr:to>
    <xdr:sp macro="" textlink="">
      <xdr:nvSpPr>
        <xdr:cNvPr id="88273" name="Text Box 9"/>
        <xdr:cNvSpPr txBox="1">
          <a:spLocks noChangeArrowheads="1"/>
        </xdr:cNvSpPr>
      </xdr:nvSpPr>
      <xdr:spPr bwMode="auto">
        <a:xfrm>
          <a:off x="2971800" y="119776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525</xdr:row>
      <xdr:rowOff>190500</xdr:rowOff>
    </xdr:to>
    <xdr:sp macro="" textlink="">
      <xdr:nvSpPr>
        <xdr:cNvPr id="88274" name="Text Box 10"/>
        <xdr:cNvSpPr txBox="1">
          <a:spLocks noChangeArrowheads="1"/>
        </xdr:cNvSpPr>
      </xdr:nvSpPr>
      <xdr:spPr bwMode="auto">
        <a:xfrm>
          <a:off x="2971800" y="119776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525</xdr:row>
      <xdr:rowOff>190500</xdr:rowOff>
    </xdr:to>
    <xdr:sp macro="" textlink="">
      <xdr:nvSpPr>
        <xdr:cNvPr id="88275" name="Text Box 11"/>
        <xdr:cNvSpPr txBox="1">
          <a:spLocks noChangeArrowheads="1"/>
        </xdr:cNvSpPr>
      </xdr:nvSpPr>
      <xdr:spPr bwMode="auto">
        <a:xfrm>
          <a:off x="2971800" y="119776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525</xdr:row>
      <xdr:rowOff>190500</xdr:rowOff>
    </xdr:to>
    <xdr:sp macro="" textlink="">
      <xdr:nvSpPr>
        <xdr:cNvPr id="88276" name="Text Box 12"/>
        <xdr:cNvSpPr txBox="1">
          <a:spLocks noChangeArrowheads="1"/>
        </xdr:cNvSpPr>
      </xdr:nvSpPr>
      <xdr:spPr bwMode="auto">
        <a:xfrm>
          <a:off x="2971800" y="119776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525</xdr:row>
      <xdr:rowOff>190500</xdr:rowOff>
    </xdr:to>
    <xdr:sp macro="" textlink="">
      <xdr:nvSpPr>
        <xdr:cNvPr id="88277" name="Text Box 13"/>
        <xdr:cNvSpPr txBox="1">
          <a:spLocks noChangeArrowheads="1"/>
        </xdr:cNvSpPr>
      </xdr:nvSpPr>
      <xdr:spPr bwMode="auto">
        <a:xfrm>
          <a:off x="2971800" y="119776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525</xdr:row>
      <xdr:rowOff>190500</xdr:rowOff>
    </xdr:to>
    <xdr:sp macro="" textlink="">
      <xdr:nvSpPr>
        <xdr:cNvPr id="88278" name="Text Box 14"/>
        <xdr:cNvSpPr txBox="1">
          <a:spLocks noChangeArrowheads="1"/>
        </xdr:cNvSpPr>
      </xdr:nvSpPr>
      <xdr:spPr bwMode="auto">
        <a:xfrm>
          <a:off x="2971800" y="119776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88279" name="Text Box 1"/>
        <xdr:cNvSpPr txBox="1">
          <a:spLocks noChangeArrowheads="1"/>
        </xdr:cNvSpPr>
      </xdr:nvSpPr>
      <xdr:spPr bwMode="auto">
        <a:xfrm>
          <a:off x="2971800" y="119776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88280" name="Text Box 2"/>
        <xdr:cNvSpPr txBox="1">
          <a:spLocks noChangeArrowheads="1"/>
        </xdr:cNvSpPr>
      </xdr:nvSpPr>
      <xdr:spPr bwMode="auto">
        <a:xfrm>
          <a:off x="2971800" y="119776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88281" name="Text Box 3"/>
        <xdr:cNvSpPr txBox="1">
          <a:spLocks noChangeArrowheads="1"/>
        </xdr:cNvSpPr>
      </xdr:nvSpPr>
      <xdr:spPr bwMode="auto">
        <a:xfrm>
          <a:off x="2971800" y="119776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88282" name="Text Box 4"/>
        <xdr:cNvSpPr txBox="1">
          <a:spLocks noChangeArrowheads="1"/>
        </xdr:cNvSpPr>
      </xdr:nvSpPr>
      <xdr:spPr bwMode="auto">
        <a:xfrm>
          <a:off x="2971800" y="119776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88283" name="Text Box 5"/>
        <xdr:cNvSpPr txBox="1">
          <a:spLocks noChangeArrowheads="1"/>
        </xdr:cNvSpPr>
      </xdr:nvSpPr>
      <xdr:spPr bwMode="auto">
        <a:xfrm>
          <a:off x="2971800" y="119776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88284" name="Text Box 6"/>
        <xdr:cNvSpPr txBox="1">
          <a:spLocks noChangeArrowheads="1"/>
        </xdr:cNvSpPr>
      </xdr:nvSpPr>
      <xdr:spPr bwMode="auto">
        <a:xfrm>
          <a:off x="2971800" y="119776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88285" name="Text Box 7"/>
        <xdr:cNvSpPr txBox="1">
          <a:spLocks noChangeArrowheads="1"/>
        </xdr:cNvSpPr>
      </xdr:nvSpPr>
      <xdr:spPr bwMode="auto">
        <a:xfrm>
          <a:off x="2971800" y="119776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88286" name="Text Box 8"/>
        <xdr:cNvSpPr txBox="1">
          <a:spLocks noChangeArrowheads="1"/>
        </xdr:cNvSpPr>
      </xdr:nvSpPr>
      <xdr:spPr bwMode="auto">
        <a:xfrm>
          <a:off x="2971800" y="119776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88287" name="Text Box 9"/>
        <xdr:cNvSpPr txBox="1">
          <a:spLocks noChangeArrowheads="1"/>
        </xdr:cNvSpPr>
      </xdr:nvSpPr>
      <xdr:spPr bwMode="auto">
        <a:xfrm>
          <a:off x="2971800" y="119776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88288" name="Text Box 10"/>
        <xdr:cNvSpPr txBox="1">
          <a:spLocks noChangeArrowheads="1"/>
        </xdr:cNvSpPr>
      </xdr:nvSpPr>
      <xdr:spPr bwMode="auto">
        <a:xfrm>
          <a:off x="2971800" y="119776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88289" name="Text Box 11"/>
        <xdr:cNvSpPr txBox="1">
          <a:spLocks noChangeArrowheads="1"/>
        </xdr:cNvSpPr>
      </xdr:nvSpPr>
      <xdr:spPr bwMode="auto">
        <a:xfrm>
          <a:off x="2971800" y="119776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88290" name="Text Box 12"/>
        <xdr:cNvSpPr txBox="1">
          <a:spLocks noChangeArrowheads="1"/>
        </xdr:cNvSpPr>
      </xdr:nvSpPr>
      <xdr:spPr bwMode="auto">
        <a:xfrm>
          <a:off x="2971800" y="119776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88291" name="Text Box 13"/>
        <xdr:cNvSpPr txBox="1">
          <a:spLocks noChangeArrowheads="1"/>
        </xdr:cNvSpPr>
      </xdr:nvSpPr>
      <xdr:spPr bwMode="auto">
        <a:xfrm>
          <a:off x="2971800" y="119776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88292" name="Text Box 14"/>
        <xdr:cNvSpPr txBox="1">
          <a:spLocks noChangeArrowheads="1"/>
        </xdr:cNvSpPr>
      </xdr:nvSpPr>
      <xdr:spPr bwMode="auto">
        <a:xfrm>
          <a:off x="2971800" y="119776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88293" name="Text Box 15"/>
        <xdr:cNvSpPr txBox="1">
          <a:spLocks noChangeArrowheads="1"/>
        </xdr:cNvSpPr>
      </xdr:nvSpPr>
      <xdr:spPr bwMode="auto">
        <a:xfrm>
          <a:off x="2971800" y="119776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88294" name="Text Box 16"/>
        <xdr:cNvSpPr txBox="1">
          <a:spLocks noChangeArrowheads="1"/>
        </xdr:cNvSpPr>
      </xdr:nvSpPr>
      <xdr:spPr bwMode="auto">
        <a:xfrm>
          <a:off x="2971800" y="119776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88295" name="Text Box 17"/>
        <xdr:cNvSpPr txBox="1">
          <a:spLocks noChangeArrowheads="1"/>
        </xdr:cNvSpPr>
      </xdr:nvSpPr>
      <xdr:spPr bwMode="auto">
        <a:xfrm>
          <a:off x="2971800" y="119776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88296" name="Text Box 18"/>
        <xdr:cNvSpPr txBox="1">
          <a:spLocks noChangeArrowheads="1"/>
        </xdr:cNvSpPr>
      </xdr:nvSpPr>
      <xdr:spPr bwMode="auto">
        <a:xfrm>
          <a:off x="2971800" y="119776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88297" name="Text Box 19"/>
        <xdr:cNvSpPr txBox="1">
          <a:spLocks noChangeArrowheads="1"/>
        </xdr:cNvSpPr>
      </xdr:nvSpPr>
      <xdr:spPr bwMode="auto">
        <a:xfrm>
          <a:off x="2971800" y="119776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88298" name="Text Box 20"/>
        <xdr:cNvSpPr txBox="1">
          <a:spLocks noChangeArrowheads="1"/>
        </xdr:cNvSpPr>
      </xdr:nvSpPr>
      <xdr:spPr bwMode="auto">
        <a:xfrm>
          <a:off x="2971800" y="119776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88299" name="Text Box 21"/>
        <xdr:cNvSpPr txBox="1">
          <a:spLocks noChangeArrowheads="1"/>
        </xdr:cNvSpPr>
      </xdr:nvSpPr>
      <xdr:spPr bwMode="auto">
        <a:xfrm>
          <a:off x="2971800" y="119776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88300" name="Text Box 22"/>
        <xdr:cNvSpPr txBox="1">
          <a:spLocks noChangeArrowheads="1"/>
        </xdr:cNvSpPr>
      </xdr:nvSpPr>
      <xdr:spPr bwMode="auto">
        <a:xfrm>
          <a:off x="2971800" y="119776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88301" name="Text Box 23"/>
        <xdr:cNvSpPr txBox="1">
          <a:spLocks noChangeArrowheads="1"/>
        </xdr:cNvSpPr>
      </xdr:nvSpPr>
      <xdr:spPr bwMode="auto">
        <a:xfrm>
          <a:off x="2971800" y="119776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88302" name="Text Box 24"/>
        <xdr:cNvSpPr txBox="1">
          <a:spLocks noChangeArrowheads="1"/>
        </xdr:cNvSpPr>
      </xdr:nvSpPr>
      <xdr:spPr bwMode="auto">
        <a:xfrm>
          <a:off x="2971800" y="119776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88303" name="Text Box 25"/>
        <xdr:cNvSpPr txBox="1">
          <a:spLocks noChangeArrowheads="1"/>
        </xdr:cNvSpPr>
      </xdr:nvSpPr>
      <xdr:spPr bwMode="auto">
        <a:xfrm>
          <a:off x="2971800" y="119776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88304" name="Text Box 26"/>
        <xdr:cNvSpPr txBox="1">
          <a:spLocks noChangeArrowheads="1"/>
        </xdr:cNvSpPr>
      </xdr:nvSpPr>
      <xdr:spPr bwMode="auto">
        <a:xfrm>
          <a:off x="2971800" y="119776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88305" name="Text Box 27"/>
        <xdr:cNvSpPr txBox="1">
          <a:spLocks noChangeArrowheads="1"/>
        </xdr:cNvSpPr>
      </xdr:nvSpPr>
      <xdr:spPr bwMode="auto">
        <a:xfrm>
          <a:off x="2971800" y="119776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88306" name="Text Box 28"/>
        <xdr:cNvSpPr txBox="1">
          <a:spLocks noChangeArrowheads="1"/>
        </xdr:cNvSpPr>
      </xdr:nvSpPr>
      <xdr:spPr bwMode="auto">
        <a:xfrm>
          <a:off x="2971800" y="119776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88307" name="Text Box 29"/>
        <xdr:cNvSpPr txBox="1">
          <a:spLocks noChangeArrowheads="1"/>
        </xdr:cNvSpPr>
      </xdr:nvSpPr>
      <xdr:spPr bwMode="auto">
        <a:xfrm>
          <a:off x="2971800" y="119776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88308" name="Text Box 30"/>
        <xdr:cNvSpPr txBox="1">
          <a:spLocks noChangeArrowheads="1"/>
        </xdr:cNvSpPr>
      </xdr:nvSpPr>
      <xdr:spPr bwMode="auto">
        <a:xfrm>
          <a:off x="2971800" y="1197768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88309" name="Text Box 45"/>
        <xdr:cNvSpPr txBox="1">
          <a:spLocks noChangeArrowheads="1"/>
        </xdr:cNvSpPr>
      </xdr:nvSpPr>
      <xdr:spPr bwMode="auto">
        <a:xfrm>
          <a:off x="4448175" y="122062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88310" name="Text Box 46"/>
        <xdr:cNvSpPr txBox="1">
          <a:spLocks noChangeArrowheads="1"/>
        </xdr:cNvSpPr>
      </xdr:nvSpPr>
      <xdr:spPr bwMode="auto">
        <a:xfrm>
          <a:off x="4448175" y="122062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88311" name="Text Box 47"/>
        <xdr:cNvSpPr txBox="1">
          <a:spLocks noChangeArrowheads="1"/>
        </xdr:cNvSpPr>
      </xdr:nvSpPr>
      <xdr:spPr bwMode="auto">
        <a:xfrm>
          <a:off x="4448175" y="122062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88312" name="Text Box 48"/>
        <xdr:cNvSpPr txBox="1">
          <a:spLocks noChangeArrowheads="1"/>
        </xdr:cNvSpPr>
      </xdr:nvSpPr>
      <xdr:spPr bwMode="auto">
        <a:xfrm>
          <a:off x="4448175" y="122062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88313" name="Text Box 49"/>
        <xdr:cNvSpPr txBox="1">
          <a:spLocks noChangeArrowheads="1"/>
        </xdr:cNvSpPr>
      </xdr:nvSpPr>
      <xdr:spPr bwMode="auto">
        <a:xfrm>
          <a:off x="4448175" y="122062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88314" name="Text Box 50"/>
        <xdr:cNvSpPr txBox="1">
          <a:spLocks noChangeArrowheads="1"/>
        </xdr:cNvSpPr>
      </xdr:nvSpPr>
      <xdr:spPr bwMode="auto">
        <a:xfrm>
          <a:off x="4448175" y="122062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88315" name="Text Box 51"/>
        <xdr:cNvSpPr txBox="1">
          <a:spLocks noChangeArrowheads="1"/>
        </xdr:cNvSpPr>
      </xdr:nvSpPr>
      <xdr:spPr bwMode="auto">
        <a:xfrm>
          <a:off x="4448175" y="122062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88316" name="Text Box 52"/>
        <xdr:cNvSpPr txBox="1">
          <a:spLocks noChangeArrowheads="1"/>
        </xdr:cNvSpPr>
      </xdr:nvSpPr>
      <xdr:spPr bwMode="auto">
        <a:xfrm>
          <a:off x="4448175" y="122062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88317" name="Text Box 53"/>
        <xdr:cNvSpPr txBox="1">
          <a:spLocks noChangeArrowheads="1"/>
        </xdr:cNvSpPr>
      </xdr:nvSpPr>
      <xdr:spPr bwMode="auto">
        <a:xfrm>
          <a:off x="4448175" y="122062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88318" name="Text Box 54"/>
        <xdr:cNvSpPr txBox="1">
          <a:spLocks noChangeArrowheads="1"/>
        </xdr:cNvSpPr>
      </xdr:nvSpPr>
      <xdr:spPr bwMode="auto">
        <a:xfrm>
          <a:off x="4448175" y="122062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88319" name="Text Box 55"/>
        <xdr:cNvSpPr txBox="1">
          <a:spLocks noChangeArrowheads="1"/>
        </xdr:cNvSpPr>
      </xdr:nvSpPr>
      <xdr:spPr bwMode="auto">
        <a:xfrm>
          <a:off x="4448175" y="122062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88320" name="Text Box 56"/>
        <xdr:cNvSpPr txBox="1">
          <a:spLocks noChangeArrowheads="1"/>
        </xdr:cNvSpPr>
      </xdr:nvSpPr>
      <xdr:spPr bwMode="auto">
        <a:xfrm>
          <a:off x="4448175" y="122062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88321" name="Text Box 57"/>
        <xdr:cNvSpPr txBox="1">
          <a:spLocks noChangeArrowheads="1"/>
        </xdr:cNvSpPr>
      </xdr:nvSpPr>
      <xdr:spPr bwMode="auto">
        <a:xfrm>
          <a:off x="4448175" y="122062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88322" name="Text Box 58"/>
        <xdr:cNvSpPr txBox="1">
          <a:spLocks noChangeArrowheads="1"/>
        </xdr:cNvSpPr>
      </xdr:nvSpPr>
      <xdr:spPr bwMode="auto">
        <a:xfrm>
          <a:off x="4448175" y="122062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88323" name="Text Box 59"/>
        <xdr:cNvSpPr txBox="1">
          <a:spLocks noChangeArrowheads="1"/>
        </xdr:cNvSpPr>
      </xdr:nvSpPr>
      <xdr:spPr bwMode="auto">
        <a:xfrm>
          <a:off x="4448175" y="122062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88324" name="Text Box 60"/>
        <xdr:cNvSpPr txBox="1">
          <a:spLocks noChangeArrowheads="1"/>
        </xdr:cNvSpPr>
      </xdr:nvSpPr>
      <xdr:spPr bwMode="auto">
        <a:xfrm>
          <a:off x="4448175" y="122062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88325" name="Text Box 61"/>
        <xdr:cNvSpPr txBox="1">
          <a:spLocks noChangeArrowheads="1"/>
        </xdr:cNvSpPr>
      </xdr:nvSpPr>
      <xdr:spPr bwMode="auto">
        <a:xfrm>
          <a:off x="4448175" y="122062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88326" name="Text Box 62"/>
        <xdr:cNvSpPr txBox="1">
          <a:spLocks noChangeArrowheads="1"/>
        </xdr:cNvSpPr>
      </xdr:nvSpPr>
      <xdr:spPr bwMode="auto">
        <a:xfrm>
          <a:off x="4448175" y="122062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88327" name="Text Box 63"/>
        <xdr:cNvSpPr txBox="1">
          <a:spLocks noChangeArrowheads="1"/>
        </xdr:cNvSpPr>
      </xdr:nvSpPr>
      <xdr:spPr bwMode="auto">
        <a:xfrm>
          <a:off x="4448175" y="122062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88328" name="Text Box 64"/>
        <xdr:cNvSpPr txBox="1">
          <a:spLocks noChangeArrowheads="1"/>
        </xdr:cNvSpPr>
      </xdr:nvSpPr>
      <xdr:spPr bwMode="auto">
        <a:xfrm>
          <a:off x="4448175" y="122062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88329" name="Text Box 65"/>
        <xdr:cNvSpPr txBox="1">
          <a:spLocks noChangeArrowheads="1"/>
        </xdr:cNvSpPr>
      </xdr:nvSpPr>
      <xdr:spPr bwMode="auto">
        <a:xfrm>
          <a:off x="4448175" y="122062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88330" name="Text Box 66"/>
        <xdr:cNvSpPr txBox="1">
          <a:spLocks noChangeArrowheads="1"/>
        </xdr:cNvSpPr>
      </xdr:nvSpPr>
      <xdr:spPr bwMode="auto">
        <a:xfrm>
          <a:off x="4448175" y="122062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88331" name="Text Box 67"/>
        <xdr:cNvSpPr txBox="1">
          <a:spLocks noChangeArrowheads="1"/>
        </xdr:cNvSpPr>
      </xdr:nvSpPr>
      <xdr:spPr bwMode="auto">
        <a:xfrm>
          <a:off x="4448175" y="122062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88332" name="Text Box 68"/>
        <xdr:cNvSpPr txBox="1">
          <a:spLocks noChangeArrowheads="1"/>
        </xdr:cNvSpPr>
      </xdr:nvSpPr>
      <xdr:spPr bwMode="auto">
        <a:xfrm>
          <a:off x="4448175" y="122062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88333" name="Text Box 69"/>
        <xdr:cNvSpPr txBox="1">
          <a:spLocks noChangeArrowheads="1"/>
        </xdr:cNvSpPr>
      </xdr:nvSpPr>
      <xdr:spPr bwMode="auto">
        <a:xfrm>
          <a:off x="4448175" y="122062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88334" name="Text Box 70"/>
        <xdr:cNvSpPr txBox="1">
          <a:spLocks noChangeArrowheads="1"/>
        </xdr:cNvSpPr>
      </xdr:nvSpPr>
      <xdr:spPr bwMode="auto">
        <a:xfrm>
          <a:off x="4448175" y="122062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534</xdr:row>
      <xdr:rowOff>0</xdr:rowOff>
    </xdr:from>
    <xdr:to>
      <xdr:col>15</xdr:col>
      <xdr:colOff>66675</xdr:colOff>
      <xdr:row>534</xdr:row>
      <xdr:rowOff>190500</xdr:rowOff>
    </xdr:to>
    <xdr:sp macro="" textlink="">
      <xdr:nvSpPr>
        <xdr:cNvPr id="88335" name="Text Box 71"/>
        <xdr:cNvSpPr txBox="1">
          <a:spLocks noChangeArrowheads="1"/>
        </xdr:cNvSpPr>
      </xdr:nvSpPr>
      <xdr:spPr bwMode="auto">
        <a:xfrm>
          <a:off x="4448175" y="121834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534</xdr:row>
      <xdr:rowOff>0</xdr:rowOff>
    </xdr:from>
    <xdr:to>
      <xdr:col>15</xdr:col>
      <xdr:colOff>66675</xdr:colOff>
      <xdr:row>534</xdr:row>
      <xdr:rowOff>190500</xdr:rowOff>
    </xdr:to>
    <xdr:sp macro="" textlink="">
      <xdr:nvSpPr>
        <xdr:cNvPr id="88336" name="Text Box 72"/>
        <xdr:cNvSpPr txBox="1">
          <a:spLocks noChangeArrowheads="1"/>
        </xdr:cNvSpPr>
      </xdr:nvSpPr>
      <xdr:spPr bwMode="auto">
        <a:xfrm>
          <a:off x="4448175" y="121834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534</xdr:row>
      <xdr:rowOff>0</xdr:rowOff>
    </xdr:from>
    <xdr:to>
      <xdr:col>15</xdr:col>
      <xdr:colOff>66675</xdr:colOff>
      <xdr:row>534</xdr:row>
      <xdr:rowOff>190500</xdr:rowOff>
    </xdr:to>
    <xdr:sp macro="" textlink="">
      <xdr:nvSpPr>
        <xdr:cNvPr id="88337" name="Text Box 73"/>
        <xdr:cNvSpPr txBox="1">
          <a:spLocks noChangeArrowheads="1"/>
        </xdr:cNvSpPr>
      </xdr:nvSpPr>
      <xdr:spPr bwMode="auto">
        <a:xfrm>
          <a:off x="4448175" y="121834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88338" name="Text Box 74"/>
        <xdr:cNvSpPr txBox="1">
          <a:spLocks noChangeArrowheads="1"/>
        </xdr:cNvSpPr>
      </xdr:nvSpPr>
      <xdr:spPr bwMode="auto">
        <a:xfrm>
          <a:off x="4448175" y="122062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88339" name="Text Box 75"/>
        <xdr:cNvSpPr txBox="1">
          <a:spLocks noChangeArrowheads="1"/>
        </xdr:cNvSpPr>
      </xdr:nvSpPr>
      <xdr:spPr bwMode="auto">
        <a:xfrm>
          <a:off x="4448175" y="122062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88340" name="Text Box 76"/>
        <xdr:cNvSpPr txBox="1">
          <a:spLocks noChangeArrowheads="1"/>
        </xdr:cNvSpPr>
      </xdr:nvSpPr>
      <xdr:spPr bwMode="auto">
        <a:xfrm>
          <a:off x="4448175" y="1220628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88341" name="Text Box 77"/>
        <xdr:cNvSpPr txBox="1">
          <a:spLocks noChangeArrowheads="1"/>
        </xdr:cNvSpPr>
      </xdr:nvSpPr>
      <xdr:spPr bwMode="auto">
        <a:xfrm>
          <a:off x="4448175" y="122291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88342" name="Text Box 78"/>
        <xdr:cNvSpPr txBox="1">
          <a:spLocks noChangeArrowheads="1"/>
        </xdr:cNvSpPr>
      </xdr:nvSpPr>
      <xdr:spPr bwMode="auto">
        <a:xfrm>
          <a:off x="4448175" y="122291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88343" name="Text Box 79"/>
        <xdr:cNvSpPr txBox="1">
          <a:spLocks noChangeArrowheads="1"/>
        </xdr:cNvSpPr>
      </xdr:nvSpPr>
      <xdr:spPr bwMode="auto">
        <a:xfrm>
          <a:off x="4448175" y="122291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88344" name="Text Box 80"/>
        <xdr:cNvSpPr txBox="1">
          <a:spLocks noChangeArrowheads="1"/>
        </xdr:cNvSpPr>
      </xdr:nvSpPr>
      <xdr:spPr bwMode="auto">
        <a:xfrm>
          <a:off x="4448175" y="122291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88345" name="Text Box 81"/>
        <xdr:cNvSpPr txBox="1">
          <a:spLocks noChangeArrowheads="1"/>
        </xdr:cNvSpPr>
      </xdr:nvSpPr>
      <xdr:spPr bwMode="auto">
        <a:xfrm>
          <a:off x="4448175" y="122291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88346" name="Text Box 82"/>
        <xdr:cNvSpPr txBox="1">
          <a:spLocks noChangeArrowheads="1"/>
        </xdr:cNvSpPr>
      </xdr:nvSpPr>
      <xdr:spPr bwMode="auto">
        <a:xfrm>
          <a:off x="4448175" y="122291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88347" name="Text Box 83"/>
        <xdr:cNvSpPr txBox="1">
          <a:spLocks noChangeArrowheads="1"/>
        </xdr:cNvSpPr>
      </xdr:nvSpPr>
      <xdr:spPr bwMode="auto">
        <a:xfrm>
          <a:off x="4448175" y="122291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88348" name="Text Box 84"/>
        <xdr:cNvSpPr txBox="1">
          <a:spLocks noChangeArrowheads="1"/>
        </xdr:cNvSpPr>
      </xdr:nvSpPr>
      <xdr:spPr bwMode="auto">
        <a:xfrm>
          <a:off x="4448175" y="122291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88349" name="Text Box 85"/>
        <xdr:cNvSpPr txBox="1">
          <a:spLocks noChangeArrowheads="1"/>
        </xdr:cNvSpPr>
      </xdr:nvSpPr>
      <xdr:spPr bwMode="auto">
        <a:xfrm>
          <a:off x="4448175" y="122291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88350" name="Text Box 86"/>
        <xdr:cNvSpPr txBox="1">
          <a:spLocks noChangeArrowheads="1"/>
        </xdr:cNvSpPr>
      </xdr:nvSpPr>
      <xdr:spPr bwMode="auto">
        <a:xfrm>
          <a:off x="4448175" y="122291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88351" name="Text Box 87"/>
        <xdr:cNvSpPr txBox="1">
          <a:spLocks noChangeArrowheads="1"/>
        </xdr:cNvSpPr>
      </xdr:nvSpPr>
      <xdr:spPr bwMode="auto">
        <a:xfrm>
          <a:off x="4448175" y="122291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88352" name="Text Box 88"/>
        <xdr:cNvSpPr txBox="1">
          <a:spLocks noChangeArrowheads="1"/>
        </xdr:cNvSpPr>
      </xdr:nvSpPr>
      <xdr:spPr bwMode="auto">
        <a:xfrm>
          <a:off x="4448175" y="122291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88353" name="Text Box 89"/>
        <xdr:cNvSpPr txBox="1">
          <a:spLocks noChangeArrowheads="1"/>
        </xdr:cNvSpPr>
      </xdr:nvSpPr>
      <xdr:spPr bwMode="auto">
        <a:xfrm>
          <a:off x="4448175" y="122291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88354" name="Text Box 90"/>
        <xdr:cNvSpPr txBox="1">
          <a:spLocks noChangeArrowheads="1"/>
        </xdr:cNvSpPr>
      </xdr:nvSpPr>
      <xdr:spPr bwMode="auto">
        <a:xfrm>
          <a:off x="4448175" y="122291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88355" name="Text Box 91"/>
        <xdr:cNvSpPr txBox="1">
          <a:spLocks noChangeArrowheads="1"/>
        </xdr:cNvSpPr>
      </xdr:nvSpPr>
      <xdr:spPr bwMode="auto">
        <a:xfrm>
          <a:off x="4448175" y="122291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88356" name="Text Box 92"/>
        <xdr:cNvSpPr txBox="1">
          <a:spLocks noChangeArrowheads="1"/>
        </xdr:cNvSpPr>
      </xdr:nvSpPr>
      <xdr:spPr bwMode="auto">
        <a:xfrm>
          <a:off x="4448175" y="122291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88357" name="Text Box 93"/>
        <xdr:cNvSpPr txBox="1">
          <a:spLocks noChangeArrowheads="1"/>
        </xdr:cNvSpPr>
      </xdr:nvSpPr>
      <xdr:spPr bwMode="auto">
        <a:xfrm>
          <a:off x="4448175" y="122291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88358" name="Text Box 94"/>
        <xdr:cNvSpPr txBox="1">
          <a:spLocks noChangeArrowheads="1"/>
        </xdr:cNvSpPr>
      </xdr:nvSpPr>
      <xdr:spPr bwMode="auto">
        <a:xfrm>
          <a:off x="4448175" y="122291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88359" name="Text Box 95"/>
        <xdr:cNvSpPr txBox="1">
          <a:spLocks noChangeArrowheads="1"/>
        </xdr:cNvSpPr>
      </xdr:nvSpPr>
      <xdr:spPr bwMode="auto">
        <a:xfrm>
          <a:off x="4448175" y="122291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88360" name="Text Box 96"/>
        <xdr:cNvSpPr txBox="1">
          <a:spLocks noChangeArrowheads="1"/>
        </xdr:cNvSpPr>
      </xdr:nvSpPr>
      <xdr:spPr bwMode="auto">
        <a:xfrm>
          <a:off x="4448175" y="122291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88361" name="Text Box 97"/>
        <xdr:cNvSpPr txBox="1">
          <a:spLocks noChangeArrowheads="1"/>
        </xdr:cNvSpPr>
      </xdr:nvSpPr>
      <xdr:spPr bwMode="auto">
        <a:xfrm>
          <a:off x="4448175" y="122291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88362" name="Text Box 98"/>
        <xdr:cNvSpPr txBox="1">
          <a:spLocks noChangeArrowheads="1"/>
        </xdr:cNvSpPr>
      </xdr:nvSpPr>
      <xdr:spPr bwMode="auto">
        <a:xfrm>
          <a:off x="4448175" y="122291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88363" name="Text Box 99"/>
        <xdr:cNvSpPr txBox="1">
          <a:spLocks noChangeArrowheads="1"/>
        </xdr:cNvSpPr>
      </xdr:nvSpPr>
      <xdr:spPr bwMode="auto">
        <a:xfrm>
          <a:off x="4448175" y="122291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88364" name="Text Box 100"/>
        <xdr:cNvSpPr txBox="1">
          <a:spLocks noChangeArrowheads="1"/>
        </xdr:cNvSpPr>
      </xdr:nvSpPr>
      <xdr:spPr bwMode="auto">
        <a:xfrm>
          <a:off x="4448175" y="122291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88365" name="Text Box 101"/>
        <xdr:cNvSpPr txBox="1">
          <a:spLocks noChangeArrowheads="1"/>
        </xdr:cNvSpPr>
      </xdr:nvSpPr>
      <xdr:spPr bwMode="auto">
        <a:xfrm>
          <a:off x="4448175" y="122291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88366" name="Text Box 102"/>
        <xdr:cNvSpPr txBox="1">
          <a:spLocks noChangeArrowheads="1"/>
        </xdr:cNvSpPr>
      </xdr:nvSpPr>
      <xdr:spPr bwMode="auto">
        <a:xfrm>
          <a:off x="4448175" y="122291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88367" name="Text Box 103"/>
        <xdr:cNvSpPr txBox="1">
          <a:spLocks noChangeArrowheads="1"/>
        </xdr:cNvSpPr>
      </xdr:nvSpPr>
      <xdr:spPr bwMode="auto">
        <a:xfrm>
          <a:off x="4448175" y="122291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88368" name="Text Box 104"/>
        <xdr:cNvSpPr txBox="1">
          <a:spLocks noChangeArrowheads="1"/>
        </xdr:cNvSpPr>
      </xdr:nvSpPr>
      <xdr:spPr bwMode="auto">
        <a:xfrm>
          <a:off x="4448175" y="122291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88369" name="Text Box 105"/>
        <xdr:cNvSpPr txBox="1">
          <a:spLocks noChangeArrowheads="1"/>
        </xdr:cNvSpPr>
      </xdr:nvSpPr>
      <xdr:spPr bwMode="auto">
        <a:xfrm>
          <a:off x="4448175" y="122291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88370" name="Text Box 106"/>
        <xdr:cNvSpPr txBox="1">
          <a:spLocks noChangeArrowheads="1"/>
        </xdr:cNvSpPr>
      </xdr:nvSpPr>
      <xdr:spPr bwMode="auto">
        <a:xfrm>
          <a:off x="4448175" y="122291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88371" name="Text Box 107"/>
        <xdr:cNvSpPr txBox="1">
          <a:spLocks noChangeArrowheads="1"/>
        </xdr:cNvSpPr>
      </xdr:nvSpPr>
      <xdr:spPr bwMode="auto">
        <a:xfrm>
          <a:off x="4448175" y="122291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88372" name="Text Box 108"/>
        <xdr:cNvSpPr txBox="1">
          <a:spLocks noChangeArrowheads="1"/>
        </xdr:cNvSpPr>
      </xdr:nvSpPr>
      <xdr:spPr bwMode="auto">
        <a:xfrm>
          <a:off x="4448175" y="122291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88373" name="Text Box 109"/>
        <xdr:cNvSpPr txBox="1">
          <a:spLocks noChangeArrowheads="1"/>
        </xdr:cNvSpPr>
      </xdr:nvSpPr>
      <xdr:spPr bwMode="auto">
        <a:xfrm>
          <a:off x="4448175" y="125034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88374" name="Text Box 110"/>
        <xdr:cNvSpPr txBox="1">
          <a:spLocks noChangeArrowheads="1"/>
        </xdr:cNvSpPr>
      </xdr:nvSpPr>
      <xdr:spPr bwMode="auto">
        <a:xfrm>
          <a:off x="4448175" y="125034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88375" name="Text Box 111"/>
        <xdr:cNvSpPr txBox="1">
          <a:spLocks noChangeArrowheads="1"/>
        </xdr:cNvSpPr>
      </xdr:nvSpPr>
      <xdr:spPr bwMode="auto">
        <a:xfrm>
          <a:off x="4448175" y="125034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88376" name="Text Box 112"/>
        <xdr:cNvSpPr txBox="1">
          <a:spLocks noChangeArrowheads="1"/>
        </xdr:cNvSpPr>
      </xdr:nvSpPr>
      <xdr:spPr bwMode="auto">
        <a:xfrm>
          <a:off x="4448175" y="125034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88377" name="Text Box 113"/>
        <xdr:cNvSpPr txBox="1">
          <a:spLocks noChangeArrowheads="1"/>
        </xdr:cNvSpPr>
      </xdr:nvSpPr>
      <xdr:spPr bwMode="auto">
        <a:xfrm>
          <a:off x="4448175" y="125034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88378" name="Text Box 114"/>
        <xdr:cNvSpPr txBox="1">
          <a:spLocks noChangeArrowheads="1"/>
        </xdr:cNvSpPr>
      </xdr:nvSpPr>
      <xdr:spPr bwMode="auto">
        <a:xfrm>
          <a:off x="4448175" y="125034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88379" name="Text Box 115"/>
        <xdr:cNvSpPr txBox="1">
          <a:spLocks noChangeArrowheads="1"/>
        </xdr:cNvSpPr>
      </xdr:nvSpPr>
      <xdr:spPr bwMode="auto">
        <a:xfrm>
          <a:off x="4448175" y="125034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88380" name="Text Box 116"/>
        <xdr:cNvSpPr txBox="1">
          <a:spLocks noChangeArrowheads="1"/>
        </xdr:cNvSpPr>
      </xdr:nvSpPr>
      <xdr:spPr bwMode="auto">
        <a:xfrm>
          <a:off x="4448175" y="125034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88381" name="Text Box 117"/>
        <xdr:cNvSpPr txBox="1">
          <a:spLocks noChangeArrowheads="1"/>
        </xdr:cNvSpPr>
      </xdr:nvSpPr>
      <xdr:spPr bwMode="auto">
        <a:xfrm>
          <a:off x="4448175" y="125034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88382" name="Text Box 118"/>
        <xdr:cNvSpPr txBox="1">
          <a:spLocks noChangeArrowheads="1"/>
        </xdr:cNvSpPr>
      </xdr:nvSpPr>
      <xdr:spPr bwMode="auto">
        <a:xfrm>
          <a:off x="4448175" y="125034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88383" name="Text Box 119"/>
        <xdr:cNvSpPr txBox="1">
          <a:spLocks noChangeArrowheads="1"/>
        </xdr:cNvSpPr>
      </xdr:nvSpPr>
      <xdr:spPr bwMode="auto">
        <a:xfrm>
          <a:off x="4448175" y="125034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88384" name="Text Box 120"/>
        <xdr:cNvSpPr txBox="1">
          <a:spLocks noChangeArrowheads="1"/>
        </xdr:cNvSpPr>
      </xdr:nvSpPr>
      <xdr:spPr bwMode="auto">
        <a:xfrm>
          <a:off x="4448175" y="125034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88385" name="Text Box 121"/>
        <xdr:cNvSpPr txBox="1">
          <a:spLocks noChangeArrowheads="1"/>
        </xdr:cNvSpPr>
      </xdr:nvSpPr>
      <xdr:spPr bwMode="auto">
        <a:xfrm>
          <a:off x="4448175" y="125034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88386" name="Text Box 122"/>
        <xdr:cNvSpPr txBox="1">
          <a:spLocks noChangeArrowheads="1"/>
        </xdr:cNvSpPr>
      </xdr:nvSpPr>
      <xdr:spPr bwMode="auto">
        <a:xfrm>
          <a:off x="4448175" y="125034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88387" name="Text Box 123"/>
        <xdr:cNvSpPr txBox="1">
          <a:spLocks noChangeArrowheads="1"/>
        </xdr:cNvSpPr>
      </xdr:nvSpPr>
      <xdr:spPr bwMode="auto">
        <a:xfrm>
          <a:off x="4448175" y="125034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88388" name="Text Box 124"/>
        <xdr:cNvSpPr txBox="1">
          <a:spLocks noChangeArrowheads="1"/>
        </xdr:cNvSpPr>
      </xdr:nvSpPr>
      <xdr:spPr bwMode="auto">
        <a:xfrm>
          <a:off x="4448175" y="125034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88389" name="Text Box 125"/>
        <xdr:cNvSpPr txBox="1">
          <a:spLocks noChangeArrowheads="1"/>
        </xdr:cNvSpPr>
      </xdr:nvSpPr>
      <xdr:spPr bwMode="auto">
        <a:xfrm>
          <a:off x="4448175" y="125034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88390" name="Text Box 126"/>
        <xdr:cNvSpPr txBox="1">
          <a:spLocks noChangeArrowheads="1"/>
        </xdr:cNvSpPr>
      </xdr:nvSpPr>
      <xdr:spPr bwMode="auto">
        <a:xfrm>
          <a:off x="4448175" y="125034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88391" name="Text Box 127"/>
        <xdr:cNvSpPr txBox="1">
          <a:spLocks noChangeArrowheads="1"/>
        </xdr:cNvSpPr>
      </xdr:nvSpPr>
      <xdr:spPr bwMode="auto">
        <a:xfrm>
          <a:off x="4448175" y="125034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88392" name="Text Box 128"/>
        <xdr:cNvSpPr txBox="1">
          <a:spLocks noChangeArrowheads="1"/>
        </xdr:cNvSpPr>
      </xdr:nvSpPr>
      <xdr:spPr bwMode="auto">
        <a:xfrm>
          <a:off x="4448175" y="125034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88393" name="Text Box 129"/>
        <xdr:cNvSpPr txBox="1">
          <a:spLocks noChangeArrowheads="1"/>
        </xdr:cNvSpPr>
      </xdr:nvSpPr>
      <xdr:spPr bwMode="auto">
        <a:xfrm>
          <a:off x="4448175" y="125034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88394" name="Text Box 130"/>
        <xdr:cNvSpPr txBox="1">
          <a:spLocks noChangeArrowheads="1"/>
        </xdr:cNvSpPr>
      </xdr:nvSpPr>
      <xdr:spPr bwMode="auto">
        <a:xfrm>
          <a:off x="4448175" y="125034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88395" name="Text Box 131"/>
        <xdr:cNvSpPr txBox="1">
          <a:spLocks noChangeArrowheads="1"/>
        </xdr:cNvSpPr>
      </xdr:nvSpPr>
      <xdr:spPr bwMode="auto">
        <a:xfrm>
          <a:off x="4448175" y="125034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88396" name="Text Box 132"/>
        <xdr:cNvSpPr txBox="1">
          <a:spLocks noChangeArrowheads="1"/>
        </xdr:cNvSpPr>
      </xdr:nvSpPr>
      <xdr:spPr bwMode="auto">
        <a:xfrm>
          <a:off x="4448175" y="125034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88397" name="Text Box 133"/>
        <xdr:cNvSpPr txBox="1">
          <a:spLocks noChangeArrowheads="1"/>
        </xdr:cNvSpPr>
      </xdr:nvSpPr>
      <xdr:spPr bwMode="auto">
        <a:xfrm>
          <a:off x="4448175" y="125034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88398" name="Text Box 134"/>
        <xdr:cNvSpPr txBox="1">
          <a:spLocks noChangeArrowheads="1"/>
        </xdr:cNvSpPr>
      </xdr:nvSpPr>
      <xdr:spPr bwMode="auto">
        <a:xfrm>
          <a:off x="4448175" y="125034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88399" name="Text Box 135"/>
        <xdr:cNvSpPr txBox="1">
          <a:spLocks noChangeArrowheads="1"/>
        </xdr:cNvSpPr>
      </xdr:nvSpPr>
      <xdr:spPr bwMode="auto">
        <a:xfrm>
          <a:off x="4448175" y="125034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88400" name="Text Box 136"/>
        <xdr:cNvSpPr txBox="1">
          <a:spLocks noChangeArrowheads="1"/>
        </xdr:cNvSpPr>
      </xdr:nvSpPr>
      <xdr:spPr bwMode="auto">
        <a:xfrm>
          <a:off x="4448175" y="125034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88401" name="Text Box 137"/>
        <xdr:cNvSpPr txBox="1">
          <a:spLocks noChangeArrowheads="1"/>
        </xdr:cNvSpPr>
      </xdr:nvSpPr>
      <xdr:spPr bwMode="auto">
        <a:xfrm>
          <a:off x="4448175" y="125034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88402" name="Text Box 138"/>
        <xdr:cNvSpPr txBox="1">
          <a:spLocks noChangeArrowheads="1"/>
        </xdr:cNvSpPr>
      </xdr:nvSpPr>
      <xdr:spPr bwMode="auto">
        <a:xfrm>
          <a:off x="4448175" y="125034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88403" name="Text Box 139"/>
        <xdr:cNvSpPr txBox="1">
          <a:spLocks noChangeArrowheads="1"/>
        </xdr:cNvSpPr>
      </xdr:nvSpPr>
      <xdr:spPr bwMode="auto">
        <a:xfrm>
          <a:off x="4448175" y="125034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88404" name="Text Box 140"/>
        <xdr:cNvSpPr txBox="1">
          <a:spLocks noChangeArrowheads="1"/>
        </xdr:cNvSpPr>
      </xdr:nvSpPr>
      <xdr:spPr bwMode="auto">
        <a:xfrm>
          <a:off x="4448175" y="125034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88405" name="Text Box 141"/>
        <xdr:cNvSpPr txBox="1">
          <a:spLocks noChangeArrowheads="1"/>
        </xdr:cNvSpPr>
      </xdr:nvSpPr>
      <xdr:spPr bwMode="auto">
        <a:xfrm>
          <a:off x="4448175" y="125263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88406" name="Text Box 142"/>
        <xdr:cNvSpPr txBox="1">
          <a:spLocks noChangeArrowheads="1"/>
        </xdr:cNvSpPr>
      </xdr:nvSpPr>
      <xdr:spPr bwMode="auto">
        <a:xfrm>
          <a:off x="4448175" y="125263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88407" name="Text Box 143"/>
        <xdr:cNvSpPr txBox="1">
          <a:spLocks noChangeArrowheads="1"/>
        </xdr:cNvSpPr>
      </xdr:nvSpPr>
      <xdr:spPr bwMode="auto">
        <a:xfrm>
          <a:off x="4448175" y="125263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88408" name="Text Box 144"/>
        <xdr:cNvSpPr txBox="1">
          <a:spLocks noChangeArrowheads="1"/>
        </xdr:cNvSpPr>
      </xdr:nvSpPr>
      <xdr:spPr bwMode="auto">
        <a:xfrm>
          <a:off x="4448175" y="125263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88409" name="Text Box 145"/>
        <xdr:cNvSpPr txBox="1">
          <a:spLocks noChangeArrowheads="1"/>
        </xdr:cNvSpPr>
      </xdr:nvSpPr>
      <xdr:spPr bwMode="auto">
        <a:xfrm>
          <a:off x="4448175" y="125263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88410" name="Text Box 146"/>
        <xdr:cNvSpPr txBox="1">
          <a:spLocks noChangeArrowheads="1"/>
        </xdr:cNvSpPr>
      </xdr:nvSpPr>
      <xdr:spPr bwMode="auto">
        <a:xfrm>
          <a:off x="4448175" y="125263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88411" name="Text Box 147"/>
        <xdr:cNvSpPr txBox="1">
          <a:spLocks noChangeArrowheads="1"/>
        </xdr:cNvSpPr>
      </xdr:nvSpPr>
      <xdr:spPr bwMode="auto">
        <a:xfrm>
          <a:off x="4448175" y="125263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88412" name="Text Box 148"/>
        <xdr:cNvSpPr txBox="1">
          <a:spLocks noChangeArrowheads="1"/>
        </xdr:cNvSpPr>
      </xdr:nvSpPr>
      <xdr:spPr bwMode="auto">
        <a:xfrm>
          <a:off x="4448175" y="125263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88413" name="Text Box 149"/>
        <xdr:cNvSpPr txBox="1">
          <a:spLocks noChangeArrowheads="1"/>
        </xdr:cNvSpPr>
      </xdr:nvSpPr>
      <xdr:spPr bwMode="auto">
        <a:xfrm>
          <a:off x="4448175" y="125263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88414" name="Text Box 150"/>
        <xdr:cNvSpPr txBox="1">
          <a:spLocks noChangeArrowheads="1"/>
        </xdr:cNvSpPr>
      </xdr:nvSpPr>
      <xdr:spPr bwMode="auto">
        <a:xfrm>
          <a:off x="4448175" y="125263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88415" name="Text Box 151"/>
        <xdr:cNvSpPr txBox="1">
          <a:spLocks noChangeArrowheads="1"/>
        </xdr:cNvSpPr>
      </xdr:nvSpPr>
      <xdr:spPr bwMode="auto">
        <a:xfrm>
          <a:off x="4448175" y="125263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88416" name="Text Box 152"/>
        <xdr:cNvSpPr txBox="1">
          <a:spLocks noChangeArrowheads="1"/>
        </xdr:cNvSpPr>
      </xdr:nvSpPr>
      <xdr:spPr bwMode="auto">
        <a:xfrm>
          <a:off x="4448175" y="125263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88417" name="Text Box 153"/>
        <xdr:cNvSpPr txBox="1">
          <a:spLocks noChangeArrowheads="1"/>
        </xdr:cNvSpPr>
      </xdr:nvSpPr>
      <xdr:spPr bwMode="auto">
        <a:xfrm>
          <a:off x="4448175" y="125263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88418" name="Text Box 154"/>
        <xdr:cNvSpPr txBox="1">
          <a:spLocks noChangeArrowheads="1"/>
        </xdr:cNvSpPr>
      </xdr:nvSpPr>
      <xdr:spPr bwMode="auto">
        <a:xfrm>
          <a:off x="4448175" y="125263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88419" name="Text Box 155"/>
        <xdr:cNvSpPr txBox="1">
          <a:spLocks noChangeArrowheads="1"/>
        </xdr:cNvSpPr>
      </xdr:nvSpPr>
      <xdr:spPr bwMode="auto">
        <a:xfrm>
          <a:off x="4448175" y="125263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88420" name="Text Box 156"/>
        <xdr:cNvSpPr txBox="1">
          <a:spLocks noChangeArrowheads="1"/>
        </xdr:cNvSpPr>
      </xdr:nvSpPr>
      <xdr:spPr bwMode="auto">
        <a:xfrm>
          <a:off x="4448175" y="125263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88421" name="Text Box 157"/>
        <xdr:cNvSpPr txBox="1">
          <a:spLocks noChangeArrowheads="1"/>
        </xdr:cNvSpPr>
      </xdr:nvSpPr>
      <xdr:spPr bwMode="auto">
        <a:xfrm>
          <a:off x="4448175" y="125263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88422" name="Text Box 158"/>
        <xdr:cNvSpPr txBox="1">
          <a:spLocks noChangeArrowheads="1"/>
        </xdr:cNvSpPr>
      </xdr:nvSpPr>
      <xdr:spPr bwMode="auto">
        <a:xfrm>
          <a:off x="4448175" y="125263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88423" name="Text Box 159"/>
        <xdr:cNvSpPr txBox="1">
          <a:spLocks noChangeArrowheads="1"/>
        </xdr:cNvSpPr>
      </xdr:nvSpPr>
      <xdr:spPr bwMode="auto">
        <a:xfrm>
          <a:off x="4448175" y="125263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88424" name="Text Box 160"/>
        <xdr:cNvSpPr txBox="1">
          <a:spLocks noChangeArrowheads="1"/>
        </xdr:cNvSpPr>
      </xdr:nvSpPr>
      <xdr:spPr bwMode="auto">
        <a:xfrm>
          <a:off x="4448175" y="125263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88425" name="Text Box 161"/>
        <xdr:cNvSpPr txBox="1">
          <a:spLocks noChangeArrowheads="1"/>
        </xdr:cNvSpPr>
      </xdr:nvSpPr>
      <xdr:spPr bwMode="auto">
        <a:xfrm>
          <a:off x="4448175" y="125263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88426" name="Text Box 162"/>
        <xdr:cNvSpPr txBox="1">
          <a:spLocks noChangeArrowheads="1"/>
        </xdr:cNvSpPr>
      </xdr:nvSpPr>
      <xdr:spPr bwMode="auto">
        <a:xfrm>
          <a:off x="4448175" y="125263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88427" name="Text Box 163"/>
        <xdr:cNvSpPr txBox="1">
          <a:spLocks noChangeArrowheads="1"/>
        </xdr:cNvSpPr>
      </xdr:nvSpPr>
      <xdr:spPr bwMode="auto">
        <a:xfrm>
          <a:off x="4448175" y="125263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88428" name="Text Box 164"/>
        <xdr:cNvSpPr txBox="1">
          <a:spLocks noChangeArrowheads="1"/>
        </xdr:cNvSpPr>
      </xdr:nvSpPr>
      <xdr:spPr bwMode="auto">
        <a:xfrm>
          <a:off x="4448175" y="125263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88429" name="Text Box 165"/>
        <xdr:cNvSpPr txBox="1">
          <a:spLocks noChangeArrowheads="1"/>
        </xdr:cNvSpPr>
      </xdr:nvSpPr>
      <xdr:spPr bwMode="auto">
        <a:xfrm>
          <a:off x="4448175" y="125263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88430" name="Text Box 166"/>
        <xdr:cNvSpPr txBox="1">
          <a:spLocks noChangeArrowheads="1"/>
        </xdr:cNvSpPr>
      </xdr:nvSpPr>
      <xdr:spPr bwMode="auto">
        <a:xfrm>
          <a:off x="4448175" y="125263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88431" name="Text Box 167"/>
        <xdr:cNvSpPr txBox="1">
          <a:spLocks noChangeArrowheads="1"/>
        </xdr:cNvSpPr>
      </xdr:nvSpPr>
      <xdr:spPr bwMode="auto">
        <a:xfrm>
          <a:off x="4448175" y="125034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88432" name="Text Box 168"/>
        <xdr:cNvSpPr txBox="1">
          <a:spLocks noChangeArrowheads="1"/>
        </xdr:cNvSpPr>
      </xdr:nvSpPr>
      <xdr:spPr bwMode="auto">
        <a:xfrm>
          <a:off x="4448175" y="125034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88433" name="Text Box 169"/>
        <xdr:cNvSpPr txBox="1">
          <a:spLocks noChangeArrowheads="1"/>
        </xdr:cNvSpPr>
      </xdr:nvSpPr>
      <xdr:spPr bwMode="auto">
        <a:xfrm>
          <a:off x="4448175" y="125034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88434" name="Text Box 170"/>
        <xdr:cNvSpPr txBox="1">
          <a:spLocks noChangeArrowheads="1"/>
        </xdr:cNvSpPr>
      </xdr:nvSpPr>
      <xdr:spPr bwMode="auto">
        <a:xfrm>
          <a:off x="4448175" y="125263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88435" name="Text Box 171"/>
        <xdr:cNvSpPr txBox="1">
          <a:spLocks noChangeArrowheads="1"/>
        </xdr:cNvSpPr>
      </xdr:nvSpPr>
      <xdr:spPr bwMode="auto">
        <a:xfrm>
          <a:off x="4448175" y="125263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88436" name="Text Box 172"/>
        <xdr:cNvSpPr txBox="1">
          <a:spLocks noChangeArrowheads="1"/>
        </xdr:cNvSpPr>
      </xdr:nvSpPr>
      <xdr:spPr bwMode="auto">
        <a:xfrm>
          <a:off x="4448175" y="1252632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88437" name="Text Box 173"/>
        <xdr:cNvSpPr txBox="1">
          <a:spLocks noChangeArrowheads="1"/>
        </xdr:cNvSpPr>
      </xdr:nvSpPr>
      <xdr:spPr bwMode="auto">
        <a:xfrm>
          <a:off x="4448175" y="1259490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88438" name="Text Box 174"/>
        <xdr:cNvSpPr txBox="1">
          <a:spLocks noChangeArrowheads="1"/>
        </xdr:cNvSpPr>
      </xdr:nvSpPr>
      <xdr:spPr bwMode="auto">
        <a:xfrm>
          <a:off x="4448175" y="1259490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88439" name="Text Box 175"/>
        <xdr:cNvSpPr txBox="1">
          <a:spLocks noChangeArrowheads="1"/>
        </xdr:cNvSpPr>
      </xdr:nvSpPr>
      <xdr:spPr bwMode="auto">
        <a:xfrm>
          <a:off x="4448175" y="1259490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88440" name="Text Box 176"/>
        <xdr:cNvSpPr txBox="1">
          <a:spLocks noChangeArrowheads="1"/>
        </xdr:cNvSpPr>
      </xdr:nvSpPr>
      <xdr:spPr bwMode="auto">
        <a:xfrm>
          <a:off x="4448175" y="1259490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88441" name="Text Box 177"/>
        <xdr:cNvSpPr txBox="1">
          <a:spLocks noChangeArrowheads="1"/>
        </xdr:cNvSpPr>
      </xdr:nvSpPr>
      <xdr:spPr bwMode="auto">
        <a:xfrm>
          <a:off x="4448175" y="1259490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88442" name="Text Box 178"/>
        <xdr:cNvSpPr txBox="1">
          <a:spLocks noChangeArrowheads="1"/>
        </xdr:cNvSpPr>
      </xdr:nvSpPr>
      <xdr:spPr bwMode="auto">
        <a:xfrm>
          <a:off x="4448175" y="1259490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88443" name="Text Box 179"/>
        <xdr:cNvSpPr txBox="1">
          <a:spLocks noChangeArrowheads="1"/>
        </xdr:cNvSpPr>
      </xdr:nvSpPr>
      <xdr:spPr bwMode="auto">
        <a:xfrm>
          <a:off x="4448175" y="1259490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88444" name="Text Box 180"/>
        <xdr:cNvSpPr txBox="1">
          <a:spLocks noChangeArrowheads="1"/>
        </xdr:cNvSpPr>
      </xdr:nvSpPr>
      <xdr:spPr bwMode="auto">
        <a:xfrm>
          <a:off x="4448175" y="1259490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88445" name="Text Box 181"/>
        <xdr:cNvSpPr txBox="1">
          <a:spLocks noChangeArrowheads="1"/>
        </xdr:cNvSpPr>
      </xdr:nvSpPr>
      <xdr:spPr bwMode="auto">
        <a:xfrm>
          <a:off x="4448175" y="1259490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88446" name="Text Box 182"/>
        <xdr:cNvSpPr txBox="1">
          <a:spLocks noChangeArrowheads="1"/>
        </xdr:cNvSpPr>
      </xdr:nvSpPr>
      <xdr:spPr bwMode="auto">
        <a:xfrm>
          <a:off x="4448175" y="1259490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88447" name="Text Box 183"/>
        <xdr:cNvSpPr txBox="1">
          <a:spLocks noChangeArrowheads="1"/>
        </xdr:cNvSpPr>
      </xdr:nvSpPr>
      <xdr:spPr bwMode="auto">
        <a:xfrm>
          <a:off x="4448175" y="1259490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88448" name="Text Box 184"/>
        <xdr:cNvSpPr txBox="1">
          <a:spLocks noChangeArrowheads="1"/>
        </xdr:cNvSpPr>
      </xdr:nvSpPr>
      <xdr:spPr bwMode="auto">
        <a:xfrm>
          <a:off x="4448175" y="1259490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88449" name="Text Box 185"/>
        <xdr:cNvSpPr txBox="1">
          <a:spLocks noChangeArrowheads="1"/>
        </xdr:cNvSpPr>
      </xdr:nvSpPr>
      <xdr:spPr bwMode="auto">
        <a:xfrm>
          <a:off x="4448175" y="1259490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88450" name="Text Box 186"/>
        <xdr:cNvSpPr txBox="1">
          <a:spLocks noChangeArrowheads="1"/>
        </xdr:cNvSpPr>
      </xdr:nvSpPr>
      <xdr:spPr bwMode="auto">
        <a:xfrm>
          <a:off x="4448175" y="1259490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88451" name="Text Box 187"/>
        <xdr:cNvSpPr txBox="1">
          <a:spLocks noChangeArrowheads="1"/>
        </xdr:cNvSpPr>
      </xdr:nvSpPr>
      <xdr:spPr bwMode="auto">
        <a:xfrm>
          <a:off x="4448175" y="1259490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88452" name="Text Box 188"/>
        <xdr:cNvSpPr txBox="1">
          <a:spLocks noChangeArrowheads="1"/>
        </xdr:cNvSpPr>
      </xdr:nvSpPr>
      <xdr:spPr bwMode="auto">
        <a:xfrm>
          <a:off x="4448175" y="1259490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88453" name="Text Box 189"/>
        <xdr:cNvSpPr txBox="1">
          <a:spLocks noChangeArrowheads="1"/>
        </xdr:cNvSpPr>
      </xdr:nvSpPr>
      <xdr:spPr bwMode="auto">
        <a:xfrm>
          <a:off x="4448175" y="1259490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88454" name="Text Box 190"/>
        <xdr:cNvSpPr txBox="1">
          <a:spLocks noChangeArrowheads="1"/>
        </xdr:cNvSpPr>
      </xdr:nvSpPr>
      <xdr:spPr bwMode="auto">
        <a:xfrm>
          <a:off x="4448175" y="1259490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88455" name="Text Box 191"/>
        <xdr:cNvSpPr txBox="1">
          <a:spLocks noChangeArrowheads="1"/>
        </xdr:cNvSpPr>
      </xdr:nvSpPr>
      <xdr:spPr bwMode="auto">
        <a:xfrm>
          <a:off x="4448175" y="1259490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88456" name="Text Box 192"/>
        <xdr:cNvSpPr txBox="1">
          <a:spLocks noChangeArrowheads="1"/>
        </xdr:cNvSpPr>
      </xdr:nvSpPr>
      <xdr:spPr bwMode="auto">
        <a:xfrm>
          <a:off x="4448175" y="1259490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88457" name="Text Box 193"/>
        <xdr:cNvSpPr txBox="1">
          <a:spLocks noChangeArrowheads="1"/>
        </xdr:cNvSpPr>
      </xdr:nvSpPr>
      <xdr:spPr bwMode="auto">
        <a:xfrm>
          <a:off x="4448175" y="1259490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88458" name="Text Box 194"/>
        <xdr:cNvSpPr txBox="1">
          <a:spLocks noChangeArrowheads="1"/>
        </xdr:cNvSpPr>
      </xdr:nvSpPr>
      <xdr:spPr bwMode="auto">
        <a:xfrm>
          <a:off x="4448175" y="1259490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88459" name="Text Box 195"/>
        <xdr:cNvSpPr txBox="1">
          <a:spLocks noChangeArrowheads="1"/>
        </xdr:cNvSpPr>
      </xdr:nvSpPr>
      <xdr:spPr bwMode="auto">
        <a:xfrm>
          <a:off x="4448175" y="1259490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88460" name="Text Box 196"/>
        <xdr:cNvSpPr txBox="1">
          <a:spLocks noChangeArrowheads="1"/>
        </xdr:cNvSpPr>
      </xdr:nvSpPr>
      <xdr:spPr bwMode="auto">
        <a:xfrm>
          <a:off x="4448175" y="1259490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88461" name="Text Box 197"/>
        <xdr:cNvSpPr txBox="1">
          <a:spLocks noChangeArrowheads="1"/>
        </xdr:cNvSpPr>
      </xdr:nvSpPr>
      <xdr:spPr bwMode="auto">
        <a:xfrm>
          <a:off x="4448175" y="1259490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88462" name="Text Box 198"/>
        <xdr:cNvSpPr txBox="1">
          <a:spLocks noChangeArrowheads="1"/>
        </xdr:cNvSpPr>
      </xdr:nvSpPr>
      <xdr:spPr bwMode="auto">
        <a:xfrm>
          <a:off x="4448175" y="1259490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88463" name="Text Box 199"/>
        <xdr:cNvSpPr txBox="1">
          <a:spLocks noChangeArrowheads="1"/>
        </xdr:cNvSpPr>
      </xdr:nvSpPr>
      <xdr:spPr bwMode="auto">
        <a:xfrm>
          <a:off x="4448175" y="1259490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88464" name="Text Box 200"/>
        <xdr:cNvSpPr txBox="1">
          <a:spLocks noChangeArrowheads="1"/>
        </xdr:cNvSpPr>
      </xdr:nvSpPr>
      <xdr:spPr bwMode="auto">
        <a:xfrm>
          <a:off x="4448175" y="1259490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88465" name="Text Box 201"/>
        <xdr:cNvSpPr txBox="1">
          <a:spLocks noChangeArrowheads="1"/>
        </xdr:cNvSpPr>
      </xdr:nvSpPr>
      <xdr:spPr bwMode="auto">
        <a:xfrm>
          <a:off x="4448175" y="1259490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675</xdr:row>
      <xdr:rowOff>0</xdr:rowOff>
    </xdr:from>
    <xdr:to>
      <xdr:col>2</xdr:col>
      <xdr:colOff>76200</xdr:colOff>
      <xdr:row>675</xdr:row>
      <xdr:rowOff>200025</xdr:rowOff>
    </xdr:to>
    <xdr:sp macro="" textlink="">
      <xdr:nvSpPr>
        <xdr:cNvPr id="88466" name="Text Box 1"/>
        <xdr:cNvSpPr txBox="1">
          <a:spLocks noChangeArrowheads="1"/>
        </xdr:cNvSpPr>
      </xdr:nvSpPr>
      <xdr:spPr bwMode="auto">
        <a:xfrm>
          <a:off x="657225" y="154066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675</xdr:row>
      <xdr:rowOff>0</xdr:rowOff>
    </xdr:from>
    <xdr:to>
      <xdr:col>2</xdr:col>
      <xdr:colOff>76200</xdr:colOff>
      <xdr:row>675</xdr:row>
      <xdr:rowOff>200025</xdr:rowOff>
    </xdr:to>
    <xdr:sp macro="" textlink="">
      <xdr:nvSpPr>
        <xdr:cNvPr id="88467" name="Text Box 2"/>
        <xdr:cNvSpPr txBox="1">
          <a:spLocks noChangeArrowheads="1"/>
        </xdr:cNvSpPr>
      </xdr:nvSpPr>
      <xdr:spPr bwMode="auto">
        <a:xfrm>
          <a:off x="657225" y="154066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675</xdr:row>
      <xdr:rowOff>0</xdr:rowOff>
    </xdr:from>
    <xdr:to>
      <xdr:col>2</xdr:col>
      <xdr:colOff>76200</xdr:colOff>
      <xdr:row>675</xdr:row>
      <xdr:rowOff>200025</xdr:rowOff>
    </xdr:to>
    <xdr:sp macro="" textlink="">
      <xdr:nvSpPr>
        <xdr:cNvPr id="88468" name="Text Box 3"/>
        <xdr:cNvSpPr txBox="1">
          <a:spLocks noChangeArrowheads="1"/>
        </xdr:cNvSpPr>
      </xdr:nvSpPr>
      <xdr:spPr bwMode="auto">
        <a:xfrm>
          <a:off x="657225" y="154066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675</xdr:row>
      <xdr:rowOff>0</xdr:rowOff>
    </xdr:from>
    <xdr:to>
      <xdr:col>2</xdr:col>
      <xdr:colOff>76200</xdr:colOff>
      <xdr:row>676</xdr:row>
      <xdr:rowOff>9525</xdr:rowOff>
    </xdr:to>
    <xdr:sp macro="" textlink="">
      <xdr:nvSpPr>
        <xdr:cNvPr id="88469" name="Text Box 1"/>
        <xdr:cNvSpPr txBox="1">
          <a:spLocks noChangeArrowheads="1"/>
        </xdr:cNvSpPr>
      </xdr:nvSpPr>
      <xdr:spPr bwMode="auto">
        <a:xfrm>
          <a:off x="657225" y="154066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675</xdr:row>
      <xdr:rowOff>0</xdr:rowOff>
    </xdr:from>
    <xdr:to>
      <xdr:col>2</xdr:col>
      <xdr:colOff>76200</xdr:colOff>
      <xdr:row>676</xdr:row>
      <xdr:rowOff>9525</xdr:rowOff>
    </xdr:to>
    <xdr:sp macro="" textlink="">
      <xdr:nvSpPr>
        <xdr:cNvPr id="88470" name="Text Box 2"/>
        <xdr:cNvSpPr txBox="1">
          <a:spLocks noChangeArrowheads="1"/>
        </xdr:cNvSpPr>
      </xdr:nvSpPr>
      <xdr:spPr bwMode="auto">
        <a:xfrm>
          <a:off x="657225" y="154066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675</xdr:row>
      <xdr:rowOff>0</xdr:rowOff>
    </xdr:from>
    <xdr:to>
      <xdr:col>2</xdr:col>
      <xdr:colOff>76200</xdr:colOff>
      <xdr:row>676</xdr:row>
      <xdr:rowOff>9525</xdr:rowOff>
    </xdr:to>
    <xdr:sp macro="" textlink="">
      <xdr:nvSpPr>
        <xdr:cNvPr id="88471" name="Text Box 3"/>
        <xdr:cNvSpPr txBox="1">
          <a:spLocks noChangeArrowheads="1"/>
        </xdr:cNvSpPr>
      </xdr:nvSpPr>
      <xdr:spPr bwMode="auto">
        <a:xfrm>
          <a:off x="657225" y="154066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675</xdr:row>
      <xdr:rowOff>0</xdr:rowOff>
    </xdr:from>
    <xdr:to>
      <xdr:col>2</xdr:col>
      <xdr:colOff>76200</xdr:colOff>
      <xdr:row>675</xdr:row>
      <xdr:rowOff>200025</xdr:rowOff>
    </xdr:to>
    <xdr:sp macro="" textlink="">
      <xdr:nvSpPr>
        <xdr:cNvPr id="88472" name="Text Box 1"/>
        <xdr:cNvSpPr txBox="1">
          <a:spLocks noChangeArrowheads="1"/>
        </xdr:cNvSpPr>
      </xdr:nvSpPr>
      <xdr:spPr bwMode="auto">
        <a:xfrm>
          <a:off x="657225" y="154066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675</xdr:row>
      <xdr:rowOff>0</xdr:rowOff>
    </xdr:from>
    <xdr:to>
      <xdr:col>2</xdr:col>
      <xdr:colOff>76200</xdr:colOff>
      <xdr:row>675</xdr:row>
      <xdr:rowOff>200025</xdr:rowOff>
    </xdr:to>
    <xdr:sp macro="" textlink="">
      <xdr:nvSpPr>
        <xdr:cNvPr id="88473" name="Text Box 2"/>
        <xdr:cNvSpPr txBox="1">
          <a:spLocks noChangeArrowheads="1"/>
        </xdr:cNvSpPr>
      </xdr:nvSpPr>
      <xdr:spPr bwMode="auto">
        <a:xfrm>
          <a:off x="657225" y="154066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675</xdr:row>
      <xdr:rowOff>0</xdr:rowOff>
    </xdr:from>
    <xdr:to>
      <xdr:col>2</xdr:col>
      <xdr:colOff>76200</xdr:colOff>
      <xdr:row>675</xdr:row>
      <xdr:rowOff>200025</xdr:rowOff>
    </xdr:to>
    <xdr:sp macro="" textlink="">
      <xdr:nvSpPr>
        <xdr:cNvPr id="88474" name="Text Box 3"/>
        <xdr:cNvSpPr txBox="1">
          <a:spLocks noChangeArrowheads="1"/>
        </xdr:cNvSpPr>
      </xdr:nvSpPr>
      <xdr:spPr bwMode="auto">
        <a:xfrm>
          <a:off x="657225" y="154066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675</xdr:row>
      <xdr:rowOff>0</xdr:rowOff>
    </xdr:from>
    <xdr:to>
      <xdr:col>2</xdr:col>
      <xdr:colOff>76200</xdr:colOff>
      <xdr:row>675</xdr:row>
      <xdr:rowOff>200025</xdr:rowOff>
    </xdr:to>
    <xdr:sp macro="" textlink="">
      <xdr:nvSpPr>
        <xdr:cNvPr id="88475" name="Text Box 1"/>
        <xdr:cNvSpPr txBox="1">
          <a:spLocks noChangeArrowheads="1"/>
        </xdr:cNvSpPr>
      </xdr:nvSpPr>
      <xdr:spPr bwMode="auto">
        <a:xfrm>
          <a:off x="657225" y="154066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675</xdr:row>
      <xdr:rowOff>0</xdr:rowOff>
    </xdr:from>
    <xdr:to>
      <xdr:col>2</xdr:col>
      <xdr:colOff>76200</xdr:colOff>
      <xdr:row>675</xdr:row>
      <xdr:rowOff>200025</xdr:rowOff>
    </xdr:to>
    <xdr:sp macro="" textlink="">
      <xdr:nvSpPr>
        <xdr:cNvPr id="88476" name="Text Box 2"/>
        <xdr:cNvSpPr txBox="1">
          <a:spLocks noChangeArrowheads="1"/>
        </xdr:cNvSpPr>
      </xdr:nvSpPr>
      <xdr:spPr bwMode="auto">
        <a:xfrm>
          <a:off x="657225" y="154066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675</xdr:row>
      <xdr:rowOff>0</xdr:rowOff>
    </xdr:from>
    <xdr:to>
      <xdr:col>2</xdr:col>
      <xdr:colOff>76200</xdr:colOff>
      <xdr:row>675</xdr:row>
      <xdr:rowOff>200025</xdr:rowOff>
    </xdr:to>
    <xdr:sp macro="" textlink="">
      <xdr:nvSpPr>
        <xdr:cNvPr id="88477" name="Text Box 3"/>
        <xdr:cNvSpPr txBox="1">
          <a:spLocks noChangeArrowheads="1"/>
        </xdr:cNvSpPr>
      </xdr:nvSpPr>
      <xdr:spPr bwMode="auto">
        <a:xfrm>
          <a:off x="657225" y="154066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675</xdr:row>
      <xdr:rowOff>0</xdr:rowOff>
    </xdr:from>
    <xdr:to>
      <xdr:col>2</xdr:col>
      <xdr:colOff>76200</xdr:colOff>
      <xdr:row>675</xdr:row>
      <xdr:rowOff>200025</xdr:rowOff>
    </xdr:to>
    <xdr:sp macro="" textlink="">
      <xdr:nvSpPr>
        <xdr:cNvPr id="88478" name="Text Box 1"/>
        <xdr:cNvSpPr txBox="1">
          <a:spLocks noChangeArrowheads="1"/>
        </xdr:cNvSpPr>
      </xdr:nvSpPr>
      <xdr:spPr bwMode="auto">
        <a:xfrm>
          <a:off x="657225" y="154066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675</xdr:row>
      <xdr:rowOff>0</xdr:rowOff>
    </xdr:from>
    <xdr:to>
      <xdr:col>2</xdr:col>
      <xdr:colOff>76200</xdr:colOff>
      <xdr:row>675</xdr:row>
      <xdr:rowOff>200025</xdr:rowOff>
    </xdr:to>
    <xdr:sp macro="" textlink="">
      <xdr:nvSpPr>
        <xdr:cNvPr id="88479" name="Text Box 2"/>
        <xdr:cNvSpPr txBox="1">
          <a:spLocks noChangeArrowheads="1"/>
        </xdr:cNvSpPr>
      </xdr:nvSpPr>
      <xdr:spPr bwMode="auto">
        <a:xfrm>
          <a:off x="657225" y="154066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675</xdr:row>
      <xdr:rowOff>0</xdr:rowOff>
    </xdr:from>
    <xdr:to>
      <xdr:col>2</xdr:col>
      <xdr:colOff>76200</xdr:colOff>
      <xdr:row>675</xdr:row>
      <xdr:rowOff>200025</xdr:rowOff>
    </xdr:to>
    <xdr:sp macro="" textlink="">
      <xdr:nvSpPr>
        <xdr:cNvPr id="88480" name="Text Box 3"/>
        <xdr:cNvSpPr txBox="1">
          <a:spLocks noChangeArrowheads="1"/>
        </xdr:cNvSpPr>
      </xdr:nvSpPr>
      <xdr:spPr bwMode="auto">
        <a:xfrm>
          <a:off x="657225" y="154066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675</xdr:row>
      <xdr:rowOff>0</xdr:rowOff>
    </xdr:from>
    <xdr:to>
      <xdr:col>15</xdr:col>
      <xdr:colOff>76200</xdr:colOff>
      <xdr:row>676</xdr:row>
      <xdr:rowOff>9525</xdr:rowOff>
    </xdr:to>
    <xdr:sp macro="" textlink="">
      <xdr:nvSpPr>
        <xdr:cNvPr id="88481" name="Text Box 1"/>
        <xdr:cNvSpPr txBox="1">
          <a:spLocks noChangeArrowheads="1"/>
        </xdr:cNvSpPr>
      </xdr:nvSpPr>
      <xdr:spPr bwMode="auto">
        <a:xfrm>
          <a:off x="4448175" y="154066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675</xdr:row>
      <xdr:rowOff>0</xdr:rowOff>
    </xdr:from>
    <xdr:to>
      <xdr:col>15</xdr:col>
      <xdr:colOff>76200</xdr:colOff>
      <xdr:row>676</xdr:row>
      <xdr:rowOff>9525</xdr:rowOff>
    </xdr:to>
    <xdr:sp macro="" textlink="">
      <xdr:nvSpPr>
        <xdr:cNvPr id="88482" name="Text Box 2"/>
        <xdr:cNvSpPr txBox="1">
          <a:spLocks noChangeArrowheads="1"/>
        </xdr:cNvSpPr>
      </xdr:nvSpPr>
      <xdr:spPr bwMode="auto">
        <a:xfrm>
          <a:off x="4448175" y="154066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675</xdr:row>
      <xdr:rowOff>0</xdr:rowOff>
    </xdr:from>
    <xdr:to>
      <xdr:col>15</xdr:col>
      <xdr:colOff>76200</xdr:colOff>
      <xdr:row>676</xdr:row>
      <xdr:rowOff>9525</xdr:rowOff>
    </xdr:to>
    <xdr:sp macro="" textlink="">
      <xdr:nvSpPr>
        <xdr:cNvPr id="88483" name="Text Box 3"/>
        <xdr:cNvSpPr txBox="1">
          <a:spLocks noChangeArrowheads="1"/>
        </xdr:cNvSpPr>
      </xdr:nvSpPr>
      <xdr:spPr bwMode="auto">
        <a:xfrm>
          <a:off x="4448175" y="154066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726</xdr:row>
      <xdr:rowOff>0</xdr:rowOff>
    </xdr:from>
    <xdr:to>
      <xdr:col>15</xdr:col>
      <xdr:colOff>76200</xdr:colOff>
      <xdr:row>726</xdr:row>
      <xdr:rowOff>161925</xdr:rowOff>
    </xdr:to>
    <xdr:sp macro="" textlink="">
      <xdr:nvSpPr>
        <xdr:cNvPr id="88484" name="Text Box 393"/>
        <xdr:cNvSpPr txBox="1">
          <a:spLocks noChangeArrowheads="1"/>
        </xdr:cNvSpPr>
      </xdr:nvSpPr>
      <xdr:spPr bwMode="auto">
        <a:xfrm>
          <a:off x="4448175" y="1657254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152400</xdr:colOff>
      <xdr:row>726</xdr:row>
      <xdr:rowOff>0</xdr:rowOff>
    </xdr:from>
    <xdr:to>
      <xdr:col>15</xdr:col>
      <xdr:colOff>76200</xdr:colOff>
      <xdr:row>726</xdr:row>
      <xdr:rowOff>171450</xdr:rowOff>
    </xdr:to>
    <xdr:sp macro="" textlink="">
      <xdr:nvSpPr>
        <xdr:cNvPr id="88485" name="Text Box 393"/>
        <xdr:cNvSpPr txBox="1">
          <a:spLocks noChangeArrowheads="1"/>
        </xdr:cNvSpPr>
      </xdr:nvSpPr>
      <xdr:spPr bwMode="auto">
        <a:xfrm>
          <a:off x="4448175" y="165725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763</xdr:row>
      <xdr:rowOff>0</xdr:rowOff>
    </xdr:from>
    <xdr:to>
      <xdr:col>15</xdr:col>
      <xdr:colOff>76200</xdr:colOff>
      <xdr:row>763</xdr:row>
      <xdr:rowOff>161925</xdr:rowOff>
    </xdr:to>
    <xdr:sp macro="" textlink="">
      <xdr:nvSpPr>
        <xdr:cNvPr id="88486" name="Text Box 393"/>
        <xdr:cNvSpPr txBox="1">
          <a:spLocks noChangeArrowheads="1"/>
        </xdr:cNvSpPr>
      </xdr:nvSpPr>
      <xdr:spPr bwMode="auto">
        <a:xfrm>
          <a:off x="4448175" y="1741836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152400</xdr:colOff>
      <xdr:row>763</xdr:row>
      <xdr:rowOff>0</xdr:rowOff>
    </xdr:from>
    <xdr:to>
      <xdr:col>15</xdr:col>
      <xdr:colOff>76200</xdr:colOff>
      <xdr:row>763</xdr:row>
      <xdr:rowOff>171450</xdr:rowOff>
    </xdr:to>
    <xdr:sp macro="" textlink="">
      <xdr:nvSpPr>
        <xdr:cNvPr id="88487" name="Text Box 393"/>
        <xdr:cNvSpPr txBox="1">
          <a:spLocks noChangeArrowheads="1"/>
        </xdr:cNvSpPr>
      </xdr:nvSpPr>
      <xdr:spPr bwMode="auto">
        <a:xfrm>
          <a:off x="4448175" y="1741836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903</xdr:row>
      <xdr:rowOff>0</xdr:rowOff>
    </xdr:from>
    <xdr:to>
      <xdr:col>3</xdr:col>
      <xdr:colOff>66675</xdr:colOff>
      <xdr:row>903</xdr:row>
      <xdr:rowOff>190500</xdr:rowOff>
    </xdr:to>
    <xdr:sp macro="" textlink="">
      <xdr:nvSpPr>
        <xdr:cNvPr id="88488" name="Text Box 1"/>
        <xdr:cNvSpPr txBox="1">
          <a:spLocks noChangeArrowheads="1"/>
        </xdr:cNvSpPr>
      </xdr:nvSpPr>
      <xdr:spPr bwMode="auto">
        <a:xfrm>
          <a:off x="2971800" y="206187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903</xdr:row>
      <xdr:rowOff>0</xdr:rowOff>
    </xdr:from>
    <xdr:to>
      <xdr:col>3</xdr:col>
      <xdr:colOff>66675</xdr:colOff>
      <xdr:row>903</xdr:row>
      <xdr:rowOff>190500</xdr:rowOff>
    </xdr:to>
    <xdr:sp macro="" textlink="">
      <xdr:nvSpPr>
        <xdr:cNvPr id="88489" name="Text Box 2"/>
        <xdr:cNvSpPr txBox="1">
          <a:spLocks noChangeArrowheads="1"/>
        </xdr:cNvSpPr>
      </xdr:nvSpPr>
      <xdr:spPr bwMode="auto">
        <a:xfrm>
          <a:off x="2971800" y="206187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903</xdr:row>
      <xdr:rowOff>0</xdr:rowOff>
    </xdr:from>
    <xdr:to>
      <xdr:col>3</xdr:col>
      <xdr:colOff>66675</xdr:colOff>
      <xdr:row>903</xdr:row>
      <xdr:rowOff>190500</xdr:rowOff>
    </xdr:to>
    <xdr:sp macro="" textlink="">
      <xdr:nvSpPr>
        <xdr:cNvPr id="88490" name="Text Box 3"/>
        <xdr:cNvSpPr txBox="1">
          <a:spLocks noChangeArrowheads="1"/>
        </xdr:cNvSpPr>
      </xdr:nvSpPr>
      <xdr:spPr bwMode="auto">
        <a:xfrm>
          <a:off x="2971800" y="206187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903</xdr:row>
      <xdr:rowOff>0</xdr:rowOff>
    </xdr:from>
    <xdr:to>
      <xdr:col>3</xdr:col>
      <xdr:colOff>66675</xdr:colOff>
      <xdr:row>903</xdr:row>
      <xdr:rowOff>190500</xdr:rowOff>
    </xdr:to>
    <xdr:sp macro="" textlink="">
      <xdr:nvSpPr>
        <xdr:cNvPr id="88491" name="Text Box 4"/>
        <xdr:cNvSpPr txBox="1">
          <a:spLocks noChangeArrowheads="1"/>
        </xdr:cNvSpPr>
      </xdr:nvSpPr>
      <xdr:spPr bwMode="auto">
        <a:xfrm>
          <a:off x="2971800" y="206187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903</xdr:row>
      <xdr:rowOff>0</xdr:rowOff>
    </xdr:from>
    <xdr:to>
      <xdr:col>3</xdr:col>
      <xdr:colOff>66675</xdr:colOff>
      <xdr:row>903</xdr:row>
      <xdr:rowOff>190500</xdr:rowOff>
    </xdr:to>
    <xdr:sp macro="" textlink="">
      <xdr:nvSpPr>
        <xdr:cNvPr id="88492" name="Text Box 5"/>
        <xdr:cNvSpPr txBox="1">
          <a:spLocks noChangeArrowheads="1"/>
        </xdr:cNvSpPr>
      </xdr:nvSpPr>
      <xdr:spPr bwMode="auto">
        <a:xfrm>
          <a:off x="2971800" y="206187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903</xdr:row>
      <xdr:rowOff>0</xdr:rowOff>
    </xdr:from>
    <xdr:to>
      <xdr:col>3</xdr:col>
      <xdr:colOff>66675</xdr:colOff>
      <xdr:row>903</xdr:row>
      <xdr:rowOff>190500</xdr:rowOff>
    </xdr:to>
    <xdr:sp macro="" textlink="">
      <xdr:nvSpPr>
        <xdr:cNvPr id="88493" name="Text Box 6"/>
        <xdr:cNvSpPr txBox="1">
          <a:spLocks noChangeArrowheads="1"/>
        </xdr:cNvSpPr>
      </xdr:nvSpPr>
      <xdr:spPr bwMode="auto">
        <a:xfrm>
          <a:off x="2971800" y="206187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903</xdr:row>
      <xdr:rowOff>0</xdr:rowOff>
    </xdr:from>
    <xdr:to>
      <xdr:col>3</xdr:col>
      <xdr:colOff>66675</xdr:colOff>
      <xdr:row>903</xdr:row>
      <xdr:rowOff>190500</xdr:rowOff>
    </xdr:to>
    <xdr:sp macro="" textlink="">
      <xdr:nvSpPr>
        <xdr:cNvPr id="88494" name="Text Box 7"/>
        <xdr:cNvSpPr txBox="1">
          <a:spLocks noChangeArrowheads="1"/>
        </xdr:cNvSpPr>
      </xdr:nvSpPr>
      <xdr:spPr bwMode="auto">
        <a:xfrm>
          <a:off x="2971800" y="206187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903</xdr:row>
      <xdr:rowOff>0</xdr:rowOff>
    </xdr:from>
    <xdr:to>
      <xdr:col>3</xdr:col>
      <xdr:colOff>66675</xdr:colOff>
      <xdr:row>903</xdr:row>
      <xdr:rowOff>190500</xdr:rowOff>
    </xdr:to>
    <xdr:sp macro="" textlink="">
      <xdr:nvSpPr>
        <xdr:cNvPr id="88495" name="Text Box 8"/>
        <xdr:cNvSpPr txBox="1">
          <a:spLocks noChangeArrowheads="1"/>
        </xdr:cNvSpPr>
      </xdr:nvSpPr>
      <xdr:spPr bwMode="auto">
        <a:xfrm>
          <a:off x="2971800" y="206187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903</xdr:row>
      <xdr:rowOff>0</xdr:rowOff>
    </xdr:from>
    <xdr:to>
      <xdr:col>3</xdr:col>
      <xdr:colOff>66675</xdr:colOff>
      <xdr:row>903</xdr:row>
      <xdr:rowOff>190500</xdr:rowOff>
    </xdr:to>
    <xdr:sp macro="" textlink="">
      <xdr:nvSpPr>
        <xdr:cNvPr id="88496" name="Text Box 9"/>
        <xdr:cNvSpPr txBox="1">
          <a:spLocks noChangeArrowheads="1"/>
        </xdr:cNvSpPr>
      </xdr:nvSpPr>
      <xdr:spPr bwMode="auto">
        <a:xfrm>
          <a:off x="2971800" y="206187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903</xdr:row>
      <xdr:rowOff>0</xdr:rowOff>
    </xdr:from>
    <xdr:to>
      <xdr:col>3</xdr:col>
      <xdr:colOff>66675</xdr:colOff>
      <xdr:row>903</xdr:row>
      <xdr:rowOff>190500</xdr:rowOff>
    </xdr:to>
    <xdr:sp macro="" textlink="">
      <xdr:nvSpPr>
        <xdr:cNvPr id="88497" name="Text Box 10"/>
        <xdr:cNvSpPr txBox="1">
          <a:spLocks noChangeArrowheads="1"/>
        </xdr:cNvSpPr>
      </xdr:nvSpPr>
      <xdr:spPr bwMode="auto">
        <a:xfrm>
          <a:off x="2971800" y="206187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903</xdr:row>
      <xdr:rowOff>0</xdr:rowOff>
    </xdr:from>
    <xdr:to>
      <xdr:col>3</xdr:col>
      <xdr:colOff>66675</xdr:colOff>
      <xdr:row>903</xdr:row>
      <xdr:rowOff>190500</xdr:rowOff>
    </xdr:to>
    <xdr:sp macro="" textlink="">
      <xdr:nvSpPr>
        <xdr:cNvPr id="88498" name="Text Box 11"/>
        <xdr:cNvSpPr txBox="1">
          <a:spLocks noChangeArrowheads="1"/>
        </xdr:cNvSpPr>
      </xdr:nvSpPr>
      <xdr:spPr bwMode="auto">
        <a:xfrm>
          <a:off x="2971800" y="206187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903</xdr:row>
      <xdr:rowOff>0</xdr:rowOff>
    </xdr:from>
    <xdr:to>
      <xdr:col>3</xdr:col>
      <xdr:colOff>66675</xdr:colOff>
      <xdr:row>903</xdr:row>
      <xdr:rowOff>190500</xdr:rowOff>
    </xdr:to>
    <xdr:sp macro="" textlink="">
      <xdr:nvSpPr>
        <xdr:cNvPr id="88499" name="Text Box 12"/>
        <xdr:cNvSpPr txBox="1">
          <a:spLocks noChangeArrowheads="1"/>
        </xdr:cNvSpPr>
      </xdr:nvSpPr>
      <xdr:spPr bwMode="auto">
        <a:xfrm>
          <a:off x="2971800" y="206187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903</xdr:row>
      <xdr:rowOff>0</xdr:rowOff>
    </xdr:from>
    <xdr:to>
      <xdr:col>3</xdr:col>
      <xdr:colOff>66675</xdr:colOff>
      <xdr:row>903</xdr:row>
      <xdr:rowOff>190500</xdr:rowOff>
    </xdr:to>
    <xdr:sp macro="" textlink="">
      <xdr:nvSpPr>
        <xdr:cNvPr id="88500" name="Text Box 13"/>
        <xdr:cNvSpPr txBox="1">
          <a:spLocks noChangeArrowheads="1"/>
        </xdr:cNvSpPr>
      </xdr:nvSpPr>
      <xdr:spPr bwMode="auto">
        <a:xfrm>
          <a:off x="2971800" y="206187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903</xdr:row>
      <xdr:rowOff>0</xdr:rowOff>
    </xdr:from>
    <xdr:to>
      <xdr:col>3</xdr:col>
      <xdr:colOff>66675</xdr:colOff>
      <xdr:row>903</xdr:row>
      <xdr:rowOff>190500</xdr:rowOff>
    </xdr:to>
    <xdr:sp macro="" textlink="">
      <xdr:nvSpPr>
        <xdr:cNvPr id="88501" name="Text Box 14"/>
        <xdr:cNvSpPr txBox="1">
          <a:spLocks noChangeArrowheads="1"/>
        </xdr:cNvSpPr>
      </xdr:nvSpPr>
      <xdr:spPr bwMode="auto">
        <a:xfrm>
          <a:off x="2971800" y="206187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918</xdr:row>
      <xdr:rowOff>0</xdr:rowOff>
    </xdr:from>
    <xdr:to>
      <xdr:col>3</xdr:col>
      <xdr:colOff>66675</xdr:colOff>
      <xdr:row>918</xdr:row>
      <xdr:rowOff>190500</xdr:rowOff>
    </xdr:to>
    <xdr:sp macro="" textlink="">
      <xdr:nvSpPr>
        <xdr:cNvPr id="88502" name="Text Box 15"/>
        <xdr:cNvSpPr txBox="1">
          <a:spLocks noChangeArrowheads="1"/>
        </xdr:cNvSpPr>
      </xdr:nvSpPr>
      <xdr:spPr bwMode="auto">
        <a:xfrm>
          <a:off x="2971800" y="209616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918</xdr:row>
      <xdr:rowOff>0</xdr:rowOff>
    </xdr:from>
    <xdr:to>
      <xdr:col>3</xdr:col>
      <xdr:colOff>66675</xdr:colOff>
      <xdr:row>918</xdr:row>
      <xdr:rowOff>190500</xdr:rowOff>
    </xdr:to>
    <xdr:sp macro="" textlink="">
      <xdr:nvSpPr>
        <xdr:cNvPr id="88503" name="Text Box 16"/>
        <xdr:cNvSpPr txBox="1">
          <a:spLocks noChangeArrowheads="1"/>
        </xdr:cNvSpPr>
      </xdr:nvSpPr>
      <xdr:spPr bwMode="auto">
        <a:xfrm>
          <a:off x="2971800" y="209616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918</xdr:row>
      <xdr:rowOff>0</xdr:rowOff>
    </xdr:from>
    <xdr:to>
      <xdr:col>3</xdr:col>
      <xdr:colOff>66675</xdr:colOff>
      <xdr:row>918</xdr:row>
      <xdr:rowOff>190500</xdr:rowOff>
    </xdr:to>
    <xdr:sp macro="" textlink="">
      <xdr:nvSpPr>
        <xdr:cNvPr id="88504" name="Text Box 17"/>
        <xdr:cNvSpPr txBox="1">
          <a:spLocks noChangeArrowheads="1"/>
        </xdr:cNvSpPr>
      </xdr:nvSpPr>
      <xdr:spPr bwMode="auto">
        <a:xfrm>
          <a:off x="2971800" y="209616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918</xdr:row>
      <xdr:rowOff>0</xdr:rowOff>
    </xdr:from>
    <xdr:to>
      <xdr:col>3</xdr:col>
      <xdr:colOff>66675</xdr:colOff>
      <xdr:row>918</xdr:row>
      <xdr:rowOff>190500</xdr:rowOff>
    </xdr:to>
    <xdr:sp macro="" textlink="">
      <xdr:nvSpPr>
        <xdr:cNvPr id="88505" name="Text Box 18"/>
        <xdr:cNvSpPr txBox="1">
          <a:spLocks noChangeArrowheads="1"/>
        </xdr:cNvSpPr>
      </xdr:nvSpPr>
      <xdr:spPr bwMode="auto">
        <a:xfrm>
          <a:off x="2971800" y="209616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918</xdr:row>
      <xdr:rowOff>0</xdr:rowOff>
    </xdr:from>
    <xdr:to>
      <xdr:col>3</xdr:col>
      <xdr:colOff>66675</xdr:colOff>
      <xdr:row>918</xdr:row>
      <xdr:rowOff>190500</xdr:rowOff>
    </xdr:to>
    <xdr:sp macro="" textlink="">
      <xdr:nvSpPr>
        <xdr:cNvPr id="88506" name="Text Box 19"/>
        <xdr:cNvSpPr txBox="1">
          <a:spLocks noChangeArrowheads="1"/>
        </xdr:cNvSpPr>
      </xdr:nvSpPr>
      <xdr:spPr bwMode="auto">
        <a:xfrm>
          <a:off x="2971800" y="209616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918</xdr:row>
      <xdr:rowOff>0</xdr:rowOff>
    </xdr:from>
    <xdr:to>
      <xdr:col>3</xdr:col>
      <xdr:colOff>66675</xdr:colOff>
      <xdr:row>918</xdr:row>
      <xdr:rowOff>190500</xdr:rowOff>
    </xdr:to>
    <xdr:sp macro="" textlink="">
      <xdr:nvSpPr>
        <xdr:cNvPr id="88507" name="Text Box 20"/>
        <xdr:cNvSpPr txBox="1">
          <a:spLocks noChangeArrowheads="1"/>
        </xdr:cNvSpPr>
      </xdr:nvSpPr>
      <xdr:spPr bwMode="auto">
        <a:xfrm>
          <a:off x="2971800" y="209616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918</xdr:row>
      <xdr:rowOff>0</xdr:rowOff>
    </xdr:from>
    <xdr:to>
      <xdr:col>3</xdr:col>
      <xdr:colOff>66675</xdr:colOff>
      <xdr:row>918</xdr:row>
      <xdr:rowOff>190500</xdr:rowOff>
    </xdr:to>
    <xdr:sp macro="" textlink="">
      <xdr:nvSpPr>
        <xdr:cNvPr id="88508" name="Text Box 21"/>
        <xdr:cNvSpPr txBox="1">
          <a:spLocks noChangeArrowheads="1"/>
        </xdr:cNvSpPr>
      </xdr:nvSpPr>
      <xdr:spPr bwMode="auto">
        <a:xfrm>
          <a:off x="2971800" y="209616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918</xdr:row>
      <xdr:rowOff>0</xdr:rowOff>
    </xdr:from>
    <xdr:to>
      <xdr:col>3</xdr:col>
      <xdr:colOff>66675</xdr:colOff>
      <xdr:row>918</xdr:row>
      <xdr:rowOff>190500</xdr:rowOff>
    </xdr:to>
    <xdr:sp macro="" textlink="">
      <xdr:nvSpPr>
        <xdr:cNvPr id="88509" name="Text Box 22"/>
        <xdr:cNvSpPr txBox="1">
          <a:spLocks noChangeArrowheads="1"/>
        </xdr:cNvSpPr>
      </xdr:nvSpPr>
      <xdr:spPr bwMode="auto">
        <a:xfrm>
          <a:off x="2971800" y="209616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918</xdr:row>
      <xdr:rowOff>0</xdr:rowOff>
    </xdr:from>
    <xdr:to>
      <xdr:col>3</xdr:col>
      <xdr:colOff>66675</xdr:colOff>
      <xdr:row>918</xdr:row>
      <xdr:rowOff>190500</xdr:rowOff>
    </xdr:to>
    <xdr:sp macro="" textlink="">
      <xdr:nvSpPr>
        <xdr:cNvPr id="88510" name="Text Box 23"/>
        <xdr:cNvSpPr txBox="1">
          <a:spLocks noChangeArrowheads="1"/>
        </xdr:cNvSpPr>
      </xdr:nvSpPr>
      <xdr:spPr bwMode="auto">
        <a:xfrm>
          <a:off x="2971800" y="209616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918</xdr:row>
      <xdr:rowOff>0</xdr:rowOff>
    </xdr:from>
    <xdr:to>
      <xdr:col>3</xdr:col>
      <xdr:colOff>66675</xdr:colOff>
      <xdr:row>918</xdr:row>
      <xdr:rowOff>190500</xdr:rowOff>
    </xdr:to>
    <xdr:sp macro="" textlink="">
      <xdr:nvSpPr>
        <xdr:cNvPr id="88511" name="Text Box 24"/>
        <xdr:cNvSpPr txBox="1">
          <a:spLocks noChangeArrowheads="1"/>
        </xdr:cNvSpPr>
      </xdr:nvSpPr>
      <xdr:spPr bwMode="auto">
        <a:xfrm>
          <a:off x="2971800" y="209616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918</xdr:row>
      <xdr:rowOff>0</xdr:rowOff>
    </xdr:from>
    <xdr:to>
      <xdr:col>3</xdr:col>
      <xdr:colOff>66675</xdr:colOff>
      <xdr:row>918</xdr:row>
      <xdr:rowOff>190500</xdr:rowOff>
    </xdr:to>
    <xdr:sp macro="" textlink="">
      <xdr:nvSpPr>
        <xdr:cNvPr id="88512" name="Text Box 25"/>
        <xdr:cNvSpPr txBox="1">
          <a:spLocks noChangeArrowheads="1"/>
        </xdr:cNvSpPr>
      </xdr:nvSpPr>
      <xdr:spPr bwMode="auto">
        <a:xfrm>
          <a:off x="2971800" y="209616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918</xdr:row>
      <xdr:rowOff>0</xdr:rowOff>
    </xdr:from>
    <xdr:to>
      <xdr:col>3</xdr:col>
      <xdr:colOff>66675</xdr:colOff>
      <xdr:row>918</xdr:row>
      <xdr:rowOff>190500</xdr:rowOff>
    </xdr:to>
    <xdr:sp macro="" textlink="">
      <xdr:nvSpPr>
        <xdr:cNvPr id="88513" name="Text Box 26"/>
        <xdr:cNvSpPr txBox="1">
          <a:spLocks noChangeArrowheads="1"/>
        </xdr:cNvSpPr>
      </xdr:nvSpPr>
      <xdr:spPr bwMode="auto">
        <a:xfrm>
          <a:off x="2971800" y="209616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906</xdr:row>
      <xdr:rowOff>0</xdr:rowOff>
    </xdr:from>
    <xdr:to>
      <xdr:col>3</xdr:col>
      <xdr:colOff>66675</xdr:colOff>
      <xdr:row>906</xdr:row>
      <xdr:rowOff>190500</xdr:rowOff>
    </xdr:to>
    <xdr:sp macro="" textlink="">
      <xdr:nvSpPr>
        <xdr:cNvPr id="88514" name="Text Box 67"/>
        <xdr:cNvSpPr txBox="1">
          <a:spLocks noChangeArrowheads="1"/>
        </xdr:cNvSpPr>
      </xdr:nvSpPr>
      <xdr:spPr bwMode="auto">
        <a:xfrm>
          <a:off x="2971800" y="206873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906</xdr:row>
      <xdr:rowOff>0</xdr:rowOff>
    </xdr:from>
    <xdr:to>
      <xdr:col>3</xdr:col>
      <xdr:colOff>66675</xdr:colOff>
      <xdr:row>906</xdr:row>
      <xdr:rowOff>190500</xdr:rowOff>
    </xdr:to>
    <xdr:sp macro="" textlink="">
      <xdr:nvSpPr>
        <xdr:cNvPr id="88515" name="Text Box 68"/>
        <xdr:cNvSpPr txBox="1">
          <a:spLocks noChangeArrowheads="1"/>
        </xdr:cNvSpPr>
      </xdr:nvSpPr>
      <xdr:spPr bwMode="auto">
        <a:xfrm>
          <a:off x="2971800" y="206873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906</xdr:row>
      <xdr:rowOff>0</xdr:rowOff>
    </xdr:from>
    <xdr:to>
      <xdr:col>3</xdr:col>
      <xdr:colOff>66675</xdr:colOff>
      <xdr:row>906</xdr:row>
      <xdr:rowOff>190500</xdr:rowOff>
    </xdr:to>
    <xdr:sp macro="" textlink="">
      <xdr:nvSpPr>
        <xdr:cNvPr id="88516" name="Text Box 69"/>
        <xdr:cNvSpPr txBox="1">
          <a:spLocks noChangeArrowheads="1"/>
        </xdr:cNvSpPr>
      </xdr:nvSpPr>
      <xdr:spPr bwMode="auto">
        <a:xfrm>
          <a:off x="2971800" y="206873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906</xdr:row>
      <xdr:rowOff>0</xdr:rowOff>
    </xdr:from>
    <xdr:to>
      <xdr:col>3</xdr:col>
      <xdr:colOff>66675</xdr:colOff>
      <xdr:row>906</xdr:row>
      <xdr:rowOff>190500</xdr:rowOff>
    </xdr:to>
    <xdr:sp macro="" textlink="">
      <xdr:nvSpPr>
        <xdr:cNvPr id="88517" name="Text Box 70"/>
        <xdr:cNvSpPr txBox="1">
          <a:spLocks noChangeArrowheads="1"/>
        </xdr:cNvSpPr>
      </xdr:nvSpPr>
      <xdr:spPr bwMode="auto">
        <a:xfrm>
          <a:off x="2971800" y="206873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906</xdr:row>
      <xdr:rowOff>0</xdr:rowOff>
    </xdr:from>
    <xdr:to>
      <xdr:col>3</xdr:col>
      <xdr:colOff>66675</xdr:colOff>
      <xdr:row>906</xdr:row>
      <xdr:rowOff>190500</xdr:rowOff>
    </xdr:to>
    <xdr:sp macro="" textlink="">
      <xdr:nvSpPr>
        <xdr:cNvPr id="88518" name="Text Box 71"/>
        <xdr:cNvSpPr txBox="1">
          <a:spLocks noChangeArrowheads="1"/>
        </xdr:cNvSpPr>
      </xdr:nvSpPr>
      <xdr:spPr bwMode="auto">
        <a:xfrm>
          <a:off x="2971800" y="206873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906</xdr:row>
      <xdr:rowOff>0</xdr:rowOff>
    </xdr:from>
    <xdr:to>
      <xdr:col>3</xdr:col>
      <xdr:colOff>66675</xdr:colOff>
      <xdr:row>906</xdr:row>
      <xdr:rowOff>190500</xdr:rowOff>
    </xdr:to>
    <xdr:sp macro="" textlink="">
      <xdr:nvSpPr>
        <xdr:cNvPr id="88519" name="Text Box 72"/>
        <xdr:cNvSpPr txBox="1">
          <a:spLocks noChangeArrowheads="1"/>
        </xdr:cNvSpPr>
      </xdr:nvSpPr>
      <xdr:spPr bwMode="auto">
        <a:xfrm>
          <a:off x="2971800" y="206873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906</xdr:row>
      <xdr:rowOff>0</xdr:rowOff>
    </xdr:from>
    <xdr:to>
      <xdr:col>3</xdr:col>
      <xdr:colOff>66675</xdr:colOff>
      <xdr:row>906</xdr:row>
      <xdr:rowOff>190500</xdr:rowOff>
    </xdr:to>
    <xdr:sp macro="" textlink="">
      <xdr:nvSpPr>
        <xdr:cNvPr id="88520" name="Text Box 73"/>
        <xdr:cNvSpPr txBox="1">
          <a:spLocks noChangeArrowheads="1"/>
        </xdr:cNvSpPr>
      </xdr:nvSpPr>
      <xdr:spPr bwMode="auto">
        <a:xfrm>
          <a:off x="2971800" y="206873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906</xdr:row>
      <xdr:rowOff>0</xdr:rowOff>
    </xdr:from>
    <xdr:to>
      <xdr:col>3</xdr:col>
      <xdr:colOff>66675</xdr:colOff>
      <xdr:row>906</xdr:row>
      <xdr:rowOff>190500</xdr:rowOff>
    </xdr:to>
    <xdr:sp macro="" textlink="">
      <xdr:nvSpPr>
        <xdr:cNvPr id="88521" name="Text Box 74"/>
        <xdr:cNvSpPr txBox="1">
          <a:spLocks noChangeArrowheads="1"/>
        </xdr:cNvSpPr>
      </xdr:nvSpPr>
      <xdr:spPr bwMode="auto">
        <a:xfrm>
          <a:off x="2971800" y="206873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906</xdr:row>
      <xdr:rowOff>0</xdr:rowOff>
    </xdr:from>
    <xdr:to>
      <xdr:col>3</xdr:col>
      <xdr:colOff>66675</xdr:colOff>
      <xdr:row>906</xdr:row>
      <xdr:rowOff>190500</xdr:rowOff>
    </xdr:to>
    <xdr:sp macro="" textlink="">
      <xdr:nvSpPr>
        <xdr:cNvPr id="88522" name="Text Box 75"/>
        <xdr:cNvSpPr txBox="1">
          <a:spLocks noChangeArrowheads="1"/>
        </xdr:cNvSpPr>
      </xdr:nvSpPr>
      <xdr:spPr bwMode="auto">
        <a:xfrm>
          <a:off x="2971800" y="206873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906</xdr:row>
      <xdr:rowOff>0</xdr:rowOff>
    </xdr:from>
    <xdr:to>
      <xdr:col>3</xdr:col>
      <xdr:colOff>66675</xdr:colOff>
      <xdr:row>906</xdr:row>
      <xdr:rowOff>190500</xdr:rowOff>
    </xdr:to>
    <xdr:sp macro="" textlink="">
      <xdr:nvSpPr>
        <xdr:cNvPr id="88523" name="Text Box 76"/>
        <xdr:cNvSpPr txBox="1">
          <a:spLocks noChangeArrowheads="1"/>
        </xdr:cNvSpPr>
      </xdr:nvSpPr>
      <xdr:spPr bwMode="auto">
        <a:xfrm>
          <a:off x="2971800" y="206873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906</xdr:row>
      <xdr:rowOff>0</xdr:rowOff>
    </xdr:from>
    <xdr:to>
      <xdr:col>3</xdr:col>
      <xdr:colOff>66675</xdr:colOff>
      <xdr:row>906</xdr:row>
      <xdr:rowOff>190500</xdr:rowOff>
    </xdr:to>
    <xdr:sp macro="" textlink="">
      <xdr:nvSpPr>
        <xdr:cNvPr id="88524" name="Text Box 77"/>
        <xdr:cNvSpPr txBox="1">
          <a:spLocks noChangeArrowheads="1"/>
        </xdr:cNvSpPr>
      </xdr:nvSpPr>
      <xdr:spPr bwMode="auto">
        <a:xfrm>
          <a:off x="2971800" y="206873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906</xdr:row>
      <xdr:rowOff>0</xdr:rowOff>
    </xdr:from>
    <xdr:to>
      <xdr:col>3</xdr:col>
      <xdr:colOff>66675</xdr:colOff>
      <xdr:row>906</xdr:row>
      <xdr:rowOff>190500</xdr:rowOff>
    </xdr:to>
    <xdr:sp macro="" textlink="">
      <xdr:nvSpPr>
        <xdr:cNvPr id="88525" name="Text Box 78"/>
        <xdr:cNvSpPr txBox="1">
          <a:spLocks noChangeArrowheads="1"/>
        </xdr:cNvSpPr>
      </xdr:nvSpPr>
      <xdr:spPr bwMode="auto">
        <a:xfrm>
          <a:off x="2971800" y="206873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88526" name="Text Box 79"/>
        <xdr:cNvSpPr txBox="1">
          <a:spLocks noChangeArrowheads="1"/>
        </xdr:cNvSpPr>
      </xdr:nvSpPr>
      <xdr:spPr bwMode="auto">
        <a:xfrm>
          <a:off x="2971800" y="207330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88527" name="Text Box 80"/>
        <xdr:cNvSpPr txBox="1">
          <a:spLocks noChangeArrowheads="1"/>
        </xdr:cNvSpPr>
      </xdr:nvSpPr>
      <xdr:spPr bwMode="auto">
        <a:xfrm>
          <a:off x="2971800" y="207330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88528" name="Text Box 81"/>
        <xdr:cNvSpPr txBox="1">
          <a:spLocks noChangeArrowheads="1"/>
        </xdr:cNvSpPr>
      </xdr:nvSpPr>
      <xdr:spPr bwMode="auto">
        <a:xfrm>
          <a:off x="2971800" y="207330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88529" name="Text Box 82"/>
        <xdr:cNvSpPr txBox="1">
          <a:spLocks noChangeArrowheads="1"/>
        </xdr:cNvSpPr>
      </xdr:nvSpPr>
      <xdr:spPr bwMode="auto">
        <a:xfrm>
          <a:off x="2971800" y="207330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88530" name="Text Box 83"/>
        <xdr:cNvSpPr txBox="1">
          <a:spLocks noChangeArrowheads="1"/>
        </xdr:cNvSpPr>
      </xdr:nvSpPr>
      <xdr:spPr bwMode="auto">
        <a:xfrm>
          <a:off x="2971800" y="207330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88531" name="Text Box 84"/>
        <xdr:cNvSpPr txBox="1">
          <a:spLocks noChangeArrowheads="1"/>
        </xdr:cNvSpPr>
      </xdr:nvSpPr>
      <xdr:spPr bwMode="auto">
        <a:xfrm>
          <a:off x="2971800" y="207330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88532" name="Text Box 85"/>
        <xdr:cNvSpPr txBox="1">
          <a:spLocks noChangeArrowheads="1"/>
        </xdr:cNvSpPr>
      </xdr:nvSpPr>
      <xdr:spPr bwMode="auto">
        <a:xfrm>
          <a:off x="2971800" y="207330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88533" name="Text Box 86"/>
        <xdr:cNvSpPr txBox="1">
          <a:spLocks noChangeArrowheads="1"/>
        </xdr:cNvSpPr>
      </xdr:nvSpPr>
      <xdr:spPr bwMode="auto">
        <a:xfrm>
          <a:off x="2971800" y="207330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88534" name="Text Box 87"/>
        <xdr:cNvSpPr txBox="1">
          <a:spLocks noChangeArrowheads="1"/>
        </xdr:cNvSpPr>
      </xdr:nvSpPr>
      <xdr:spPr bwMode="auto">
        <a:xfrm>
          <a:off x="2971800" y="207330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88535" name="Text Box 88"/>
        <xdr:cNvSpPr txBox="1">
          <a:spLocks noChangeArrowheads="1"/>
        </xdr:cNvSpPr>
      </xdr:nvSpPr>
      <xdr:spPr bwMode="auto">
        <a:xfrm>
          <a:off x="2971800" y="207330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88536" name="Text Box 89"/>
        <xdr:cNvSpPr txBox="1">
          <a:spLocks noChangeArrowheads="1"/>
        </xdr:cNvSpPr>
      </xdr:nvSpPr>
      <xdr:spPr bwMode="auto">
        <a:xfrm>
          <a:off x="2971800" y="207330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88537" name="Text Box 90"/>
        <xdr:cNvSpPr txBox="1">
          <a:spLocks noChangeArrowheads="1"/>
        </xdr:cNvSpPr>
      </xdr:nvSpPr>
      <xdr:spPr bwMode="auto">
        <a:xfrm>
          <a:off x="2971800" y="207330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88538" name="Text Box 91"/>
        <xdr:cNvSpPr txBox="1">
          <a:spLocks noChangeArrowheads="1"/>
        </xdr:cNvSpPr>
      </xdr:nvSpPr>
      <xdr:spPr bwMode="auto">
        <a:xfrm>
          <a:off x="2971800" y="207330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88539" name="Text Box 92"/>
        <xdr:cNvSpPr txBox="1">
          <a:spLocks noChangeArrowheads="1"/>
        </xdr:cNvSpPr>
      </xdr:nvSpPr>
      <xdr:spPr bwMode="auto">
        <a:xfrm>
          <a:off x="2971800" y="207330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911</xdr:row>
      <xdr:rowOff>0</xdr:rowOff>
    </xdr:from>
    <xdr:to>
      <xdr:col>3</xdr:col>
      <xdr:colOff>66675</xdr:colOff>
      <xdr:row>911</xdr:row>
      <xdr:rowOff>190500</xdr:rowOff>
    </xdr:to>
    <xdr:sp macro="" textlink="">
      <xdr:nvSpPr>
        <xdr:cNvPr id="88540" name="Text Box 93"/>
        <xdr:cNvSpPr txBox="1">
          <a:spLocks noChangeArrowheads="1"/>
        </xdr:cNvSpPr>
      </xdr:nvSpPr>
      <xdr:spPr bwMode="auto">
        <a:xfrm>
          <a:off x="2971800" y="208016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911</xdr:row>
      <xdr:rowOff>0</xdr:rowOff>
    </xdr:from>
    <xdr:to>
      <xdr:col>3</xdr:col>
      <xdr:colOff>66675</xdr:colOff>
      <xdr:row>911</xdr:row>
      <xdr:rowOff>190500</xdr:rowOff>
    </xdr:to>
    <xdr:sp macro="" textlink="">
      <xdr:nvSpPr>
        <xdr:cNvPr id="88541" name="Text Box 94"/>
        <xdr:cNvSpPr txBox="1">
          <a:spLocks noChangeArrowheads="1"/>
        </xdr:cNvSpPr>
      </xdr:nvSpPr>
      <xdr:spPr bwMode="auto">
        <a:xfrm>
          <a:off x="2971800" y="208016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911</xdr:row>
      <xdr:rowOff>0</xdr:rowOff>
    </xdr:from>
    <xdr:to>
      <xdr:col>3</xdr:col>
      <xdr:colOff>66675</xdr:colOff>
      <xdr:row>911</xdr:row>
      <xdr:rowOff>190500</xdr:rowOff>
    </xdr:to>
    <xdr:sp macro="" textlink="">
      <xdr:nvSpPr>
        <xdr:cNvPr id="88542" name="Text Box 95"/>
        <xdr:cNvSpPr txBox="1">
          <a:spLocks noChangeArrowheads="1"/>
        </xdr:cNvSpPr>
      </xdr:nvSpPr>
      <xdr:spPr bwMode="auto">
        <a:xfrm>
          <a:off x="2971800" y="208016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911</xdr:row>
      <xdr:rowOff>0</xdr:rowOff>
    </xdr:from>
    <xdr:to>
      <xdr:col>3</xdr:col>
      <xdr:colOff>66675</xdr:colOff>
      <xdr:row>911</xdr:row>
      <xdr:rowOff>190500</xdr:rowOff>
    </xdr:to>
    <xdr:sp macro="" textlink="">
      <xdr:nvSpPr>
        <xdr:cNvPr id="88543" name="Text Box 96"/>
        <xdr:cNvSpPr txBox="1">
          <a:spLocks noChangeArrowheads="1"/>
        </xdr:cNvSpPr>
      </xdr:nvSpPr>
      <xdr:spPr bwMode="auto">
        <a:xfrm>
          <a:off x="2971800" y="208016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911</xdr:row>
      <xdr:rowOff>0</xdr:rowOff>
    </xdr:from>
    <xdr:to>
      <xdr:col>3</xdr:col>
      <xdr:colOff>66675</xdr:colOff>
      <xdr:row>911</xdr:row>
      <xdr:rowOff>190500</xdr:rowOff>
    </xdr:to>
    <xdr:sp macro="" textlink="">
      <xdr:nvSpPr>
        <xdr:cNvPr id="88544" name="Text Box 97"/>
        <xdr:cNvSpPr txBox="1">
          <a:spLocks noChangeArrowheads="1"/>
        </xdr:cNvSpPr>
      </xdr:nvSpPr>
      <xdr:spPr bwMode="auto">
        <a:xfrm>
          <a:off x="2971800" y="208016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911</xdr:row>
      <xdr:rowOff>0</xdr:rowOff>
    </xdr:from>
    <xdr:to>
      <xdr:col>3</xdr:col>
      <xdr:colOff>66675</xdr:colOff>
      <xdr:row>911</xdr:row>
      <xdr:rowOff>190500</xdr:rowOff>
    </xdr:to>
    <xdr:sp macro="" textlink="">
      <xdr:nvSpPr>
        <xdr:cNvPr id="88545" name="Text Box 98"/>
        <xdr:cNvSpPr txBox="1">
          <a:spLocks noChangeArrowheads="1"/>
        </xdr:cNvSpPr>
      </xdr:nvSpPr>
      <xdr:spPr bwMode="auto">
        <a:xfrm>
          <a:off x="2971800" y="208016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911</xdr:row>
      <xdr:rowOff>0</xdr:rowOff>
    </xdr:from>
    <xdr:to>
      <xdr:col>3</xdr:col>
      <xdr:colOff>66675</xdr:colOff>
      <xdr:row>911</xdr:row>
      <xdr:rowOff>190500</xdr:rowOff>
    </xdr:to>
    <xdr:sp macro="" textlink="">
      <xdr:nvSpPr>
        <xdr:cNvPr id="88546" name="Text Box 99"/>
        <xdr:cNvSpPr txBox="1">
          <a:spLocks noChangeArrowheads="1"/>
        </xdr:cNvSpPr>
      </xdr:nvSpPr>
      <xdr:spPr bwMode="auto">
        <a:xfrm>
          <a:off x="2971800" y="208016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911</xdr:row>
      <xdr:rowOff>0</xdr:rowOff>
    </xdr:from>
    <xdr:to>
      <xdr:col>3</xdr:col>
      <xdr:colOff>66675</xdr:colOff>
      <xdr:row>911</xdr:row>
      <xdr:rowOff>190500</xdr:rowOff>
    </xdr:to>
    <xdr:sp macro="" textlink="">
      <xdr:nvSpPr>
        <xdr:cNvPr id="88547" name="Text Box 100"/>
        <xdr:cNvSpPr txBox="1">
          <a:spLocks noChangeArrowheads="1"/>
        </xdr:cNvSpPr>
      </xdr:nvSpPr>
      <xdr:spPr bwMode="auto">
        <a:xfrm>
          <a:off x="2971800" y="208016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911</xdr:row>
      <xdr:rowOff>0</xdr:rowOff>
    </xdr:from>
    <xdr:to>
      <xdr:col>3</xdr:col>
      <xdr:colOff>66675</xdr:colOff>
      <xdr:row>911</xdr:row>
      <xdr:rowOff>190500</xdr:rowOff>
    </xdr:to>
    <xdr:sp macro="" textlink="">
      <xdr:nvSpPr>
        <xdr:cNvPr id="88548" name="Text Box 101"/>
        <xdr:cNvSpPr txBox="1">
          <a:spLocks noChangeArrowheads="1"/>
        </xdr:cNvSpPr>
      </xdr:nvSpPr>
      <xdr:spPr bwMode="auto">
        <a:xfrm>
          <a:off x="2971800" y="208016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911</xdr:row>
      <xdr:rowOff>0</xdr:rowOff>
    </xdr:from>
    <xdr:to>
      <xdr:col>3</xdr:col>
      <xdr:colOff>66675</xdr:colOff>
      <xdr:row>911</xdr:row>
      <xdr:rowOff>190500</xdr:rowOff>
    </xdr:to>
    <xdr:sp macro="" textlink="">
      <xdr:nvSpPr>
        <xdr:cNvPr id="88549" name="Text Box 102"/>
        <xdr:cNvSpPr txBox="1">
          <a:spLocks noChangeArrowheads="1"/>
        </xdr:cNvSpPr>
      </xdr:nvSpPr>
      <xdr:spPr bwMode="auto">
        <a:xfrm>
          <a:off x="2971800" y="208016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911</xdr:row>
      <xdr:rowOff>0</xdr:rowOff>
    </xdr:from>
    <xdr:to>
      <xdr:col>3</xdr:col>
      <xdr:colOff>66675</xdr:colOff>
      <xdr:row>911</xdr:row>
      <xdr:rowOff>190500</xdr:rowOff>
    </xdr:to>
    <xdr:sp macro="" textlink="">
      <xdr:nvSpPr>
        <xdr:cNvPr id="88550" name="Text Box 103"/>
        <xdr:cNvSpPr txBox="1">
          <a:spLocks noChangeArrowheads="1"/>
        </xdr:cNvSpPr>
      </xdr:nvSpPr>
      <xdr:spPr bwMode="auto">
        <a:xfrm>
          <a:off x="2971800" y="208016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911</xdr:row>
      <xdr:rowOff>0</xdr:rowOff>
    </xdr:from>
    <xdr:to>
      <xdr:col>3</xdr:col>
      <xdr:colOff>66675</xdr:colOff>
      <xdr:row>911</xdr:row>
      <xdr:rowOff>190500</xdr:rowOff>
    </xdr:to>
    <xdr:sp macro="" textlink="">
      <xdr:nvSpPr>
        <xdr:cNvPr id="88551" name="Text Box 104"/>
        <xdr:cNvSpPr txBox="1">
          <a:spLocks noChangeArrowheads="1"/>
        </xdr:cNvSpPr>
      </xdr:nvSpPr>
      <xdr:spPr bwMode="auto">
        <a:xfrm>
          <a:off x="2971800" y="2080164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88552" name="Text Box 105"/>
        <xdr:cNvSpPr txBox="1">
          <a:spLocks noChangeArrowheads="1"/>
        </xdr:cNvSpPr>
      </xdr:nvSpPr>
      <xdr:spPr bwMode="auto">
        <a:xfrm>
          <a:off x="2971800" y="207330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88553" name="Text Box 106"/>
        <xdr:cNvSpPr txBox="1">
          <a:spLocks noChangeArrowheads="1"/>
        </xdr:cNvSpPr>
      </xdr:nvSpPr>
      <xdr:spPr bwMode="auto">
        <a:xfrm>
          <a:off x="2971800" y="207330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88554" name="Text Box 107"/>
        <xdr:cNvSpPr txBox="1">
          <a:spLocks noChangeArrowheads="1"/>
        </xdr:cNvSpPr>
      </xdr:nvSpPr>
      <xdr:spPr bwMode="auto">
        <a:xfrm>
          <a:off x="2971800" y="207330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88555" name="Text Box 108"/>
        <xdr:cNvSpPr txBox="1">
          <a:spLocks noChangeArrowheads="1"/>
        </xdr:cNvSpPr>
      </xdr:nvSpPr>
      <xdr:spPr bwMode="auto">
        <a:xfrm>
          <a:off x="2971800" y="207330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88556" name="Text Box 109"/>
        <xdr:cNvSpPr txBox="1">
          <a:spLocks noChangeArrowheads="1"/>
        </xdr:cNvSpPr>
      </xdr:nvSpPr>
      <xdr:spPr bwMode="auto">
        <a:xfrm>
          <a:off x="2971800" y="207330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88557" name="Text Box 110"/>
        <xdr:cNvSpPr txBox="1">
          <a:spLocks noChangeArrowheads="1"/>
        </xdr:cNvSpPr>
      </xdr:nvSpPr>
      <xdr:spPr bwMode="auto">
        <a:xfrm>
          <a:off x="2971800" y="207330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88558" name="Text Box 111"/>
        <xdr:cNvSpPr txBox="1">
          <a:spLocks noChangeArrowheads="1"/>
        </xdr:cNvSpPr>
      </xdr:nvSpPr>
      <xdr:spPr bwMode="auto">
        <a:xfrm>
          <a:off x="2971800" y="207330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88559" name="Text Box 112"/>
        <xdr:cNvSpPr txBox="1">
          <a:spLocks noChangeArrowheads="1"/>
        </xdr:cNvSpPr>
      </xdr:nvSpPr>
      <xdr:spPr bwMode="auto">
        <a:xfrm>
          <a:off x="2971800" y="207330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88560" name="Text Box 113"/>
        <xdr:cNvSpPr txBox="1">
          <a:spLocks noChangeArrowheads="1"/>
        </xdr:cNvSpPr>
      </xdr:nvSpPr>
      <xdr:spPr bwMode="auto">
        <a:xfrm>
          <a:off x="2971800" y="207330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88561" name="Text Box 114"/>
        <xdr:cNvSpPr txBox="1">
          <a:spLocks noChangeArrowheads="1"/>
        </xdr:cNvSpPr>
      </xdr:nvSpPr>
      <xdr:spPr bwMode="auto">
        <a:xfrm>
          <a:off x="2971800" y="207330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88562" name="Text Box 115"/>
        <xdr:cNvSpPr txBox="1">
          <a:spLocks noChangeArrowheads="1"/>
        </xdr:cNvSpPr>
      </xdr:nvSpPr>
      <xdr:spPr bwMode="auto">
        <a:xfrm>
          <a:off x="2971800" y="207330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88563" name="Text Box 116"/>
        <xdr:cNvSpPr txBox="1">
          <a:spLocks noChangeArrowheads="1"/>
        </xdr:cNvSpPr>
      </xdr:nvSpPr>
      <xdr:spPr bwMode="auto">
        <a:xfrm>
          <a:off x="2971800" y="207330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88564" name="Text Box 117"/>
        <xdr:cNvSpPr txBox="1">
          <a:spLocks noChangeArrowheads="1"/>
        </xdr:cNvSpPr>
      </xdr:nvSpPr>
      <xdr:spPr bwMode="auto">
        <a:xfrm>
          <a:off x="2971800" y="207330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88565" name="Text Box 118"/>
        <xdr:cNvSpPr txBox="1">
          <a:spLocks noChangeArrowheads="1"/>
        </xdr:cNvSpPr>
      </xdr:nvSpPr>
      <xdr:spPr bwMode="auto">
        <a:xfrm>
          <a:off x="2971800" y="2073306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962</xdr:row>
      <xdr:rowOff>0</xdr:rowOff>
    </xdr:from>
    <xdr:to>
      <xdr:col>2</xdr:col>
      <xdr:colOff>76200</xdr:colOff>
      <xdr:row>962</xdr:row>
      <xdr:rowOff>200025</xdr:rowOff>
    </xdr:to>
    <xdr:sp macro="" textlink="">
      <xdr:nvSpPr>
        <xdr:cNvPr id="88566" name="Text Box 1"/>
        <xdr:cNvSpPr txBox="1">
          <a:spLocks noChangeArrowheads="1"/>
        </xdr:cNvSpPr>
      </xdr:nvSpPr>
      <xdr:spPr bwMode="auto">
        <a:xfrm>
          <a:off x="657225" y="219675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962</xdr:row>
      <xdr:rowOff>0</xdr:rowOff>
    </xdr:from>
    <xdr:to>
      <xdr:col>2</xdr:col>
      <xdr:colOff>76200</xdr:colOff>
      <xdr:row>962</xdr:row>
      <xdr:rowOff>200025</xdr:rowOff>
    </xdr:to>
    <xdr:sp macro="" textlink="">
      <xdr:nvSpPr>
        <xdr:cNvPr id="88567" name="Text Box 2"/>
        <xdr:cNvSpPr txBox="1">
          <a:spLocks noChangeArrowheads="1"/>
        </xdr:cNvSpPr>
      </xdr:nvSpPr>
      <xdr:spPr bwMode="auto">
        <a:xfrm>
          <a:off x="657225" y="219675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962</xdr:row>
      <xdr:rowOff>0</xdr:rowOff>
    </xdr:from>
    <xdr:to>
      <xdr:col>2</xdr:col>
      <xdr:colOff>76200</xdr:colOff>
      <xdr:row>962</xdr:row>
      <xdr:rowOff>200025</xdr:rowOff>
    </xdr:to>
    <xdr:sp macro="" textlink="">
      <xdr:nvSpPr>
        <xdr:cNvPr id="88568" name="Text Box 3"/>
        <xdr:cNvSpPr txBox="1">
          <a:spLocks noChangeArrowheads="1"/>
        </xdr:cNvSpPr>
      </xdr:nvSpPr>
      <xdr:spPr bwMode="auto">
        <a:xfrm>
          <a:off x="657225" y="219675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960</xdr:row>
      <xdr:rowOff>0</xdr:rowOff>
    </xdr:from>
    <xdr:to>
      <xdr:col>2</xdr:col>
      <xdr:colOff>76200</xdr:colOff>
      <xdr:row>961</xdr:row>
      <xdr:rowOff>9525</xdr:rowOff>
    </xdr:to>
    <xdr:sp macro="" textlink="">
      <xdr:nvSpPr>
        <xdr:cNvPr id="88569" name="Text Box 1"/>
        <xdr:cNvSpPr txBox="1">
          <a:spLocks noChangeArrowheads="1"/>
        </xdr:cNvSpPr>
      </xdr:nvSpPr>
      <xdr:spPr bwMode="auto">
        <a:xfrm>
          <a:off x="657225" y="219217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960</xdr:row>
      <xdr:rowOff>0</xdr:rowOff>
    </xdr:from>
    <xdr:to>
      <xdr:col>2</xdr:col>
      <xdr:colOff>76200</xdr:colOff>
      <xdr:row>961</xdr:row>
      <xdr:rowOff>9525</xdr:rowOff>
    </xdr:to>
    <xdr:sp macro="" textlink="">
      <xdr:nvSpPr>
        <xdr:cNvPr id="88570" name="Text Box 2"/>
        <xdr:cNvSpPr txBox="1">
          <a:spLocks noChangeArrowheads="1"/>
        </xdr:cNvSpPr>
      </xdr:nvSpPr>
      <xdr:spPr bwMode="auto">
        <a:xfrm>
          <a:off x="657225" y="219217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960</xdr:row>
      <xdr:rowOff>0</xdr:rowOff>
    </xdr:from>
    <xdr:to>
      <xdr:col>2</xdr:col>
      <xdr:colOff>76200</xdr:colOff>
      <xdr:row>961</xdr:row>
      <xdr:rowOff>9525</xdr:rowOff>
    </xdr:to>
    <xdr:sp macro="" textlink="">
      <xdr:nvSpPr>
        <xdr:cNvPr id="88571" name="Text Box 3"/>
        <xdr:cNvSpPr txBox="1">
          <a:spLocks noChangeArrowheads="1"/>
        </xdr:cNvSpPr>
      </xdr:nvSpPr>
      <xdr:spPr bwMode="auto">
        <a:xfrm>
          <a:off x="657225" y="2192178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963</xdr:row>
      <xdr:rowOff>0</xdr:rowOff>
    </xdr:from>
    <xdr:to>
      <xdr:col>2</xdr:col>
      <xdr:colOff>76200</xdr:colOff>
      <xdr:row>963</xdr:row>
      <xdr:rowOff>200025</xdr:rowOff>
    </xdr:to>
    <xdr:sp macro="" textlink="">
      <xdr:nvSpPr>
        <xdr:cNvPr id="88572" name="Text Box 1"/>
        <xdr:cNvSpPr txBox="1">
          <a:spLocks noChangeArrowheads="1"/>
        </xdr:cNvSpPr>
      </xdr:nvSpPr>
      <xdr:spPr bwMode="auto">
        <a:xfrm>
          <a:off x="657225" y="21990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963</xdr:row>
      <xdr:rowOff>0</xdr:rowOff>
    </xdr:from>
    <xdr:to>
      <xdr:col>2</xdr:col>
      <xdr:colOff>76200</xdr:colOff>
      <xdr:row>963</xdr:row>
      <xdr:rowOff>200025</xdr:rowOff>
    </xdr:to>
    <xdr:sp macro="" textlink="">
      <xdr:nvSpPr>
        <xdr:cNvPr id="88573" name="Text Box 2"/>
        <xdr:cNvSpPr txBox="1">
          <a:spLocks noChangeArrowheads="1"/>
        </xdr:cNvSpPr>
      </xdr:nvSpPr>
      <xdr:spPr bwMode="auto">
        <a:xfrm>
          <a:off x="657225" y="21990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963</xdr:row>
      <xdr:rowOff>0</xdr:rowOff>
    </xdr:from>
    <xdr:to>
      <xdr:col>2</xdr:col>
      <xdr:colOff>76200</xdr:colOff>
      <xdr:row>963</xdr:row>
      <xdr:rowOff>200025</xdr:rowOff>
    </xdr:to>
    <xdr:sp macro="" textlink="">
      <xdr:nvSpPr>
        <xdr:cNvPr id="88574" name="Text Box 3"/>
        <xdr:cNvSpPr txBox="1">
          <a:spLocks noChangeArrowheads="1"/>
        </xdr:cNvSpPr>
      </xdr:nvSpPr>
      <xdr:spPr bwMode="auto">
        <a:xfrm>
          <a:off x="657225" y="21990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963</xdr:row>
      <xdr:rowOff>0</xdr:rowOff>
    </xdr:from>
    <xdr:to>
      <xdr:col>2</xdr:col>
      <xdr:colOff>76200</xdr:colOff>
      <xdr:row>963</xdr:row>
      <xdr:rowOff>200025</xdr:rowOff>
    </xdr:to>
    <xdr:sp macro="" textlink="">
      <xdr:nvSpPr>
        <xdr:cNvPr id="88575" name="Text Box 1"/>
        <xdr:cNvSpPr txBox="1">
          <a:spLocks noChangeArrowheads="1"/>
        </xdr:cNvSpPr>
      </xdr:nvSpPr>
      <xdr:spPr bwMode="auto">
        <a:xfrm>
          <a:off x="657225" y="21990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963</xdr:row>
      <xdr:rowOff>0</xdr:rowOff>
    </xdr:from>
    <xdr:to>
      <xdr:col>2</xdr:col>
      <xdr:colOff>76200</xdr:colOff>
      <xdr:row>963</xdr:row>
      <xdr:rowOff>200025</xdr:rowOff>
    </xdr:to>
    <xdr:sp macro="" textlink="">
      <xdr:nvSpPr>
        <xdr:cNvPr id="88576" name="Text Box 2"/>
        <xdr:cNvSpPr txBox="1">
          <a:spLocks noChangeArrowheads="1"/>
        </xdr:cNvSpPr>
      </xdr:nvSpPr>
      <xdr:spPr bwMode="auto">
        <a:xfrm>
          <a:off x="657225" y="21990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963</xdr:row>
      <xdr:rowOff>0</xdr:rowOff>
    </xdr:from>
    <xdr:to>
      <xdr:col>2</xdr:col>
      <xdr:colOff>76200</xdr:colOff>
      <xdr:row>963</xdr:row>
      <xdr:rowOff>200025</xdr:rowOff>
    </xdr:to>
    <xdr:sp macro="" textlink="">
      <xdr:nvSpPr>
        <xdr:cNvPr id="88577" name="Text Box 3"/>
        <xdr:cNvSpPr txBox="1">
          <a:spLocks noChangeArrowheads="1"/>
        </xdr:cNvSpPr>
      </xdr:nvSpPr>
      <xdr:spPr bwMode="auto">
        <a:xfrm>
          <a:off x="657225" y="21990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963</xdr:row>
      <xdr:rowOff>0</xdr:rowOff>
    </xdr:from>
    <xdr:to>
      <xdr:col>2</xdr:col>
      <xdr:colOff>76200</xdr:colOff>
      <xdr:row>963</xdr:row>
      <xdr:rowOff>200025</xdr:rowOff>
    </xdr:to>
    <xdr:sp macro="" textlink="">
      <xdr:nvSpPr>
        <xdr:cNvPr id="88578" name="Text Box 1"/>
        <xdr:cNvSpPr txBox="1">
          <a:spLocks noChangeArrowheads="1"/>
        </xdr:cNvSpPr>
      </xdr:nvSpPr>
      <xdr:spPr bwMode="auto">
        <a:xfrm>
          <a:off x="657225" y="21990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963</xdr:row>
      <xdr:rowOff>0</xdr:rowOff>
    </xdr:from>
    <xdr:to>
      <xdr:col>2</xdr:col>
      <xdr:colOff>76200</xdr:colOff>
      <xdr:row>963</xdr:row>
      <xdr:rowOff>200025</xdr:rowOff>
    </xdr:to>
    <xdr:sp macro="" textlink="">
      <xdr:nvSpPr>
        <xdr:cNvPr id="88579" name="Text Box 2"/>
        <xdr:cNvSpPr txBox="1">
          <a:spLocks noChangeArrowheads="1"/>
        </xdr:cNvSpPr>
      </xdr:nvSpPr>
      <xdr:spPr bwMode="auto">
        <a:xfrm>
          <a:off x="657225" y="21990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963</xdr:row>
      <xdr:rowOff>0</xdr:rowOff>
    </xdr:from>
    <xdr:to>
      <xdr:col>2</xdr:col>
      <xdr:colOff>76200</xdr:colOff>
      <xdr:row>963</xdr:row>
      <xdr:rowOff>200025</xdr:rowOff>
    </xdr:to>
    <xdr:sp macro="" textlink="">
      <xdr:nvSpPr>
        <xdr:cNvPr id="88580" name="Text Box 3"/>
        <xdr:cNvSpPr txBox="1">
          <a:spLocks noChangeArrowheads="1"/>
        </xdr:cNvSpPr>
      </xdr:nvSpPr>
      <xdr:spPr bwMode="auto">
        <a:xfrm>
          <a:off x="657225" y="21990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963</xdr:row>
      <xdr:rowOff>0</xdr:rowOff>
    </xdr:from>
    <xdr:to>
      <xdr:col>2</xdr:col>
      <xdr:colOff>76200</xdr:colOff>
      <xdr:row>963</xdr:row>
      <xdr:rowOff>200025</xdr:rowOff>
    </xdr:to>
    <xdr:sp macro="" textlink="">
      <xdr:nvSpPr>
        <xdr:cNvPr id="88581" name="Text Box 1"/>
        <xdr:cNvSpPr txBox="1">
          <a:spLocks noChangeArrowheads="1"/>
        </xdr:cNvSpPr>
      </xdr:nvSpPr>
      <xdr:spPr bwMode="auto">
        <a:xfrm>
          <a:off x="657225" y="21990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963</xdr:row>
      <xdr:rowOff>0</xdr:rowOff>
    </xdr:from>
    <xdr:to>
      <xdr:col>2</xdr:col>
      <xdr:colOff>76200</xdr:colOff>
      <xdr:row>963</xdr:row>
      <xdr:rowOff>200025</xdr:rowOff>
    </xdr:to>
    <xdr:sp macro="" textlink="">
      <xdr:nvSpPr>
        <xdr:cNvPr id="88582" name="Text Box 2"/>
        <xdr:cNvSpPr txBox="1">
          <a:spLocks noChangeArrowheads="1"/>
        </xdr:cNvSpPr>
      </xdr:nvSpPr>
      <xdr:spPr bwMode="auto">
        <a:xfrm>
          <a:off x="657225" y="21990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963</xdr:row>
      <xdr:rowOff>0</xdr:rowOff>
    </xdr:from>
    <xdr:to>
      <xdr:col>2</xdr:col>
      <xdr:colOff>76200</xdr:colOff>
      <xdr:row>963</xdr:row>
      <xdr:rowOff>200025</xdr:rowOff>
    </xdr:to>
    <xdr:sp macro="" textlink="">
      <xdr:nvSpPr>
        <xdr:cNvPr id="88583" name="Text Box 3"/>
        <xdr:cNvSpPr txBox="1">
          <a:spLocks noChangeArrowheads="1"/>
        </xdr:cNvSpPr>
      </xdr:nvSpPr>
      <xdr:spPr bwMode="auto">
        <a:xfrm>
          <a:off x="657225" y="219903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977</xdr:row>
      <xdr:rowOff>0</xdr:rowOff>
    </xdr:from>
    <xdr:to>
      <xdr:col>2</xdr:col>
      <xdr:colOff>76200</xdr:colOff>
      <xdr:row>978</xdr:row>
      <xdr:rowOff>9525</xdr:rowOff>
    </xdr:to>
    <xdr:sp macro="" textlink="">
      <xdr:nvSpPr>
        <xdr:cNvPr id="88584" name="Text Box 1"/>
        <xdr:cNvSpPr txBox="1">
          <a:spLocks noChangeArrowheads="1"/>
        </xdr:cNvSpPr>
      </xdr:nvSpPr>
      <xdr:spPr bwMode="auto">
        <a:xfrm>
          <a:off x="657225" y="2231040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977</xdr:row>
      <xdr:rowOff>0</xdr:rowOff>
    </xdr:from>
    <xdr:to>
      <xdr:col>2</xdr:col>
      <xdr:colOff>76200</xdr:colOff>
      <xdr:row>978</xdr:row>
      <xdr:rowOff>9525</xdr:rowOff>
    </xdr:to>
    <xdr:sp macro="" textlink="">
      <xdr:nvSpPr>
        <xdr:cNvPr id="88585" name="Text Box 2"/>
        <xdr:cNvSpPr txBox="1">
          <a:spLocks noChangeArrowheads="1"/>
        </xdr:cNvSpPr>
      </xdr:nvSpPr>
      <xdr:spPr bwMode="auto">
        <a:xfrm>
          <a:off x="657225" y="2231040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977</xdr:row>
      <xdr:rowOff>0</xdr:rowOff>
    </xdr:from>
    <xdr:to>
      <xdr:col>2</xdr:col>
      <xdr:colOff>76200</xdr:colOff>
      <xdr:row>978</xdr:row>
      <xdr:rowOff>9525</xdr:rowOff>
    </xdr:to>
    <xdr:sp macro="" textlink="">
      <xdr:nvSpPr>
        <xdr:cNvPr id="88586" name="Text Box 3"/>
        <xdr:cNvSpPr txBox="1">
          <a:spLocks noChangeArrowheads="1"/>
        </xdr:cNvSpPr>
      </xdr:nvSpPr>
      <xdr:spPr bwMode="auto">
        <a:xfrm>
          <a:off x="657225" y="2231040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977</xdr:row>
      <xdr:rowOff>0</xdr:rowOff>
    </xdr:from>
    <xdr:to>
      <xdr:col>2</xdr:col>
      <xdr:colOff>76200</xdr:colOff>
      <xdr:row>977</xdr:row>
      <xdr:rowOff>200025</xdr:rowOff>
    </xdr:to>
    <xdr:sp macro="" textlink="">
      <xdr:nvSpPr>
        <xdr:cNvPr id="88587" name="Text Box 1"/>
        <xdr:cNvSpPr txBox="1">
          <a:spLocks noChangeArrowheads="1"/>
        </xdr:cNvSpPr>
      </xdr:nvSpPr>
      <xdr:spPr bwMode="auto">
        <a:xfrm>
          <a:off x="657225" y="223104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977</xdr:row>
      <xdr:rowOff>0</xdr:rowOff>
    </xdr:from>
    <xdr:to>
      <xdr:col>2</xdr:col>
      <xdr:colOff>76200</xdr:colOff>
      <xdr:row>977</xdr:row>
      <xdr:rowOff>200025</xdr:rowOff>
    </xdr:to>
    <xdr:sp macro="" textlink="">
      <xdr:nvSpPr>
        <xdr:cNvPr id="88588" name="Text Box 2"/>
        <xdr:cNvSpPr txBox="1">
          <a:spLocks noChangeArrowheads="1"/>
        </xdr:cNvSpPr>
      </xdr:nvSpPr>
      <xdr:spPr bwMode="auto">
        <a:xfrm>
          <a:off x="657225" y="223104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977</xdr:row>
      <xdr:rowOff>0</xdr:rowOff>
    </xdr:from>
    <xdr:to>
      <xdr:col>2</xdr:col>
      <xdr:colOff>76200</xdr:colOff>
      <xdr:row>977</xdr:row>
      <xdr:rowOff>200025</xdr:rowOff>
    </xdr:to>
    <xdr:sp macro="" textlink="">
      <xdr:nvSpPr>
        <xdr:cNvPr id="88589" name="Text Box 3"/>
        <xdr:cNvSpPr txBox="1">
          <a:spLocks noChangeArrowheads="1"/>
        </xdr:cNvSpPr>
      </xdr:nvSpPr>
      <xdr:spPr bwMode="auto">
        <a:xfrm>
          <a:off x="657225" y="223104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964</xdr:row>
      <xdr:rowOff>0</xdr:rowOff>
    </xdr:from>
    <xdr:to>
      <xdr:col>2</xdr:col>
      <xdr:colOff>76200</xdr:colOff>
      <xdr:row>964</xdr:row>
      <xdr:rowOff>200025</xdr:rowOff>
    </xdr:to>
    <xdr:sp macro="" textlink="">
      <xdr:nvSpPr>
        <xdr:cNvPr id="88590" name="Text Box 1"/>
        <xdr:cNvSpPr txBox="1">
          <a:spLocks noChangeArrowheads="1"/>
        </xdr:cNvSpPr>
      </xdr:nvSpPr>
      <xdr:spPr bwMode="auto">
        <a:xfrm>
          <a:off x="657225" y="220132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964</xdr:row>
      <xdr:rowOff>0</xdr:rowOff>
    </xdr:from>
    <xdr:to>
      <xdr:col>2</xdr:col>
      <xdr:colOff>76200</xdr:colOff>
      <xdr:row>964</xdr:row>
      <xdr:rowOff>200025</xdr:rowOff>
    </xdr:to>
    <xdr:sp macro="" textlink="">
      <xdr:nvSpPr>
        <xdr:cNvPr id="88591" name="Text Box 2"/>
        <xdr:cNvSpPr txBox="1">
          <a:spLocks noChangeArrowheads="1"/>
        </xdr:cNvSpPr>
      </xdr:nvSpPr>
      <xdr:spPr bwMode="auto">
        <a:xfrm>
          <a:off x="657225" y="220132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964</xdr:row>
      <xdr:rowOff>0</xdr:rowOff>
    </xdr:from>
    <xdr:to>
      <xdr:col>2</xdr:col>
      <xdr:colOff>76200</xdr:colOff>
      <xdr:row>964</xdr:row>
      <xdr:rowOff>200025</xdr:rowOff>
    </xdr:to>
    <xdr:sp macro="" textlink="">
      <xdr:nvSpPr>
        <xdr:cNvPr id="88592" name="Text Box 3"/>
        <xdr:cNvSpPr txBox="1">
          <a:spLocks noChangeArrowheads="1"/>
        </xdr:cNvSpPr>
      </xdr:nvSpPr>
      <xdr:spPr bwMode="auto">
        <a:xfrm>
          <a:off x="657225" y="220132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977</xdr:row>
      <xdr:rowOff>0</xdr:rowOff>
    </xdr:from>
    <xdr:to>
      <xdr:col>3</xdr:col>
      <xdr:colOff>76200</xdr:colOff>
      <xdr:row>977</xdr:row>
      <xdr:rowOff>200025</xdr:rowOff>
    </xdr:to>
    <xdr:sp macro="" textlink="">
      <xdr:nvSpPr>
        <xdr:cNvPr id="88593" name="Text Box 36"/>
        <xdr:cNvSpPr txBox="1">
          <a:spLocks noChangeArrowheads="1"/>
        </xdr:cNvSpPr>
      </xdr:nvSpPr>
      <xdr:spPr bwMode="auto">
        <a:xfrm>
          <a:off x="2971800" y="223104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977</xdr:row>
      <xdr:rowOff>0</xdr:rowOff>
    </xdr:from>
    <xdr:to>
      <xdr:col>3</xdr:col>
      <xdr:colOff>76200</xdr:colOff>
      <xdr:row>977</xdr:row>
      <xdr:rowOff>200025</xdr:rowOff>
    </xdr:to>
    <xdr:sp macro="" textlink="">
      <xdr:nvSpPr>
        <xdr:cNvPr id="88594" name="Text Box 37"/>
        <xdr:cNvSpPr txBox="1">
          <a:spLocks noChangeArrowheads="1"/>
        </xdr:cNvSpPr>
      </xdr:nvSpPr>
      <xdr:spPr bwMode="auto">
        <a:xfrm>
          <a:off x="2971800" y="223104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977</xdr:row>
      <xdr:rowOff>0</xdr:rowOff>
    </xdr:from>
    <xdr:to>
      <xdr:col>3</xdr:col>
      <xdr:colOff>76200</xdr:colOff>
      <xdr:row>977</xdr:row>
      <xdr:rowOff>200025</xdr:rowOff>
    </xdr:to>
    <xdr:sp macro="" textlink="">
      <xdr:nvSpPr>
        <xdr:cNvPr id="88595" name="Text Box 38"/>
        <xdr:cNvSpPr txBox="1">
          <a:spLocks noChangeArrowheads="1"/>
        </xdr:cNvSpPr>
      </xdr:nvSpPr>
      <xdr:spPr bwMode="auto">
        <a:xfrm>
          <a:off x="2971800" y="223104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977</xdr:row>
      <xdr:rowOff>0</xdr:rowOff>
    </xdr:from>
    <xdr:to>
      <xdr:col>3</xdr:col>
      <xdr:colOff>76200</xdr:colOff>
      <xdr:row>977</xdr:row>
      <xdr:rowOff>200025</xdr:rowOff>
    </xdr:to>
    <xdr:sp macro="" textlink="">
      <xdr:nvSpPr>
        <xdr:cNvPr id="88596" name="Text Box 39"/>
        <xdr:cNvSpPr txBox="1">
          <a:spLocks noChangeArrowheads="1"/>
        </xdr:cNvSpPr>
      </xdr:nvSpPr>
      <xdr:spPr bwMode="auto">
        <a:xfrm>
          <a:off x="2971800" y="223104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977</xdr:row>
      <xdr:rowOff>0</xdr:rowOff>
    </xdr:from>
    <xdr:to>
      <xdr:col>3</xdr:col>
      <xdr:colOff>76200</xdr:colOff>
      <xdr:row>977</xdr:row>
      <xdr:rowOff>200025</xdr:rowOff>
    </xdr:to>
    <xdr:sp macro="" textlink="">
      <xdr:nvSpPr>
        <xdr:cNvPr id="88597" name="Text Box 40"/>
        <xdr:cNvSpPr txBox="1">
          <a:spLocks noChangeArrowheads="1"/>
        </xdr:cNvSpPr>
      </xdr:nvSpPr>
      <xdr:spPr bwMode="auto">
        <a:xfrm>
          <a:off x="2971800" y="223104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977</xdr:row>
      <xdr:rowOff>0</xdr:rowOff>
    </xdr:from>
    <xdr:to>
      <xdr:col>3</xdr:col>
      <xdr:colOff>76200</xdr:colOff>
      <xdr:row>977</xdr:row>
      <xdr:rowOff>200025</xdr:rowOff>
    </xdr:to>
    <xdr:sp macro="" textlink="">
      <xdr:nvSpPr>
        <xdr:cNvPr id="88598" name="Text Box 41"/>
        <xdr:cNvSpPr txBox="1">
          <a:spLocks noChangeArrowheads="1"/>
        </xdr:cNvSpPr>
      </xdr:nvSpPr>
      <xdr:spPr bwMode="auto">
        <a:xfrm>
          <a:off x="2971800" y="223104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977</xdr:row>
      <xdr:rowOff>0</xdr:rowOff>
    </xdr:from>
    <xdr:to>
      <xdr:col>3</xdr:col>
      <xdr:colOff>76200</xdr:colOff>
      <xdr:row>977</xdr:row>
      <xdr:rowOff>200025</xdr:rowOff>
    </xdr:to>
    <xdr:sp macro="" textlink="">
      <xdr:nvSpPr>
        <xdr:cNvPr id="88599" name="Text Box 42"/>
        <xdr:cNvSpPr txBox="1">
          <a:spLocks noChangeArrowheads="1"/>
        </xdr:cNvSpPr>
      </xdr:nvSpPr>
      <xdr:spPr bwMode="auto">
        <a:xfrm>
          <a:off x="2971800" y="223104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960</xdr:row>
      <xdr:rowOff>0</xdr:rowOff>
    </xdr:from>
    <xdr:to>
      <xdr:col>2</xdr:col>
      <xdr:colOff>76200</xdr:colOff>
      <xdr:row>960</xdr:row>
      <xdr:rowOff>200025</xdr:rowOff>
    </xdr:to>
    <xdr:sp macro="" textlink="">
      <xdr:nvSpPr>
        <xdr:cNvPr id="88600" name="Text Box 1"/>
        <xdr:cNvSpPr txBox="1">
          <a:spLocks noChangeArrowheads="1"/>
        </xdr:cNvSpPr>
      </xdr:nvSpPr>
      <xdr:spPr bwMode="auto">
        <a:xfrm>
          <a:off x="657225" y="21921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960</xdr:row>
      <xdr:rowOff>0</xdr:rowOff>
    </xdr:from>
    <xdr:to>
      <xdr:col>2</xdr:col>
      <xdr:colOff>76200</xdr:colOff>
      <xdr:row>960</xdr:row>
      <xdr:rowOff>200025</xdr:rowOff>
    </xdr:to>
    <xdr:sp macro="" textlink="">
      <xdr:nvSpPr>
        <xdr:cNvPr id="88601" name="Text Box 2"/>
        <xdr:cNvSpPr txBox="1">
          <a:spLocks noChangeArrowheads="1"/>
        </xdr:cNvSpPr>
      </xdr:nvSpPr>
      <xdr:spPr bwMode="auto">
        <a:xfrm>
          <a:off x="657225" y="21921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960</xdr:row>
      <xdr:rowOff>0</xdr:rowOff>
    </xdr:from>
    <xdr:to>
      <xdr:col>2</xdr:col>
      <xdr:colOff>76200</xdr:colOff>
      <xdr:row>960</xdr:row>
      <xdr:rowOff>200025</xdr:rowOff>
    </xdr:to>
    <xdr:sp macro="" textlink="">
      <xdr:nvSpPr>
        <xdr:cNvPr id="88602" name="Text Box 3"/>
        <xdr:cNvSpPr txBox="1">
          <a:spLocks noChangeArrowheads="1"/>
        </xdr:cNvSpPr>
      </xdr:nvSpPr>
      <xdr:spPr bwMode="auto">
        <a:xfrm>
          <a:off x="657225" y="21921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961</xdr:row>
      <xdr:rowOff>0</xdr:rowOff>
    </xdr:from>
    <xdr:to>
      <xdr:col>2</xdr:col>
      <xdr:colOff>76200</xdr:colOff>
      <xdr:row>961</xdr:row>
      <xdr:rowOff>200025</xdr:rowOff>
    </xdr:to>
    <xdr:sp macro="" textlink="">
      <xdr:nvSpPr>
        <xdr:cNvPr id="88603" name="Text Box 1"/>
        <xdr:cNvSpPr txBox="1">
          <a:spLocks noChangeArrowheads="1"/>
        </xdr:cNvSpPr>
      </xdr:nvSpPr>
      <xdr:spPr bwMode="auto">
        <a:xfrm>
          <a:off x="657225" y="219446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961</xdr:row>
      <xdr:rowOff>0</xdr:rowOff>
    </xdr:from>
    <xdr:to>
      <xdr:col>2</xdr:col>
      <xdr:colOff>76200</xdr:colOff>
      <xdr:row>961</xdr:row>
      <xdr:rowOff>200025</xdr:rowOff>
    </xdr:to>
    <xdr:sp macro="" textlink="">
      <xdr:nvSpPr>
        <xdr:cNvPr id="88604" name="Text Box 2"/>
        <xdr:cNvSpPr txBox="1">
          <a:spLocks noChangeArrowheads="1"/>
        </xdr:cNvSpPr>
      </xdr:nvSpPr>
      <xdr:spPr bwMode="auto">
        <a:xfrm>
          <a:off x="657225" y="219446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961</xdr:row>
      <xdr:rowOff>0</xdr:rowOff>
    </xdr:from>
    <xdr:to>
      <xdr:col>2</xdr:col>
      <xdr:colOff>76200</xdr:colOff>
      <xdr:row>961</xdr:row>
      <xdr:rowOff>200025</xdr:rowOff>
    </xdr:to>
    <xdr:sp macro="" textlink="">
      <xdr:nvSpPr>
        <xdr:cNvPr id="88605" name="Text Box 3"/>
        <xdr:cNvSpPr txBox="1">
          <a:spLocks noChangeArrowheads="1"/>
        </xdr:cNvSpPr>
      </xdr:nvSpPr>
      <xdr:spPr bwMode="auto">
        <a:xfrm>
          <a:off x="657225" y="219446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1001</xdr:row>
      <xdr:rowOff>0</xdr:rowOff>
    </xdr:from>
    <xdr:to>
      <xdr:col>2</xdr:col>
      <xdr:colOff>76200</xdr:colOff>
      <xdr:row>1001</xdr:row>
      <xdr:rowOff>200025</xdr:rowOff>
    </xdr:to>
    <xdr:sp macro="" textlink="">
      <xdr:nvSpPr>
        <xdr:cNvPr id="88606" name="Text Box 1"/>
        <xdr:cNvSpPr txBox="1">
          <a:spLocks noChangeArrowheads="1"/>
        </xdr:cNvSpPr>
      </xdr:nvSpPr>
      <xdr:spPr bwMode="auto">
        <a:xfrm>
          <a:off x="657225" y="228590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1001</xdr:row>
      <xdr:rowOff>0</xdr:rowOff>
    </xdr:from>
    <xdr:to>
      <xdr:col>2</xdr:col>
      <xdr:colOff>76200</xdr:colOff>
      <xdr:row>1001</xdr:row>
      <xdr:rowOff>200025</xdr:rowOff>
    </xdr:to>
    <xdr:sp macro="" textlink="">
      <xdr:nvSpPr>
        <xdr:cNvPr id="88607" name="Text Box 2"/>
        <xdr:cNvSpPr txBox="1">
          <a:spLocks noChangeArrowheads="1"/>
        </xdr:cNvSpPr>
      </xdr:nvSpPr>
      <xdr:spPr bwMode="auto">
        <a:xfrm>
          <a:off x="657225" y="228590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1001</xdr:row>
      <xdr:rowOff>0</xdr:rowOff>
    </xdr:from>
    <xdr:to>
      <xdr:col>2</xdr:col>
      <xdr:colOff>76200</xdr:colOff>
      <xdr:row>1001</xdr:row>
      <xdr:rowOff>200025</xdr:rowOff>
    </xdr:to>
    <xdr:sp macro="" textlink="">
      <xdr:nvSpPr>
        <xdr:cNvPr id="88608" name="Text Box 3"/>
        <xdr:cNvSpPr txBox="1">
          <a:spLocks noChangeArrowheads="1"/>
        </xdr:cNvSpPr>
      </xdr:nvSpPr>
      <xdr:spPr bwMode="auto">
        <a:xfrm>
          <a:off x="657225" y="228590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1107</xdr:row>
      <xdr:rowOff>0</xdr:rowOff>
    </xdr:to>
    <xdr:sp macro="" textlink="">
      <xdr:nvSpPr>
        <xdr:cNvPr id="88609" name="Text Box 1"/>
        <xdr:cNvSpPr txBox="1">
          <a:spLocks noChangeArrowheads="1"/>
        </xdr:cNvSpPr>
      </xdr:nvSpPr>
      <xdr:spPr bwMode="auto">
        <a:xfrm>
          <a:off x="657225" y="2525934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1107</xdr:row>
      <xdr:rowOff>0</xdr:rowOff>
    </xdr:to>
    <xdr:sp macro="" textlink="">
      <xdr:nvSpPr>
        <xdr:cNvPr id="88610" name="Text Box 2"/>
        <xdr:cNvSpPr txBox="1">
          <a:spLocks noChangeArrowheads="1"/>
        </xdr:cNvSpPr>
      </xdr:nvSpPr>
      <xdr:spPr bwMode="auto">
        <a:xfrm>
          <a:off x="657225" y="2525934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1107</xdr:row>
      <xdr:rowOff>0</xdr:rowOff>
    </xdr:to>
    <xdr:sp macro="" textlink="">
      <xdr:nvSpPr>
        <xdr:cNvPr id="88611" name="Text Box 3"/>
        <xdr:cNvSpPr txBox="1">
          <a:spLocks noChangeArrowheads="1"/>
        </xdr:cNvSpPr>
      </xdr:nvSpPr>
      <xdr:spPr bwMode="auto">
        <a:xfrm>
          <a:off x="657225" y="2525934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1107</xdr:row>
      <xdr:rowOff>0</xdr:rowOff>
    </xdr:to>
    <xdr:sp macro="" textlink="">
      <xdr:nvSpPr>
        <xdr:cNvPr id="88612" name="Text Box 1"/>
        <xdr:cNvSpPr txBox="1">
          <a:spLocks noChangeArrowheads="1"/>
        </xdr:cNvSpPr>
      </xdr:nvSpPr>
      <xdr:spPr bwMode="auto">
        <a:xfrm>
          <a:off x="657225" y="2525934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1107</xdr:row>
      <xdr:rowOff>0</xdr:rowOff>
    </xdr:to>
    <xdr:sp macro="" textlink="">
      <xdr:nvSpPr>
        <xdr:cNvPr id="88613" name="Text Box 2"/>
        <xdr:cNvSpPr txBox="1">
          <a:spLocks noChangeArrowheads="1"/>
        </xdr:cNvSpPr>
      </xdr:nvSpPr>
      <xdr:spPr bwMode="auto">
        <a:xfrm>
          <a:off x="657225" y="2525934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1107</xdr:row>
      <xdr:rowOff>0</xdr:rowOff>
    </xdr:to>
    <xdr:sp macro="" textlink="">
      <xdr:nvSpPr>
        <xdr:cNvPr id="88614" name="Text Box 3"/>
        <xdr:cNvSpPr txBox="1">
          <a:spLocks noChangeArrowheads="1"/>
        </xdr:cNvSpPr>
      </xdr:nvSpPr>
      <xdr:spPr bwMode="auto">
        <a:xfrm>
          <a:off x="657225" y="2525934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1106</xdr:row>
      <xdr:rowOff>0</xdr:rowOff>
    </xdr:from>
    <xdr:to>
      <xdr:col>3</xdr:col>
      <xdr:colOff>76200</xdr:colOff>
      <xdr:row>1107</xdr:row>
      <xdr:rowOff>0</xdr:rowOff>
    </xdr:to>
    <xdr:sp macro="" textlink="">
      <xdr:nvSpPr>
        <xdr:cNvPr id="88615" name="Text Box 4"/>
        <xdr:cNvSpPr txBox="1">
          <a:spLocks noChangeArrowheads="1"/>
        </xdr:cNvSpPr>
      </xdr:nvSpPr>
      <xdr:spPr bwMode="auto">
        <a:xfrm>
          <a:off x="2971800" y="2525934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1106</xdr:row>
      <xdr:rowOff>0</xdr:rowOff>
    </xdr:from>
    <xdr:to>
      <xdr:col>3</xdr:col>
      <xdr:colOff>76200</xdr:colOff>
      <xdr:row>1107</xdr:row>
      <xdr:rowOff>0</xdr:rowOff>
    </xdr:to>
    <xdr:sp macro="" textlink="">
      <xdr:nvSpPr>
        <xdr:cNvPr id="88616" name="Text Box 5"/>
        <xdr:cNvSpPr txBox="1">
          <a:spLocks noChangeArrowheads="1"/>
        </xdr:cNvSpPr>
      </xdr:nvSpPr>
      <xdr:spPr bwMode="auto">
        <a:xfrm>
          <a:off x="2971800" y="2525934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1106</xdr:row>
      <xdr:rowOff>0</xdr:rowOff>
    </xdr:from>
    <xdr:to>
      <xdr:col>3</xdr:col>
      <xdr:colOff>76200</xdr:colOff>
      <xdr:row>1107</xdr:row>
      <xdr:rowOff>0</xdr:rowOff>
    </xdr:to>
    <xdr:sp macro="" textlink="">
      <xdr:nvSpPr>
        <xdr:cNvPr id="88617" name="Text Box 6"/>
        <xdr:cNvSpPr txBox="1">
          <a:spLocks noChangeArrowheads="1"/>
        </xdr:cNvSpPr>
      </xdr:nvSpPr>
      <xdr:spPr bwMode="auto">
        <a:xfrm>
          <a:off x="2971800" y="2525934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1107</xdr:row>
      <xdr:rowOff>0</xdr:rowOff>
    </xdr:to>
    <xdr:sp macro="" textlink="">
      <xdr:nvSpPr>
        <xdr:cNvPr id="88618" name="Text Box 1"/>
        <xdr:cNvSpPr txBox="1">
          <a:spLocks noChangeArrowheads="1"/>
        </xdr:cNvSpPr>
      </xdr:nvSpPr>
      <xdr:spPr bwMode="auto">
        <a:xfrm>
          <a:off x="657225" y="2525934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1107</xdr:row>
      <xdr:rowOff>0</xdr:rowOff>
    </xdr:to>
    <xdr:sp macro="" textlink="">
      <xdr:nvSpPr>
        <xdr:cNvPr id="88619" name="Text Box 2"/>
        <xdr:cNvSpPr txBox="1">
          <a:spLocks noChangeArrowheads="1"/>
        </xdr:cNvSpPr>
      </xdr:nvSpPr>
      <xdr:spPr bwMode="auto">
        <a:xfrm>
          <a:off x="657225" y="2525934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1107</xdr:row>
      <xdr:rowOff>0</xdr:rowOff>
    </xdr:to>
    <xdr:sp macro="" textlink="">
      <xdr:nvSpPr>
        <xdr:cNvPr id="88620" name="Text Box 3"/>
        <xdr:cNvSpPr txBox="1">
          <a:spLocks noChangeArrowheads="1"/>
        </xdr:cNvSpPr>
      </xdr:nvSpPr>
      <xdr:spPr bwMode="auto">
        <a:xfrm>
          <a:off x="657225" y="2525934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1107</xdr:row>
      <xdr:rowOff>0</xdr:rowOff>
    </xdr:to>
    <xdr:sp macro="" textlink="">
      <xdr:nvSpPr>
        <xdr:cNvPr id="88621" name="Text Box 1"/>
        <xdr:cNvSpPr txBox="1">
          <a:spLocks noChangeArrowheads="1"/>
        </xdr:cNvSpPr>
      </xdr:nvSpPr>
      <xdr:spPr bwMode="auto">
        <a:xfrm>
          <a:off x="657225" y="2525934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1107</xdr:row>
      <xdr:rowOff>0</xdr:rowOff>
    </xdr:to>
    <xdr:sp macro="" textlink="">
      <xdr:nvSpPr>
        <xdr:cNvPr id="88622" name="Text Box 2"/>
        <xdr:cNvSpPr txBox="1">
          <a:spLocks noChangeArrowheads="1"/>
        </xdr:cNvSpPr>
      </xdr:nvSpPr>
      <xdr:spPr bwMode="auto">
        <a:xfrm>
          <a:off x="657225" y="2525934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1107</xdr:row>
      <xdr:rowOff>0</xdr:rowOff>
    </xdr:to>
    <xdr:sp macro="" textlink="">
      <xdr:nvSpPr>
        <xdr:cNvPr id="88623" name="Text Box 3"/>
        <xdr:cNvSpPr txBox="1">
          <a:spLocks noChangeArrowheads="1"/>
        </xdr:cNvSpPr>
      </xdr:nvSpPr>
      <xdr:spPr bwMode="auto">
        <a:xfrm>
          <a:off x="657225" y="2525934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1106</xdr:row>
      <xdr:rowOff>0</xdr:rowOff>
    </xdr:from>
    <xdr:to>
      <xdr:col>3</xdr:col>
      <xdr:colOff>76200</xdr:colOff>
      <xdr:row>1107</xdr:row>
      <xdr:rowOff>0</xdr:rowOff>
    </xdr:to>
    <xdr:sp macro="" textlink="">
      <xdr:nvSpPr>
        <xdr:cNvPr id="88624" name="Text Box 4"/>
        <xdr:cNvSpPr txBox="1">
          <a:spLocks noChangeArrowheads="1"/>
        </xdr:cNvSpPr>
      </xdr:nvSpPr>
      <xdr:spPr bwMode="auto">
        <a:xfrm>
          <a:off x="2971800" y="2525934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1106</xdr:row>
      <xdr:rowOff>0</xdr:rowOff>
    </xdr:from>
    <xdr:to>
      <xdr:col>3</xdr:col>
      <xdr:colOff>76200</xdr:colOff>
      <xdr:row>1107</xdr:row>
      <xdr:rowOff>0</xdr:rowOff>
    </xdr:to>
    <xdr:sp macro="" textlink="">
      <xdr:nvSpPr>
        <xdr:cNvPr id="88625" name="Text Box 5"/>
        <xdr:cNvSpPr txBox="1">
          <a:spLocks noChangeArrowheads="1"/>
        </xdr:cNvSpPr>
      </xdr:nvSpPr>
      <xdr:spPr bwMode="auto">
        <a:xfrm>
          <a:off x="2971800" y="2525934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1106</xdr:row>
      <xdr:rowOff>0</xdr:rowOff>
    </xdr:from>
    <xdr:to>
      <xdr:col>3</xdr:col>
      <xdr:colOff>76200</xdr:colOff>
      <xdr:row>1107</xdr:row>
      <xdr:rowOff>0</xdr:rowOff>
    </xdr:to>
    <xdr:sp macro="" textlink="">
      <xdr:nvSpPr>
        <xdr:cNvPr id="88626" name="Text Box 6"/>
        <xdr:cNvSpPr txBox="1">
          <a:spLocks noChangeArrowheads="1"/>
        </xdr:cNvSpPr>
      </xdr:nvSpPr>
      <xdr:spPr bwMode="auto">
        <a:xfrm>
          <a:off x="2971800" y="2525934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8627" name="Text Box 1"/>
        <xdr:cNvSpPr txBox="1">
          <a:spLocks noChangeArrowheads="1"/>
        </xdr:cNvSpPr>
      </xdr:nvSpPr>
      <xdr:spPr bwMode="auto">
        <a:xfrm>
          <a:off x="657225" y="252593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8628" name="Text Box 2"/>
        <xdr:cNvSpPr txBox="1">
          <a:spLocks noChangeArrowheads="1"/>
        </xdr:cNvSpPr>
      </xdr:nvSpPr>
      <xdr:spPr bwMode="auto">
        <a:xfrm>
          <a:off x="657225" y="252593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8629" name="Text Box 3"/>
        <xdr:cNvSpPr txBox="1">
          <a:spLocks noChangeArrowheads="1"/>
        </xdr:cNvSpPr>
      </xdr:nvSpPr>
      <xdr:spPr bwMode="auto">
        <a:xfrm>
          <a:off x="657225" y="252593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8630" name="Text Box 1"/>
        <xdr:cNvSpPr txBox="1">
          <a:spLocks noChangeArrowheads="1"/>
        </xdr:cNvSpPr>
      </xdr:nvSpPr>
      <xdr:spPr bwMode="auto">
        <a:xfrm>
          <a:off x="657225" y="252593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8631" name="Text Box 2"/>
        <xdr:cNvSpPr txBox="1">
          <a:spLocks noChangeArrowheads="1"/>
        </xdr:cNvSpPr>
      </xdr:nvSpPr>
      <xdr:spPr bwMode="auto">
        <a:xfrm>
          <a:off x="657225" y="252593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8632" name="Text Box 3"/>
        <xdr:cNvSpPr txBox="1">
          <a:spLocks noChangeArrowheads="1"/>
        </xdr:cNvSpPr>
      </xdr:nvSpPr>
      <xdr:spPr bwMode="auto">
        <a:xfrm>
          <a:off x="657225" y="252593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1106</xdr:row>
      <xdr:rowOff>0</xdr:rowOff>
    </xdr:from>
    <xdr:to>
      <xdr:col>3</xdr:col>
      <xdr:colOff>76200</xdr:colOff>
      <xdr:row>1106</xdr:row>
      <xdr:rowOff>219075</xdr:rowOff>
    </xdr:to>
    <xdr:sp macro="" textlink="">
      <xdr:nvSpPr>
        <xdr:cNvPr id="88633" name="Text Box 4"/>
        <xdr:cNvSpPr txBox="1">
          <a:spLocks noChangeArrowheads="1"/>
        </xdr:cNvSpPr>
      </xdr:nvSpPr>
      <xdr:spPr bwMode="auto">
        <a:xfrm>
          <a:off x="2971800" y="252593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1106</xdr:row>
      <xdr:rowOff>0</xdr:rowOff>
    </xdr:from>
    <xdr:to>
      <xdr:col>3</xdr:col>
      <xdr:colOff>76200</xdr:colOff>
      <xdr:row>1106</xdr:row>
      <xdr:rowOff>219075</xdr:rowOff>
    </xdr:to>
    <xdr:sp macro="" textlink="">
      <xdr:nvSpPr>
        <xdr:cNvPr id="88634" name="Text Box 5"/>
        <xdr:cNvSpPr txBox="1">
          <a:spLocks noChangeArrowheads="1"/>
        </xdr:cNvSpPr>
      </xdr:nvSpPr>
      <xdr:spPr bwMode="auto">
        <a:xfrm>
          <a:off x="2971800" y="252593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1106</xdr:row>
      <xdr:rowOff>0</xdr:rowOff>
    </xdr:from>
    <xdr:to>
      <xdr:col>3</xdr:col>
      <xdr:colOff>76200</xdr:colOff>
      <xdr:row>1106</xdr:row>
      <xdr:rowOff>219075</xdr:rowOff>
    </xdr:to>
    <xdr:sp macro="" textlink="">
      <xdr:nvSpPr>
        <xdr:cNvPr id="88635" name="Text Box 6"/>
        <xdr:cNvSpPr txBox="1">
          <a:spLocks noChangeArrowheads="1"/>
        </xdr:cNvSpPr>
      </xdr:nvSpPr>
      <xdr:spPr bwMode="auto">
        <a:xfrm>
          <a:off x="2971800" y="252593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8636" name="Text Box 1"/>
        <xdr:cNvSpPr txBox="1">
          <a:spLocks noChangeArrowheads="1"/>
        </xdr:cNvSpPr>
      </xdr:nvSpPr>
      <xdr:spPr bwMode="auto">
        <a:xfrm>
          <a:off x="657225" y="252593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8637" name="Text Box 2"/>
        <xdr:cNvSpPr txBox="1">
          <a:spLocks noChangeArrowheads="1"/>
        </xdr:cNvSpPr>
      </xdr:nvSpPr>
      <xdr:spPr bwMode="auto">
        <a:xfrm>
          <a:off x="657225" y="252593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8638" name="Text Box 3"/>
        <xdr:cNvSpPr txBox="1">
          <a:spLocks noChangeArrowheads="1"/>
        </xdr:cNvSpPr>
      </xdr:nvSpPr>
      <xdr:spPr bwMode="auto">
        <a:xfrm>
          <a:off x="657225" y="252593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8639" name="Text Box 1"/>
        <xdr:cNvSpPr txBox="1">
          <a:spLocks noChangeArrowheads="1"/>
        </xdr:cNvSpPr>
      </xdr:nvSpPr>
      <xdr:spPr bwMode="auto">
        <a:xfrm>
          <a:off x="657225" y="252593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8640" name="Text Box 2"/>
        <xdr:cNvSpPr txBox="1">
          <a:spLocks noChangeArrowheads="1"/>
        </xdr:cNvSpPr>
      </xdr:nvSpPr>
      <xdr:spPr bwMode="auto">
        <a:xfrm>
          <a:off x="657225" y="252593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8641" name="Text Box 3"/>
        <xdr:cNvSpPr txBox="1">
          <a:spLocks noChangeArrowheads="1"/>
        </xdr:cNvSpPr>
      </xdr:nvSpPr>
      <xdr:spPr bwMode="auto">
        <a:xfrm>
          <a:off x="657225" y="252593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1106</xdr:row>
      <xdr:rowOff>0</xdr:rowOff>
    </xdr:from>
    <xdr:to>
      <xdr:col>3</xdr:col>
      <xdr:colOff>76200</xdr:colOff>
      <xdr:row>1106</xdr:row>
      <xdr:rowOff>219075</xdr:rowOff>
    </xdr:to>
    <xdr:sp macro="" textlink="">
      <xdr:nvSpPr>
        <xdr:cNvPr id="88642" name="Text Box 4"/>
        <xdr:cNvSpPr txBox="1">
          <a:spLocks noChangeArrowheads="1"/>
        </xdr:cNvSpPr>
      </xdr:nvSpPr>
      <xdr:spPr bwMode="auto">
        <a:xfrm>
          <a:off x="2971800" y="252593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1106</xdr:row>
      <xdr:rowOff>0</xdr:rowOff>
    </xdr:from>
    <xdr:to>
      <xdr:col>3</xdr:col>
      <xdr:colOff>76200</xdr:colOff>
      <xdr:row>1106</xdr:row>
      <xdr:rowOff>219075</xdr:rowOff>
    </xdr:to>
    <xdr:sp macro="" textlink="">
      <xdr:nvSpPr>
        <xdr:cNvPr id="88643" name="Text Box 5"/>
        <xdr:cNvSpPr txBox="1">
          <a:spLocks noChangeArrowheads="1"/>
        </xdr:cNvSpPr>
      </xdr:nvSpPr>
      <xdr:spPr bwMode="auto">
        <a:xfrm>
          <a:off x="2971800" y="252593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1106</xdr:row>
      <xdr:rowOff>0</xdr:rowOff>
    </xdr:from>
    <xdr:to>
      <xdr:col>3</xdr:col>
      <xdr:colOff>76200</xdr:colOff>
      <xdr:row>1106</xdr:row>
      <xdr:rowOff>219075</xdr:rowOff>
    </xdr:to>
    <xdr:sp macro="" textlink="">
      <xdr:nvSpPr>
        <xdr:cNvPr id="88644" name="Text Box 6"/>
        <xdr:cNvSpPr txBox="1">
          <a:spLocks noChangeArrowheads="1"/>
        </xdr:cNvSpPr>
      </xdr:nvSpPr>
      <xdr:spPr bwMode="auto">
        <a:xfrm>
          <a:off x="2971800" y="252593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8645" name="Text Box 1"/>
        <xdr:cNvSpPr txBox="1">
          <a:spLocks noChangeArrowheads="1"/>
        </xdr:cNvSpPr>
      </xdr:nvSpPr>
      <xdr:spPr bwMode="auto">
        <a:xfrm>
          <a:off x="657225" y="252593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8646" name="Text Box 2"/>
        <xdr:cNvSpPr txBox="1">
          <a:spLocks noChangeArrowheads="1"/>
        </xdr:cNvSpPr>
      </xdr:nvSpPr>
      <xdr:spPr bwMode="auto">
        <a:xfrm>
          <a:off x="657225" y="252593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8647" name="Text Box 3"/>
        <xdr:cNvSpPr txBox="1">
          <a:spLocks noChangeArrowheads="1"/>
        </xdr:cNvSpPr>
      </xdr:nvSpPr>
      <xdr:spPr bwMode="auto">
        <a:xfrm>
          <a:off x="657225" y="252593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8648" name="Text Box 1"/>
        <xdr:cNvSpPr txBox="1">
          <a:spLocks noChangeArrowheads="1"/>
        </xdr:cNvSpPr>
      </xdr:nvSpPr>
      <xdr:spPr bwMode="auto">
        <a:xfrm>
          <a:off x="657225" y="252593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8649" name="Text Box 2"/>
        <xdr:cNvSpPr txBox="1">
          <a:spLocks noChangeArrowheads="1"/>
        </xdr:cNvSpPr>
      </xdr:nvSpPr>
      <xdr:spPr bwMode="auto">
        <a:xfrm>
          <a:off x="657225" y="252593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8650" name="Text Box 3"/>
        <xdr:cNvSpPr txBox="1">
          <a:spLocks noChangeArrowheads="1"/>
        </xdr:cNvSpPr>
      </xdr:nvSpPr>
      <xdr:spPr bwMode="auto">
        <a:xfrm>
          <a:off x="657225" y="252593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1106</xdr:row>
      <xdr:rowOff>0</xdr:rowOff>
    </xdr:from>
    <xdr:to>
      <xdr:col>3</xdr:col>
      <xdr:colOff>76200</xdr:colOff>
      <xdr:row>1106</xdr:row>
      <xdr:rowOff>219075</xdr:rowOff>
    </xdr:to>
    <xdr:sp macro="" textlink="">
      <xdr:nvSpPr>
        <xdr:cNvPr id="88651" name="Text Box 4"/>
        <xdr:cNvSpPr txBox="1">
          <a:spLocks noChangeArrowheads="1"/>
        </xdr:cNvSpPr>
      </xdr:nvSpPr>
      <xdr:spPr bwMode="auto">
        <a:xfrm>
          <a:off x="2971800" y="252593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1106</xdr:row>
      <xdr:rowOff>0</xdr:rowOff>
    </xdr:from>
    <xdr:to>
      <xdr:col>3</xdr:col>
      <xdr:colOff>76200</xdr:colOff>
      <xdr:row>1106</xdr:row>
      <xdr:rowOff>219075</xdr:rowOff>
    </xdr:to>
    <xdr:sp macro="" textlink="">
      <xdr:nvSpPr>
        <xdr:cNvPr id="88652" name="Text Box 5"/>
        <xdr:cNvSpPr txBox="1">
          <a:spLocks noChangeArrowheads="1"/>
        </xdr:cNvSpPr>
      </xdr:nvSpPr>
      <xdr:spPr bwMode="auto">
        <a:xfrm>
          <a:off x="2971800" y="252593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1106</xdr:row>
      <xdr:rowOff>0</xdr:rowOff>
    </xdr:from>
    <xdr:to>
      <xdr:col>3</xdr:col>
      <xdr:colOff>76200</xdr:colOff>
      <xdr:row>1106</xdr:row>
      <xdr:rowOff>219075</xdr:rowOff>
    </xdr:to>
    <xdr:sp macro="" textlink="">
      <xdr:nvSpPr>
        <xdr:cNvPr id="88653" name="Text Box 6"/>
        <xdr:cNvSpPr txBox="1">
          <a:spLocks noChangeArrowheads="1"/>
        </xdr:cNvSpPr>
      </xdr:nvSpPr>
      <xdr:spPr bwMode="auto">
        <a:xfrm>
          <a:off x="2971800" y="252593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8654" name="Text Box 1"/>
        <xdr:cNvSpPr txBox="1">
          <a:spLocks noChangeArrowheads="1"/>
        </xdr:cNvSpPr>
      </xdr:nvSpPr>
      <xdr:spPr bwMode="auto">
        <a:xfrm>
          <a:off x="657225" y="252593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8655" name="Text Box 2"/>
        <xdr:cNvSpPr txBox="1">
          <a:spLocks noChangeArrowheads="1"/>
        </xdr:cNvSpPr>
      </xdr:nvSpPr>
      <xdr:spPr bwMode="auto">
        <a:xfrm>
          <a:off x="657225" y="252593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8656" name="Text Box 3"/>
        <xdr:cNvSpPr txBox="1">
          <a:spLocks noChangeArrowheads="1"/>
        </xdr:cNvSpPr>
      </xdr:nvSpPr>
      <xdr:spPr bwMode="auto">
        <a:xfrm>
          <a:off x="657225" y="252593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8657" name="Text Box 1"/>
        <xdr:cNvSpPr txBox="1">
          <a:spLocks noChangeArrowheads="1"/>
        </xdr:cNvSpPr>
      </xdr:nvSpPr>
      <xdr:spPr bwMode="auto">
        <a:xfrm>
          <a:off x="657225" y="252593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8658" name="Text Box 2"/>
        <xdr:cNvSpPr txBox="1">
          <a:spLocks noChangeArrowheads="1"/>
        </xdr:cNvSpPr>
      </xdr:nvSpPr>
      <xdr:spPr bwMode="auto">
        <a:xfrm>
          <a:off x="657225" y="252593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847725</xdr:colOff>
      <xdr:row>1109</xdr:row>
      <xdr:rowOff>57150</xdr:rowOff>
    </xdr:from>
    <xdr:to>
      <xdr:col>2</xdr:col>
      <xdr:colOff>923925</xdr:colOff>
      <xdr:row>1110</xdr:row>
      <xdr:rowOff>47625</xdr:rowOff>
    </xdr:to>
    <xdr:sp macro="" textlink="">
      <xdr:nvSpPr>
        <xdr:cNvPr id="88659" name="Text Box 3"/>
        <xdr:cNvSpPr txBox="1">
          <a:spLocks noChangeArrowheads="1"/>
        </xdr:cNvSpPr>
      </xdr:nvSpPr>
      <xdr:spPr bwMode="auto">
        <a:xfrm>
          <a:off x="1504950" y="2533364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1106</xdr:row>
      <xdr:rowOff>0</xdr:rowOff>
    </xdr:from>
    <xdr:to>
      <xdr:col>3</xdr:col>
      <xdr:colOff>76200</xdr:colOff>
      <xdr:row>1106</xdr:row>
      <xdr:rowOff>219075</xdr:rowOff>
    </xdr:to>
    <xdr:sp macro="" textlink="">
      <xdr:nvSpPr>
        <xdr:cNvPr id="88660" name="Text Box 4"/>
        <xdr:cNvSpPr txBox="1">
          <a:spLocks noChangeArrowheads="1"/>
        </xdr:cNvSpPr>
      </xdr:nvSpPr>
      <xdr:spPr bwMode="auto">
        <a:xfrm>
          <a:off x="2971800" y="252593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1106</xdr:row>
      <xdr:rowOff>0</xdr:rowOff>
    </xdr:from>
    <xdr:to>
      <xdr:col>3</xdr:col>
      <xdr:colOff>76200</xdr:colOff>
      <xdr:row>1106</xdr:row>
      <xdr:rowOff>219075</xdr:rowOff>
    </xdr:to>
    <xdr:sp macro="" textlink="">
      <xdr:nvSpPr>
        <xdr:cNvPr id="88661" name="Text Box 5"/>
        <xdr:cNvSpPr txBox="1">
          <a:spLocks noChangeArrowheads="1"/>
        </xdr:cNvSpPr>
      </xdr:nvSpPr>
      <xdr:spPr bwMode="auto">
        <a:xfrm>
          <a:off x="2971800" y="252593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1106</xdr:row>
      <xdr:rowOff>0</xdr:rowOff>
    </xdr:from>
    <xdr:to>
      <xdr:col>3</xdr:col>
      <xdr:colOff>76200</xdr:colOff>
      <xdr:row>1106</xdr:row>
      <xdr:rowOff>219075</xdr:rowOff>
    </xdr:to>
    <xdr:sp macro="" textlink="">
      <xdr:nvSpPr>
        <xdr:cNvPr id="88662" name="Text Box 6"/>
        <xdr:cNvSpPr txBox="1">
          <a:spLocks noChangeArrowheads="1"/>
        </xdr:cNvSpPr>
      </xdr:nvSpPr>
      <xdr:spPr bwMode="auto">
        <a:xfrm>
          <a:off x="2971800" y="2525934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1133</xdr:row>
      <xdr:rowOff>0</xdr:rowOff>
    </xdr:from>
    <xdr:to>
      <xdr:col>2</xdr:col>
      <xdr:colOff>76200</xdr:colOff>
      <xdr:row>1134</xdr:row>
      <xdr:rowOff>0</xdr:rowOff>
    </xdr:to>
    <xdr:sp macro="" textlink="">
      <xdr:nvSpPr>
        <xdr:cNvPr id="88663" name="Text Box 1"/>
        <xdr:cNvSpPr txBox="1">
          <a:spLocks noChangeArrowheads="1"/>
        </xdr:cNvSpPr>
      </xdr:nvSpPr>
      <xdr:spPr bwMode="auto">
        <a:xfrm>
          <a:off x="657225" y="2587656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1133</xdr:row>
      <xdr:rowOff>0</xdr:rowOff>
    </xdr:from>
    <xdr:to>
      <xdr:col>2</xdr:col>
      <xdr:colOff>76200</xdr:colOff>
      <xdr:row>1134</xdr:row>
      <xdr:rowOff>0</xdr:rowOff>
    </xdr:to>
    <xdr:sp macro="" textlink="">
      <xdr:nvSpPr>
        <xdr:cNvPr id="88664" name="Text Box 2"/>
        <xdr:cNvSpPr txBox="1">
          <a:spLocks noChangeArrowheads="1"/>
        </xdr:cNvSpPr>
      </xdr:nvSpPr>
      <xdr:spPr bwMode="auto">
        <a:xfrm>
          <a:off x="657225" y="2587656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1133</xdr:row>
      <xdr:rowOff>0</xdr:rowOff>
    </xdr:from>
    <xdr:to>
      <xdr:col>2</xdr:col>
      <xdr:colOff>76200</xdr:colOff>
      <xdr:row>1134</xdr:row>
      <xdr:rowOff>0</xdr:rowOff>
    </xdr:to>
    <xdr:sp macro="" textlink="">
      <xdr:nvSpPr>
        <xdr:cNvPr id="88665" name="Text Box 3"/>
        <xdr:cNvSpPr txBox="1">
          <a:spLocks noChangeArrowheads="1"/>
        </xdr:cNvSpPr>
      </xdr:nvSpPr>
      <xdr:spPr bwMode="auto">
        <a:xfrm>
          <a:off x="657225" y="2587656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1133</xdr:row>
      <xdr:rowOff>0</xdr:rowOff>
    </xdr:from>
    <xdr:to>
      <xdr:col>2</xdr:col>
      <xdr:colOff>76200</xdr:colOff>
      <xdr:row>1134</xdr:row>
      <xdr:rowOff>0</xdr:rowOff>
    </xdr:to>
    <xdr:sp macro="" textlink="">
      <xdr:nvSpPr>
        <xdr:cNvPr id="88666" name="Text Box 1"/>
        <xdr:cNvSpPr txBox="1">
          <a:spLocks noChangeArrowheads="1"/>
        </xdr:cNvSpPr>
      </xdr:nvSpPr>
      <xdr:spPr bwMode="auto">
        <a:xfrm>
          <a:off x="657225" y="2587656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1133</xdr:row>
      <xdr:rowOff>0</xdr:rowOff>
    </xdr:from>
    <xdr:to>
      <xdr:col>2</xdr:col>
      <xdr:colOff>76200</xdr:colOff>
      <xdr:row>1134</xdr:row>
      <xdr:rowOff>0</xdr:rowOff>
    </xdr:to>
    <xdr:sp macro="" textlink="">
      <xdr:nvSpPr>
        <xdr:cNvPr id="88667" name="Text Box 2"/>
        <xdr:cNvSpPr txBox="1">
          <a:spLocks noChangeArrowheads="1"/>
        </xdr:cNvSpPr>
      </xdr:nvSpPr>
      <xdr:spPr bwMode="auto">
        <a:xfrm>
          <a:off x="657225" y="2587656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1133</xdr:row>
      <xdr:rowOff>0</xdr:rowOff>
    </xdr:from>
    <xdr:to>
      <xdr:col>2</xdr:col>
      <xdr:colOff>76200</xdr:colOff>
      <xdr:row>1134</xdr:row>
      <xdr:rowOff>0</xdr:rowOff>
    </xdr:to>
    <xdr:sp macro="" textlink="">
      <xdr:nvSpPr>
        <xdr:cNvPr id="88668" name="Text Box 3"/>
        <xdr:cNvSpPr txBox="1">
          <a:spLocks noChangeArrowheads="1"/>
        </xdr:cNvSpPr>
      </xdr:nvSpPr>
      <xdr:spPr bwMode="auto">
        <a:xfrm>
          <a:off x="657225" y="2587656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1133</xdr:row>
      <xdr:rowOff>0</xdr:rowOff>
    </xdr:from>
    <xdr:to>
      <xdr:col>3</xdr:col>
      <xdr:colOff>76200</xdr:colOff>
      <xdr:row>1134</xdr:row>
      <xdr:rowOff>0</xdr:rowOff>
    </xdr:to>
    <xdr:sp macro="" textlink="">
      <xdr:nvSpPr>
        <xdr:cNvPr id="88669" name="Text Box 4"/>
        <xdr:cNvSpPr txBox="1">
          <a:spLocks noChangeArrowheads="1"/>
        </xdr:cNvSpPr>
      </xdr:nvSpPr>
      <xdr:spPr bwMode="auto">
        <a:xfrm>
          <a:off x="2971800" y="2587656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1133</xdr:row>
      <xdr:rowOff>0</xdr:rowOff>
    </xdr:from>
    <xdr:to>
      <xdr:col>3</xdr:col>
      <xdr:colOff>76200</xdr:colOff>
      <xdr:row>1134</xdr:row>
      <xdr:rowOff>0</xdr:rowOff>
    </xdr:to>
    <xdr:sp macro="" textlink="">
      <xdr:nvSpPr>
        <xdr:cNvPr id="88670" name="Text Box 5"/>
        <xdr:cNvSpPr txBox="1">
          <a:spLocks noChangeArrowheads="1"/>
        </xdr:cNvSpPr>
      </xdr:nvSpPr>
      <xdr:spPr bwMode="auto">
        <a:xfrm>
          <a:off x="2971800" y="2587656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1133</xdr:row>
      <xdr:rowOff>0</xdr:rowOff>
    </xdr:from>
    <xdr:to>
      <xdr:col>3</xdr:col>
      <xdr:colOff>76200</xdr:colOff>
      <xdr:row>1134</xdr:row>
      <xdr:rowOff>0</xdr:rowOff>
    </xdr:to>
    <xdr:sp macro="" textlink="">
      <xdr:nvSpPr>
        <xdr:cNvPr id="88671" name="Text Box 6"/>
        <xdr:cNvSpPr txBox="1">
          <a:spLocks noChangeArrowheads="1"/>
        </xdr:cNvSpPr>
      </xdr:nvSpPr>
      <xdr:spPr bwMode="auto">
        <a:xfrm>
          <a:off x="2971800" y="2587656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1133</xdr:row>
      <xdr:rowOff>0</xdr:rowOff>
    </xdr:from>
    <xdr:to>
      <xdr:col>2</xdr:col>
      <xdr:colOff>76200</xdr:colOff>
      <xdr:row>1134</xdr:row>
      <xdr:rowOff>0</xdr:rowOff>
    </xdr:to>
    <xdr:sp macro="" textlink="">
      <xdr:nvSpPr>
        <xdr:cNvPr id="88672" name="Text Box 1"/>
        <xdr:cNvSpPr txBox="1">
          <a:spLocks noChangeArrowheads="1"/>
        </xdr:cNvSpPr>
      </xdr:nvSpPr>
      <xdr:spPr bwMode="auto">
        <a:xfrm>
          <a:off x="657225" y="2587656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1133</xdr:row>
      <xdr:rowOff>0</xdr:rowOff>
    </xdr:from>
    <xdr:to>
      <xdr:col>2</xdr:col>
      <xdr:colOff>76200</xdr:colOff>
      <xdr:row>1134</xdr:row>
      <xdr:rowOff>0</xdr:rowOff>
    </xdr:to>
    <xdr:sp macro="" textlink="">
      <xdr:nvSpPr>
        <xdr:cNvPr id="88673" name="Text Box 2"/>
        <xdr:cNvSpPr txBox="1">
          <a:spLocks noChangeArrowheads="1"/>
        </xdr:cNvSpPr>
      </xdr:nvSpPr>
      <xdr:spPr bwMode="auto">
        <a:xfrm>
          <a:off x="657225" y="2587656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1133</xdr:row>
      <xdr:rowOff>0</xdr:rowOff>
    </xdr:from>
    <xdr:to>
      <xdr:col>2</xdr:col>
      <xdr:colOff>76200</xdr:colOff>
      <xdr:row>1134</xdr:row>
      <xdr:rowOff>0</xdr:rowOff>
    </xdr:to>
    <xdr:sp macro="" textlink="">
      <xdr:nvSpPr>
        <xdr:cNvPr id="88674" name="Text Box 3"/>
        <xdr:cNvSpPr txBox="1">
          <a:spLocks noChangeArrowheads="1"/>
        </xdr:cNvSpPr>
      </xdr:nvSpPr>
      <xdr:spPr bwMode="auto">
        <a:xfrm>
          <a:off x="657225" y="2587656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1133</xdr:row>
      <xdr:rowOff>0</xdr:rowOff>
    </xdr:from>
    <xdr:to>
      <xdr:col>2</xdr:col>
      <xdr:colOff>76200</xdr:colOff>
      <xdr:row>1134</xdr:row>
      <xdr:rowOff>0</xdr:rowOff>
    </xdr:to>
    <xdr:sp macro="" textlink="">
      <xdr:nvSpPr>
        <xdr:cNvPr id="88675" name="Text Box 1"/>
        <xdr:cNvSpPr txBox="1">
          <a:spLocks noChangeArrowheads="1"/>
        </xdr:cNvSpPr>
      </xdr:nvSpPr>
      <xdr:spPr bwMode="auto">
        <a:xfrm>
          <a:off x="657225" y="2587656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1133</xdr:row>
      <xdr:rowOff>0</xdr:rowOff>
    </xdr:from>
    <xdr:to>
      <xdr:col>2</xdr:col>
      <xdr:colOff>76200</xdr:colOff>
      <xdr:row>1134</xdr:row>
      <xdr:rowOff>0</xdr:rowOff>
    </xdr:to>
    <xdr:sp macro="" textlink="">
      <xdr:nvSpPr>
        <xdr:cNvPr id="88676" name="Text Box 2"/>
        <xdr:cNvSpPr txBox="1">
          <a:spLocks noChangeArrowheads="1"/>
        </xdr:cNvSpPr>
      </xdr:nvSpPr>
      <xdr:spPr bwMode="auto">
        <a:xfrm>
          <a:off x="657225" y="2587656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1133</xdr:row>
      <xdr:rowOff>0</xdr:rowOff>
    </xdr:from>
    <xdr:to>
      <xdr:col>2</xdr:col>
      <xdr:colOff>76200</xdr:colOff>
      <xdr:row>1134</xdr:row>
      <xdr:rowOff>0</xdr:rowOff>
    </xdr:to>
    <xdr:sp macro="" textlink="">
      <xdr:nvSpPr>
        <xdr:cNvPr id="88677" name="Text Box 3"/>
        <xdr:cNvSpPr txBox="1">
          <a:spLocks noChangeArrowheads="1"/>
        </xdr:cNvSpPr>
      </xdr:nvSpPr>
      <xdr:spPr bwMode="auto">
        <a:xfrm>
          <a:off x="657225" y="2587656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1133</xdr:row>
      <xdr:rowOff>0</xdr:rowOff>
    </xdr:from>
    <xdr:to>
      <xdr:col>3</xdr:col>
      <xdr:colOff>76200</xdr:colOff>
      <xdr:row>1134</xdr:row>
      <xdr:rowOff>0</xdr:rowOff>
    </xdr:to>
    <xdr:sp macro="" textlink="">
      <xdr:nvSpPr>
        <xdr:cNvPr id="88678" name="Text Box 4"/>
        <xdr:cNvSpPr txBox="1">
          <a:spLocks noChangeArrowheads="1"/>
        </xdr:cNvSpPr>
      </xdr:nvSpPr>
      <xdr:spPr bwMode="auto">
        <a:xfrm>
          <a:off x="2971800" y="2587656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1133</xdr:row>
      <xdr:rowOff>0</xdr:rowOff>
    </xdr:from>
    <xdr:to>
      <xdr:col>3</xdr:col>
      <xdr:colOff>76200</xdr:colOff>
      <xdr:row>1134</xdr:row>
      <xdr:rowOff>0</xdr:rowOff>
    </xdr:to>
    <xdr:sp macro="" textlink="">
      <xdr:nvSpPr>
        <xdr:cNvPr id="88679" name="Text Box 5"/>
        <xdr:cNvSpPr txBox="1">
          <a:spLocks noChangeArrowheads="1"/>
        </xdr:cNvSpPr>
      </xdr:nvSpPr>
      <xdr:spPr bwMode="auto">
        <a:xfrm>
          <a:off x="2971800" y="2587656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1133</xdr:row>
      <xdr:rowOff>0</xdr:rowOff>
    </xdr:from>
    <xdr:to>
      <xdr:col>3</xdr:col>
      <xdr:colOff>76200</xdr:colOff>
      <xdr:row>1134</xdr:row>
      <xdr:rowOff>0</xdr:rowOff>
    </xdr:to>
    <xdr:sp macro="" textlink="">
      <xdr:nvSpPr>
        <xdr:cNvPr id="88680" name="Text Box 6"/>
        <xdr:cNvSpPr txBox="1">
          <a:spLocks noChangeArrowheads="1"/>
        </xdr:cNvSpPr>
      </xdr:nvSpPr>
      <xdr:spPr bwMode="auto">
        <a:xfrm>
          <a:off x="2971800" y="2587656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1070</xdr:row>
      <xdr:rowOff>0</xdr:rowOff>
    </xdr:from>
    <xdr:to>
      <xdr:col>3</xdr:col>
      <xdr:colOff>76200</xdr:colOff>
      <xdr:row>1070</xdr:row>
      <xdr:rowOff>190500</xdr:rowOff>
    </xdr:to>
    <xdr:sp macro="" textlink="">
      <xdr:nvSpPr>
        <xdr:cNvPr id="88681" name="Text Box 269"/>
        <xdr:cNvSpPr txBox="1">
          <a:spLocks noChangeArrowheads="1"/>
        </xdr:cNvSpPr>
      </xdr:nvSpPr>
      <xdr:spPr bwMode="auto">
        <a:xfrm>
          <a:off x="2971800" y="2443638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1070</xdr:row>
      <xdr:rowOff>0</xdr:rowOff>
    </xdr:from>
    <xdr:to>
      <xdr:col>3</xdr:col>
      <xdr:colOff>76200</xdr:colOff>
      <xdr:row>1070</xdr:row>
      <xdr:rowOff>190500</xdr:rowOff>
    </xdr:to>
    <xdr:sp macro="" textlink="">
      <xdr:nvSpPr>
        <xdr:cNvPr id="88682" name="Text Box 270"/>
        <xdr:cNvSpPr txBox="1">
          <a:spLocks noChangeArrowheads="1"/>
        </xdr:cNvSpPr>
      </xdr:nvSpPr>
      <xdr:spPr bwMode="auto">
        <a:xfrm>
          <a:off x="2971800" y="2443638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1070</xdr:row>
      <xdr:rowOff>0</xdr:rowOff>
    </xdr:from>
    <xdr:to>
      <xdr:col>3</xdr:col>
      <xdr:colOff>76200</xdr:colOff>
      <xdr:row>1070</xdr:row>
      <xdr:rowOff>190500</xdr:rowOff>
    </xdr:to>
    <xdr:sp macro="" textlink="">
      <xdr:nvSpPr>
        <xdr:cNvPr id="88683" name="Text Box 271"/>
        <xdr:cNvSpPr txBox="1">
          <a:spLocks noChangeArrowheads="1"/>
        </xdr:cNvSpPr>
      </xdr:nvSpPr>
      <xdr:spPr bwMode="auto">
        <a:xfrm>
          <a:off x="2971800" y="2443638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1070</xdr:row>
      <xdr:rowOff>0</xdr:rowOff>
    </xdr:from>
    <xdr:to>
      <xdr:col>3</xdr:col>
      <xdr:colOff>76200</xdr:colOff>
      <xdr:row>1070</xdr:row>
      <xdr:rowOff>190500</xdr:rowOff>
    </xdr:to>
    <xdr:sp macro="" textlink="">
      <xdr:nvSpPr>
        <xdr:cNvPr id="88684" name="Text Box 272"/>
        <xdr:cNvSpPr txBox="1">
          <a:spLocks noChangeArrowheads="1"/>
        </xdr:cNvSpPr>
      </xdr:nvSpPr>
      <xdr:spPr bwMode="auto">
        <a:xfrm>
          <a:off x="2971800" y="2443638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1070</xdr:row>
      <xdr:rowOff>0</xdr:rowOff>
    </xdr:from>
    <xdr:to>
      <xdr:col>3</xdr:col>
      <xdr:colOff>76200</xdr:colOff>
      <xdr:row>1070</xdr:row>
      <xdr:rowOff>190500</xdr:rowOff>
    </xdr:to>
    <xdr:sp macro="" textlink="">
      <xdr:nvSpPr>
        <xdr:cNvPr id="88685" name="Text Box 273"/>
        <xdr:cNvSpPr txBox="1">
          <a:spLocks noChangeArrowheads="1"/>
        </xdr:cNvSpPr>
      </xdr:nvSpPr>
      <xdr:spPr bwMode="auto">
        <a:xfrm>
          <a:off x="2971800" y="2443638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1070</xdr:row>
      <xdr:rowOff>0</xdr:rowOff>
    </xdr:from>
    <xdr:to>
      <xdr:col>3</xdr:col>
      <xdr:colOff>76200</xdr:colOff>
      <xdr:row>1070</xdr:row>
      <xdr:rowOff>190500</xdr:rowOff>
    </xdr:to>
    <xdr:sp macro="" textlink="">
      <xdr:nvSpPr>
        <xdr:cNvPr id="88686" name="Text Box 274"/>
        <xdr:cNvSpPr txBox="1">
          <a:spLocks noChangeArrowheads="1"/>
        </xdr:cNvSpPr>
      </xdr:nvSpPr>
      <xdr:spPr bwMode="auto">
        <a:xfrm>
          <a:off x="2971800" y="2443638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1070</xdr:row>
      <xdr:rowOff>0</xdr:rowOff>
    </xdr:from>
    <xdr:to>
      <xdr:col>3</xdr:col>
      <xdr:colOff>76200</xdr:colOff>
      <xdr:row>1070</xdr:row>
      <xdr:rowOff>190500</xdr:rowOff>
    </xdr:to>
    <xdr:sp macro="" textlink="">
      <xdr:nvSpPr>
        <xdr:cNvPr id="88687" name="Text Box 275"/>
        <xdr:cNvSpPr txBox="1">
          <a:spLocks noChangeArrowheads="1"/>
        </xdr:cNvSpPr>
      </xdr:nvSpPr>
      <xdr:spPr bwMode="auto">
        <a:xfrm>
          <a:off x="2971800" y="2443638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1070</xdr:row>
      <xdr:rowOff>0</xdr:rowOff>
    </xdr:from>
    <xdr:to>
      <xdr:col>3</xdr:col>
      <xdr:colOff>76200</xdr:colOff>
      <xdr:row>1070</xdr:row>
      <xdr:rowOff>190500</xdr:rowOff>
    </xdr:to>
    <xdr:sp macro="" textlink="">
      <xdr:nvSpPr>
        <xdr:cNvPr id="88688" name="Text Box 276"/>
        <xdr:cNvSpPr txBox="1">
          <a:spLocks noChangeArrowheads="1"/>
        </xdr:cNvSpPr>
      </xdr:nvSpPr>
      <xdr:spPr bwMode="auto">
        <a:xfrm>
          <a:off x="2971800" y="2443638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1068</xdr:row>
      <xdr:rowOff>0</xdr:rowOff>
    </xdr:from>
    <xdr:to>
      <xdr:col>3</xdr:col>
      <xdr:colOff>76200</xdr:colOff>
      <xdr:row>1068</xdr:row>
      <xdr:rowOff>200025</xdr:rowOff>
    </xdr:to>
    <xdr:sp macro="" textlink="">
      <xdr:nvSpPr>
        <xdr:cNvPr id="88689" name="Text Box 282"/>
        <xdr:cNvSpPr txBox="1">
          <a:spLocks noChangeArrowheads="1"/>
        </xdr:cNvSpPr>
      </xdr:nvSpPr>
      <xdr:spPr bwMode="auto">
        <a:xfrm>
          <a:off x="2971800" y="243906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1094</xdr:row>
      <xdr:rowOff>0</xdr:rowOff>
    </xdr:from>
    <xdr:to>
      <xdr:col>3</xdr:col>
      <xdr:colOff>76200</xdr:colOff>
      <xdr:row>1094</xdr:row>
      <xdr:rowOff>190500</xdr:rowOff>
    </xdr:to>
    <xdr:sp macro="" textlink="">
      <xdr:nvSpPr>
        <xdr:cNvPr id="88690" name="Text Box 269"/>
        <xdr:cNvSpPr txBox="1">
          <a:spLocks noChangeArrowheads="1"/>
        </xdr:cNvSpPr>
      </xdr:nvSpPr>
      <xdr:spPr bwMode="auto">
        <a:xfrm>
          <a:off x="2971800" y="2498502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1094</xdr:row>
      <xdr:rowOff>0</xdr:rowOff>
    </xdr:from>
    <xdr:to>
      <xdr:col>3</xdr:col>
      <xdr:colOff>76200</xdr:colOff>
      <xdr:row>1094</xdr:row>
      <xdr:rowOff>190500</xdr:rowOff>
    </xdr:to>
    <xdr:sp macro="" textlink="">
      <xdr:nvSpPr>
        <xdr:cNvPr id="88691" name="Text Box 270"/>
        <xdr:cNvSpPr txBox="1">
          <a:spLocks noChangeArrowheads="1"/>
        </xdr:cNvSpPr>
      </xdr:nvSpPr>
      <xdr:spPr bwMode="auto">
        <a:xfrm>
          <a:off x="2971800" y="2498502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1094</xdr:row>
      <xdr:rowOff>0</xdr:rowOff>
    </xdr:from>
    <xdr:to>
      <xdr:col>3</xdr:col>
      <xdr:colOff>76200</xdr:colOff>
      <xdr:row>1094</xdr:row>
      <xdr:rowOff>190500</xdr:rowOff>
    </xdr:to>
    <xdr:sp macro="" textlink="">
      <xdr:nvSpPr>
        <xdr:cNvPr id="88692" name="Text Box 271"/>
        <xdr:cNvSpPr txBox="1">
          <a:spLocks noChangeArrowheads="1"/>
        </xdr:cNvSpPr>
      </xdr:nvSpPr>
      <xdr:spPr bwMode="auto">
        <a:xfrm>
          <a:off x="2971800" y="2498502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1094</xdr:row>
      <xdr:rowOff>0</xdr:rowOff>
    </xdr:from>
    <xdr:to>
      <xdr:col>3</xdr:col>
      <xdr:colOff>76200</xdr:colOff>
      <xdr:row>1094</xdr:row>
      <xdr:rowOff>190500</xdr:rowOff>
    </xdr:to>
    <xdr:sp macro="" textlink="">
      <xdr:nvSpPr>
        <xdr:cNvPr id="88693" name="Text Box 272"/>
        <xdr:cNvSpPr txBox="1">
          <a:spLocks noChangeArrowheads="1"/>
        </xdr:cNvSpPr>
      </xdr:nvSpPr>
      <xdr:spPr bwMode="auto">
        <a:xfrm>
          <a:off x="2971800" y="2498502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1094</xdr:row>
      <xdr:rowOff>0</xdr:rowOff>
    </xdr:from>
    <xdr:to>
      <xdr:col>3</xdr:col>
      <xdr:colOff>76200</xdr:colOff>
      <xdr:row>1094</xdr:row>
      <xdr:rowOff>190500</xdr:rowOff>
    </xdr:to>
    <xdr:sp macro="" textlink="">
      <xdr:nvSpPr>
        <xdr:cNvPr id="88694" name="Text Box 273"/>
        <xdr:cNvSpPr txBox="1">
          <a:spLocks noChangeArrowheads="1"/>
        </xdr:cNvSpPr>
      </xdr:nvSpPr>
      <xdr:spPr bwMode="auto">
        <a:xfrm>
          <a:off x="2971800" y="2498502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1094</xdr:row>
      <xdr:rowOff>0</xdr:rowOff>
    </xdr:from>
    <xdr:to>
      <xdr:col>3</xdr:col>
      <xdr:colOff>76200</xdr:colOff>
      <xdr:row>1094</xdr:row>
      <xdr:rowOff>190500</xdr:rowOff>
    </xdr:to>
    <xdr:sp macro="" textlink="">
      <xdr:nvSpPr>
        <xdr:cNvPr id="88695" name="Text Box 274"/>
        <xdr:cNvSpPr txBox="1">
          <a:spLocks noChangeArrowheads="1"/>
        </xdr:cNvSpPr>
      </xdr:nvSpPr>
      <xdr:spPr bwMode="auto">
        <a:xfrm>
          <a:off x="2971800" y="2498502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1094</xdr:row>
      <xdr:rowOff>0</xdr:rowOff>
    </xdr:from>
    <xdr:to>
      <xdr:col>3</xdr:col>
      <xdr:colOff>76200</xdr:colOff>
      <xdr:row>1094</xdr:row>
      <xdr:rowOff>190500</xdr:rowOff>
    </xdr:to>
    <xdr:sp macro="" textlink="">
      <xdr:nvSpPr>
        <xdr:cNvPr id="88696" name="Text Box 275"/>
        <xdr:cNvSpPr txBox="1">
          <a:spLocks noChangeArrowheads="1"/>
        </xdr:cNvSpPr>
      </xdr:nvSpPr>
      <xdr:spPr bwMode="auto">
        <a:xfrm>
          <a:off x="2971800" y="2498502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1094</xdr:row>
      <xdr:rowOff>0</xdr:rowOff>
    </xdr:from>
    <xdr:to>
      <xdr:col>3</xdr:col>
      <xdr:colOff>76200</xdr:colOff>
      <xdr:row>1094</xdr:row>
      <xdr:rowOff>190500</xdr:rowOff>
    </xdr:to>
    <xdr:sp macro="" textlink="">
      <xdr:nvSpPr>
        <xdr:cNvPr id="88697" name="Text Box 276"/>
        <xdr:cNvSpPr txBox="1">
          <a:spLocks noChangeArrowheads="1"/>
        </xdr:cNvSpPr>
      </xdr:nvSpPr>
      <xdr:spPr bwMode="auto">
        <a:xfrm>
          <a:off x="2971800" y="2498502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200025</xdr:rowOff>
    </xdr:to>
    <xdr:sp macro="" textlink="">
      <xdr:nvSpPr>
        <xdr:cNvPr id="88698" name="Text Box 282"/>
        <xdr:cNvSpPr txBox="1">
          <a:spLocks noChangeArrowheads="1"/>
        </xdr:cNvSpPr>
      </xdr:nvSpPr>
      <xdr:spPr bwMode="auto">
        <a:xfrm>
          <a:off x="2971800" y="2493930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525</xdr:row>
      <xdr:rowOff>190500</xdr:rowOff>
    </xdr:to>
    <xdr:sp macro="" textlink="">
      <xdr:nvSpPr>
        <xdr:cNvPr id="436" name="Text Box 1"/>
        <xdr:cNvSpPr txBox="1">
          <a:spLocks noChangeArrowheads="1"/>
        </xdr:cNvSpPr>
      </xdr:nvSpPr>
      <xdr:spPr bwMode="auto">
        <a:xfrm>
          <a:off x="2971800" y="119433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525</xdr:row>
      <xdr:rowOff>190500</xdr:rowOff>
    </xdr:to>
    <xdr:sp macro="" textlink="">
      <xdr:nvSpPr>
        <xdr:cNvPr id="437" name="Text Box 2"/>
        <xdr:cNvSpPr txBox="1">
          <a:spLocks noChangeArrowheads="1"/>
        </xdr:cNvSpPr>
      </xdr:nvSpPr>
      <xdr:spPr bwMode="auto">
        <a:xfrm>
          <a:off x="2971800" y="119433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525</xdr:row>
      <xdr:rowOff>190500</xdr:rowOff>
    </xdr:to>
    <xdr:sp macro="" textlink="">
      <xdr:nvSpPr>
        <xdr:cNvPr id="438" name="Text Box 3"/>
        <xdr:cNvSpPr txBox="1">
          <a:spLocks noChangeArrowheads="1"/>
        </xdr:cNvSpPr>
      </xdr:nvSpPr>
      <xdr:spPr bwMode="auto">
        <a:xfrm>
          <a:off x="2971800" y="119433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525</xdr:row>
      <xdr:rowOff>190500</xdr:rowOff>
    </xdr:to>
    <xdr:sp macro="" textlink="">
      <xdr:nvSpPr>
        <xdr:cNvPr id="439" name="Text Box 4"/>
        <xdr:cNvSpPr txBox="1">
          <a:spLocks noChangeArrowheads="1"/>
        </xdr:cNvSpPr>
      </xdr:nvSpPr>
      <xdr:spPr bwMode="auto">
        <a:xfrm>
          <a:off x="2971800" y="119433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525</xdr:row>
      <xdr:rowOff>190500</xdr:rowOff>
    </xdr:to>
    <xdr:sp macro="" textlink="">
      <xdr:nvSpPr>
        <xdr:cNvPr id="440" name="Text Box 5"/>
        <xdr:cNvSpPr txBox="1">
          <a:spLocks noChangeArrowheads="1"/>
        </xdr:cNvSpPr>
      </xdr:nvSpPr>
      <xdr:spPr bwMode="auto">
        <a:xfrm>
          <a:off x="2971800" y="119433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525</xdr:row>
      <xdr:rowOff>190500</xdr:rowOff>
    </xdr:to>
    <xdr:sp macro="" textlink="">
      <xdr:nvSpPr>
        <xdr:cNvPr id="441" name="Text Box 6"/>
        <xdr:cNvSpPr txBox="1">
          <a:spLocks noChangeArrowheads="1"/>
        </xdr:cNvSpPr>
      </xdr:nvSpPr>
      <xdr:spPr bwMode="auto">
        <a:xfrm>
          <a:off x="2971800" y="119433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525</xdr:row>
      <xdr:rowOff>190500</xdr:rowOff>
    </xdr:to>
    <xdr:sp macro="" textlink="">
      <xdr:nvSpPr>
        <xdr:cNvPr id="442" name="Text Box 7"/>
        <xdr:cNvSpPr txBox="1">
          <a:spLocks noChangeArrowheads="1"/>
        </xdr:cNvSpPr>
      </xdr:nvSpPr>
      <xdr:spPr bwMode="auto">
        <a:xfrm>
          <a:off x="2971800" y="119433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525</xdr:row>
      <xdr:rowOff>190500</xdr:rowOff>
    </xdr:to>
    <xdr:sp macro="" textlink="">
      <xdr:nvSpPr>
        <xdr:cNvPr id="443" name="Text Box 8"/>
        <xdr:cNvSpPr txBox="1">
          <a:spLocks noChangeArrowheads="1"/>
        </xdr:cNvSpPr>
      </xdr:nvSpPr>
      <xdr:spPr bwMode="auto">
        <a:xfrm>
          <a:off x="2971800" y="119433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525</xdr:row>
      <xdr:rowOff>190500</xdr:rowOff>
    </xdr:to>
    <xdr:sp macro="" textlink="">
      <xdr:nvSpPr>
        <xdr:cNvPr id="444" name="Text Box 9"/>
        <xdr:cNvSpPr txBox="1">
          <a:spLocks noChangeArrowheads="1"/>
        </xdr:cNvSpPr>
      </xdr:nvSpPr>
      <xdr:spPr bwMode="auto">
        <a:xfrm>
          <a:off x="2971800" y="119433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525</xdr:row>
      <xdr:rowOff>190500</xdr:rowOff>
    </xdr:to>
    <xdr:sp macro="" textlink="">
      <xdr:nvSpPr>
        <xdr:cNvPr id="445" name="Text Box 10"/>
        <xdr:cNvSpPr txBox="1">
          <a:spLocks noChangeArrowheads="1"/>
        </xdr:cNvSpPr>
      </xdr:nvSpPr>
      <xdr:spPr bwMode="auto">
        <a:xfrm>
          <a:off x="2971800" y="119433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525</xdr:row>
      <xdr:rowOff>190500</xdr:rowOff>
    </xdr:to>
    <xdr:sp macro="" textlink="">
      <xdr:nvSpPr>
        <xdr:cNvPr id="446" name="Text Box 11"/>
        <xdr:cNvSpPr txBox="1">
          <a:spLocks noChangeArrowheads="1"/>
        </xdr:cNvSpPr>
      </xdr:nvSpPr>
      <xdr:spPr bwMode="auto">
        <a:xfrm>
          <a:off x="2971800" y="119433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525</xdr:row>
      <xdr:rowOff>190500</xdr:rowOff>
    </xdr:to>
    <xdr:sp macro="" textlink="">
      <xdr:nvSpPr>
        <xdr:cNvPr id="447" name="Text Box 12"/>
        <xdr:cNvSpPr txBox="1">
          <a:spLocks noChangeArrowheads="1"/>
        </xdr:cNvSpPr>
      </xdr:nvSpPr>
      <xdr:spPr bwMode="auto">
        <a:xfrm>
          <a:off x="2971800" y="119433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525</xdr:row>
      <xdr:rowOff>190500</xdr:rowOff>
    </xdr:to>
    <xdr:sp macro="" textlink="">
      <xdr:nvSpPr>
        <xdr:cNvPr id="448" name="Text Box 13"/>
        <xdr:cNvSpPr txBox="1">
          <a:spLocks noChangeArrowheads="1"/>
        </xdr:cNvSpPr>
      </xdr:nvSpPr>
      <xdr:spPr bwMode="auto">
        <a:xfrm>
          <a:off x="2971800" y="119433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66675</xdr:colOff>
      <xdr:row>525</xdr:row>
      <xdr:rowOff>190500</xdr:rowOff>
    </xdr:to>
    <xdr:sp macro="" textlink="">
      <xdr:nvSpPr>
        <xdr:cNvPr id="449" name="Text Box 14"/>
        <xdr:cNvSpPr txBox="1">
          <a:spLocks noChangeArrowheads="1"/>
        </xdr:cNvSpPr>
      </xdr:nvSpPr>
      <xdr:spPr bwMode="auto">
        <a:xfrm>
          <a:off x="2971800" y="119433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450" name="Text Box 1"/>
        <xdr:cNvSpPr txBox="1">
          <a:spLocks noChangeArrowheads="1"/>
        </xdr:cNvSpPr>
      </xdr:nvSpPr>
      <xdr:spPr bwMode="auto">
        <a:xfrm>
          <a:off x="2971800" y="11943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451" name="Text Box 2"/>
        <xdr:cNvSpPr txBox="1">
          <a:spLocks noChangeArrowheads="1"/>
        </xdr:cNvSpPr>
      </xdr:nvSpPr>
      <xdr:spPr bwMode="auto">
        <a:xfrm>
          <a:off x="2971800" y="11943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452" name="Text Box 3"/>
        <xdr:cNvSpPr txBox="1">
          <a:spLocks noChangeArrowheads="1"/>
        </xdr:cNvSpPr>
      </xdr:nvSpPr>
      <xdr:spPr bwMode="auto">
        <a:xfrm>
          <a:off x="2971800" y="11943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453" name="Text Box 4"/>
        <xdr:cNvSpPr txBox="1">
          <a:spLocks noChangeArrowheads="1"/>
        </xdr:cNvSpPr>
      </xdr:nvSpPr>
      <xdr:spPr bwMode="auto">
        <a:xfrm>
          <a:off x="2971800" y="11943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454" name="Text Box 5"/>
        <xdr:cNvSpPr txBox="1">
          <a:spLocks noChangeArrowheads="1"/>
        </xdr:cNvSpPr>
      </xdr:nvSpPr>
      <xdr:spPr bwMode="auto">
        <a:xfrm>
          <a:off x="2971800" y="11943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455" name="Text Box 6"/>
        <xdr:cNvSpPr txBox="1">
          <a:spLocks noChangeArrowheads="1"/>
        </xdr:cNvSpPr>
      </xdr:nvSpPr>
      <xdr:spPr bwMode="auto">
        <a:xfrm>
          <a:off x="2971800" y="11943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456" name="Text Box 7"/>
        <xdr:cNvSpPr txBox="1">
          <a:spLocks noChangeArrowheads="1"/>
        </xdr:cNvSpPr>
      </xdr:nvSpPr>
      <xdr:spPr bwMode="auto">
        <a:xfrm>
          <a:off x="2971800" y="11943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457" name="Text Box 8"/>
        <xdr:cNvSpPr txBox="1">
          <a:spLocks noChangeArrowheads="1"/>
        </xdr:cNvSpPr>
      </xdr:nvSpPr>
      <xdr:spPr bwMode="auto">
        <a:xfrm>
          <a:off x="2971800" y="11943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458" name="Text Box 9"/>
        <xdr:cNvSpPr txBox="1">
          <a:spLocks noChangeArrowheads="1"/>
        </xdr:cNvSpPr>
      </xdr:nvSpPr>
      <xdr:spPr bwMode="auto">
        <a:xfrm>
          <a:off x="2971800" y="11943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459" name="Text Box 10"/>
        <xdr:cNvSpPr txBox="1">
          <a:spLocks noChangeArrowheads="1"/>
        </xdr:cNvSpPr>
      </xdr:nvSpPr>
      <xdr:spPr bwMode="auto">
        <a:xfrm>
          <a:off x="2971800" y="11943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460" name="Text Box 11"/>
        <xdr:cNvSpPr txBox="1">
          <a:spLocks noChangeArrowheads="1"/>
        </xdr:cNvSpPr>
      </xdr:nvSpPr>
      <xdr:spPr bwMode="auto">
        <a:xfrm>
          <a:off x="2971800" y="11943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461" name="Text Box 12"/>
        <xdr:cNvSpPr txBox="1">
          <a:spLocks noChangeArrowheads="1"/>
        </xdr:cNvSpPr>
      </xdr:nvSpPr>
      <xdr:spPr bwMode="auto">
        <a:xfrm>
          <a:off x="2971800" y="11943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462" name="Text Box 13"/>
        <xdr:cNvSpPr txBox="1">
          <a:spLocks noChangeArrowheads="1"/>
        </xdr:cNvSpPr>
      </xdr:nvSpPr>
      <xdr:spPr bwMode="auto">
        <a:xfrm>
          <a:off x="2971800" y="11943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463" name="Text Box 14"/>
        <xdr:cNvSpPr txBox="1">
          <a:spLocks noChangeArrowheads="1"/>
        </xdr:cNvSpPr>
      </xdr:nvSpPr>
      <xdr:spPr bwMode="auto">
        <a:xfrm>
          <a:off x="2971800" y="11943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464" name="Text Box 15"/>
        <xdr:cNvSpPr txBox="1">
          <a:spLocks noChangeArrowheads="1"/>
        </xdr:cNvSpPr>
      </xdr:nvSpPr>
      <xdr:spPr bwMode="auto">
        <a:xfrm>
          <a:off x="2971800" y="11943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465" name="Text Box 16"/>
        <xdr:cNvSpPr txBox="1">
          <a:spLocks noChangeArrowheads="1"/>
        </xdr:cNvSpPr>
      </xdr:nvSpPr>
      <xdr:spPr bwMode="auto">
        <a:xfrm>
          <a:off x="2971800" y="11943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466" name="Text Box 17"/>
        <xdr:cNvSpPr txBox="1">
          <a:spLocks noChangeArrowheads="1"/>
        </xdr:cNvSpPr>
      </xdr:nvSpPr>
      <xdr:spPr bwMode="auto">
        <a:xfrm>
          <a:off x="2971800" y="11943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467" name="Text Box 18"/>
        <xdr:cNvSpPr txBox="1">
          <a:spLocks noChangeArrowheads="1"/>
        </xdr:cNvSpPr>
      </xdr:nvSpPr>
      <xdr:spPr bwMode="auto">
        <a:xfrm>
          <a:off x="2971800" y="11943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468" name="Text Box 19"/>
        <xdr:cNvSpPr txBox="1">
          <a:spLocks noChangeArrowheads="1"/>
        </xdr:cNvSpPr>
      </xdr:nvSpPr>
      <xdr:spPr bwMode="auto">
        <a:xfrm>
          <a:off x="2971800" y="11943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469" name="Text Box 20"/>
        <xdr:cNvSpPr txBox="1">
          <a:spLocks noChangeArrowheads="1"/>
        </xdr:cNvSpPr>
      </xdr:nvSpPr>
      <xdr:spPr bwMode="auto">
        <a:xfrm>
          <a:off x="2971800" y="11943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470" name="Text Box 21"/>
        <xdr:cNvSpPr txBox="1">
          <a:spLocks noChangeArrowheads="1"/>
        </xdr:cNvSpPr>
      </xdr:nvSpPr>
      <xdr:spPr bwMode="auto">
        <a:xfrm>
          <a:off x="2971800" y="11943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471" name="Text Box 22"/>
        <xdr:cNvSpPr txBox="1">
          <a:spLocks noChangeArrowheads="1"/>
        </xdr:cNvSpPr>
      </xdr:nvSpPr>
      <xdr:spPr bwMode="auto">
        <a:xfrm>
          <a:off x="2971800" y="11943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472" name="Text Box 23"/>
        <xdr:cNvSpPr txBox="1">
          <a:spLocks noChangeArrowheads="1"/>
        </xdr:cNvSpPr>
      </xdr:nvSpPr>
      <xdr:spPr bwMode="auto">
        <a:xfrm>
          <a:off x="2971800" y="11943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473" name="Text Box 24"/>
        <xdr:cNvSpPr txBox="1">
          <a:spLocks noChangeArrowheads="1"/>
        </xdr:cNvSpPr>
      </xdr:nvSpPr>
      <xdr:spPr bwMode="auto">
        <a:xfrm>
          <a:off x="2971800" y="11943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474" name="Text Box 25"/>
        <xdr:cNvSpPr txBox="1">
          <a:spLocks noChangeArrowheads="1"/>
        </xdr:cNvSpPr>
      </xdr:nvSpPr>
      <xdr:spPr bwMode="auto">
        <a:xfrm>
          <a:off x="2971800" y="11943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475" name="Text Box 26"/>
        <xdr:cNvSpPr txBox="1">
          <a:spLocks noChangeArrowheads="1"/>
        </xdr:cNvSpPr>
      </xdr:nvSpPr>
      <xdr:spPr bwMode="auto">
        <a:xfrm>
          <a:off x="2971800" y="11943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476" name="Text Box 27"/>
        <xdr:cNvSpPr txBox="1">
          <a:spLocks noChangeArrowheads="1"/>
        </xdr:cNvSpPr>
      </xdr:nvSpPr>
      <xdr:spPr bwMode="auto">
        <a:xfrm>
          <a:off x="2971800" y="11943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477" name="Text Box 28"/>
        <xdr:cNvSpPr txBox="1">
          <a:spLocks noChangeArrowheads="1"/>
        </xdr:cNvSpPr>
      </xdr:nvSpPr>
      <xdr:spPr bwMode="auto">
        <a:xfrm>
          <a:off x="2971800" y="11943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478" name="Text Box 29"/>
        <xdr:cNvSpPr txBox="1">
          <a:spLocks noChangeArrowheads="1"/>
        </xdr:cNvSpPr>
      </xdr:nvSpPr>
      <xdr:spPr bwMode="auto">
        <a:xfrm>
          <a:off x="2971800" y="11943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525</xdr:row>
      <xdr:rowOff>0</xdr:rowOff>
    </xdr:from>
    <xdr:to>
      <xdr:col>3</xdr:col>
      <xdr:colOff>76200</xdr:colOff>
      <xdr:row>525</xdr:row>
      <xdr:rowOff>219075</xdr:rowOff>
    </xdr:to>
    <xdr:sp macro="" textlink="">
      <xdr:nvSpPr>
        <xdr:cNvPr id="479" name="Text Box 30"/>
        <xdr:cNvSpPr txBox="1">
          <a:spLocks noChangeArrowheads="1"/>
        </xdr:cNvSpPr>
      </xdr:nvSpPr>
      <xdr:spPr bwMode="auto">
        <a:xfrm>
          <a:off x="2971800" y="1194339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480" name="Text Box 45"/>
        <xdr:cNvSpPr txBox="1">
          <a:spLocks noChangeArrowheads="1"/>
        </xdr:cNvSpPr>
      </xdr:nvSpPr>
      <xdr:spPr bwMode="auto">
        <a:xfrm>
          <a:off x="4448175" y="121719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481" name="Text Box 46"/>
        <xdr:cNvSpPr txBox="1">
          <a:spLocks noChangeArrowheads="1"/>
        </xdr:cNvSpPr>
      </xdr:nvSpPr>
      <xdr:spPr bwMode="auto">
        <a:xfrm>
          <a:off x="4448175" y="121719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482" name="Text Box 47"/>
        <xdr:cNvSpPr txBox="1">
          <a:spLocks noChangeArrowheads="1"/>
        </xdr:cNvSpPr>
      </xdr:nvSpPr>
      <xdr:spPr bwMode="auto">
        <a:xfrm>
          <a:off x="4448175" y="121719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483" name="Text Box 48"/>
        <xdr:cNvSpPr txBox="1">
          <a:spLocks noChangeArrowheads="1"/>
        </xdr:cNvSpPr>
      </xdr:nvSpPr>
      <xdr:spPr bwMode="auto">
        <a:xfrm>
          <a:off x="4448175" y="121719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484" name="Text Box 49"/>
        <xdr:cNvSpPr txBox="1">
          <a:spLocks noChangeArrowheads="1"/>
        </xdr:cNvSpPr>
      </xdr:nvSpPr>
      <xdr:spPr bwMode="auto">
        <a:xfrm>
          <a:off x="4448175" y="121719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485" name="Text Box 50"/>
        <xdr:cNvSpPr txBox="1">
          <a:spLocks noChangeArrowheads="1"/>
        </xdr:cNvSpPr>
      </xdr:nvSpPr>
      <xdr:spPr bwMode="auto">
        <a:xfrm>
          <a:off x="4448175" y="121719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486" name="Text Box 51"/>
        <xdr:cNvSpPr txBox="1">
          <a:spLocks noChangeArrowheads="1"/>
        </xdr:cNvSpPr>
      </xdr:nvSpPr>
      <xdr:spPr bwMode="auto">
        <a:xfrm>
          <a:off x="4448175" y="121719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487" name="Text Box 52"/>
        <xdr:cNvSpPr txBox="1">
          <a:spLocks noChangeArrowheads="1"/>
        </xdr:cNvSpPr>
      </xdr:nvSpPr>
      <xdr:spPr bwMode="auto">
        <a:xfrm>
          <a:off x="4448175" y="121719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488" name="Text Box 53"/>
        <xdr:cNvSpPr txBox="1">
          <a:spLocks noChangeArrowheads="1"/>
        </xdr:cNvSpPr>
      </xdr:nvSpPr>
      <xdr:spPr bwMode="auto">
        <a:xfrm>
          <a:off x="4448175" y="121719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489" name="Text Box 54"/>
        <xdr:cNvSpPr txBox="1">
          <a:spLocks noChangeArrowheads="1"/>
        </xdr:cNvSpPr>
      </xdr:nvSpPr>
      <xdr:spPr bwMode="auto">
        <a:xfrm>
          <a:off x="4448175" y="121719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490" name="Text Box 55"/>
        <xdr:cNvSpPr txBox="1">
          <a:spLocks noChangeArrowheads="1"/>
        </xdr:cNvSpPr>
      </xdr:nvSpPr>
      <xdr:spPr bwMode="auto">
        <a:xfrm>
          <a:off x="4448175" y="121719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491" name="Text Box 56"/>
        <xdr:cNvSpPr txBox="1">
          <a:spLocks noChangeArrowheads="1"/>
        </xdr:cNvSpPr>
      </xdr:nvSpPr>
      <xdr:spPr bwMode="auto">
        <a:xfrm>
          <a:off x="4448175" y="121719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492" name="Text Box 57"/>
        <xdr:cNvSpPr txBox="1">
          <a:spLocks noChangeArrowheads="1"/>
        </xdr:cNvSpPr>
      </xdr:nvSpPr>
      <xdr:spPr bwMode="auto">
        <a:xfrm>
          <a:off x="4448175" y="121719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493" name="Text Box 58"/>
        <xdr:cNvSpPr txBox="1">
          <a:spLocks noChangeArrowheads="1"/>
        </xdr:cNvSpPr>
      </xdr:nvSpPr>
      <xdr:spPr bwMode="auto">
        <a:xfrm>
          <a:off x="4448175" y="121719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494" name="Text Box 59"/>
        <xdr:cNvSpPr txBox="1">
          <a:spLocks noChangeArrowheads="1"/>
        </xdr:cNvSpPr>
      </xdr:nvSpPr>
      <xdr:spPr bwMode="auto">
        <a:xfrm>
          <a:off x="4448175" y="121719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495" name="Text Box 60"/>
        <xdr:cNvSpPr txBox="1">
          <a:spLocks noChangeArrowheads="1"/>
        </xdr:cNvSpPr>
      </xdr:nvSpPr>
      <xdr:spPr bwMode="auto">
        <a:xfrm>
          <a:off x="4448175" y="121719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496" name="Text Box 61"/>
        <xdr:cNvSpPr txBox="1">
          <a:spLocks noChangeArrowheads="1"/>
        </xdr:cNvSpPr>
      </xdr:nvSpPr>
      <xdr:spPr bwMode="auto">
        <a:xfrm>
          <a:off x="4448175" y="121719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497" name="Text Box 62"/>
        <xdr:cNvSpPr txBox="1">
          <a:spLocks noChangeArrowheads="1"/>
        </xdr:cNvSpPr>
      </xdr:nvSpPr>
      <xdr:spPr bwMode="auto">
        <a:xfrm>
          <a:off x="4448175" y="121719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498" name="Text Box 63"/>
        <xdr:cNvSpPr txBox="1">
          <a:spLocks noChangeArrowheads="1"/>
        </xdr:cNvSpPr>
      </xdr:nvSpPr>
      <xdr:spPr bwMode="auto">
        <a:xfrm>
          <a:off x="4448175" y="121719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499" name="Text Box 64"/>
        <xdr:cNvSpPr txBox="1">
          <a:spLocks noChangeArrowheads="1"/>
        </xdr:cNvSpPr>
      </xdr:nvSpPr>
      <xdr:spPr bwMode="auto">
        <a:xfrm>
          <a:off x="4448175" y="121719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500" name="Text Box 65"/>
        <xdr:cNvSpPr txBox="1">
          <a:spLocks noChangeArrowheads="1"/>
        </xdr:cNvSpPr>
      </xdr:nvSpPr>
      <xdr:spPr bwMode="auto">
        <a:xfrm>
          <a:off x="4448175" y="121719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501" name="Text Box 66"/>
        <xdr:cNvSpPr txBox="1">
          <a:spLocks noChangeArrowheads="1"/>
        </xdr:cNvSpPr>
      </xdr:nvSpPr>
      <xdr:spPr bwMode="auto">
        <a:xfrm>
          <a:off x="4448175" y="121719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502" name="Text Box 67"/>
        <xdr:cNvSpPr txBox="1">
          <a:spLocks noChangeArrowheads="1"/>
        </xdr:cNvSpPr>
      </xdr:nvSpPr>
      <xdr:spPr bwMode="auto">
        <a:xfrm>
          <a:off x="4448175" y="121719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503" name="Text Box 68"/>
        <xdr:cNvSpPr txBox="1">
          <a:spLocks noChangeArrowheads="1"/>
        </xdr:cNvSpPr>
      </xdr:nvSpPr>
      <xdr:spPr bwMode="auto">
        <a:xfrm>
          <a:off x="4448175" y="121719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504" name="Text Box 69"/>
        <xdr:cNvSpPr txBox="1">
          <a:spLocks noChangeArrowheads="1"/>
        </xdr:cNvSpPr>
      </xdr:nvSpPr>
      <xdr:spPr bwMode="auto">
        <a:xfrm>
          <a:off x="4448175" y="121719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505" name="Text Box 70"/>
        <xdr:cNvSpPr txBox="1">
          <a:spLocks noChangeArrowheads="1"/>
        </xdr:cNvSpPr>
      </xdr:nvSpPr>
      <xdr:spPr bwMode="auto">
        <a:xfrm>
          <a:off x="4448175" y="121719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534</xdr:row>
      <xdr:rowOff>0</xdr:rowOff>
    </xdr:from>
    <xdr:to>
      <xdr:col>15</xdr:col>
      <xdr:colOff>66675</xdr:colOff>
      <xdr:row>534</xdr:row>
      <xdr:rowOff>190500</xdr:rowOff>
    </xdr:to>
    <xdr:sp macro="" textlink="">
      <xdr:nvSpPr>
        <xdr:cNvPr id="506" name="Text Box 71"/>
        <xdr:cNvSpPr txBox="1">
          <a:spLocks noChangeArrowheads="1"/>
        </xdr:cNvSpPr>
      </xdr:nvSpPr>
      <xdr:spPr bwMode="auto">
        <a:xfrm>
          <a:off x="4448175" y="121491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534</xdr:row>
      <xdr:rowOff>0</xdr:rowOff>
    </xdr:from>
    <xdr:to>
      <xdr:col>15</xdr:col>
      <xdr:colOff>66675</xdr:colOff>
      <xdr:row>534</xdr:row>
      <xdr:rowOff>190500</xdr:rowOff>
    </xdr:to>
    <xdr:sp macro="" textlink="">
      <xdr:nvSpPr>
        <xdr:cNvPr id="507" name="Text Box 72"/>
        <xdr:cNvSpPr txBox="1">
          <a:spLocks noChangeArrowheads="1"/>
        </xdr:cNvSpPr>
      </xdr:nvSpPr>
      <xdr:spPr bwMode="auto">
        <a:xfrm>
          <a:off x="4448175" y="121491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534</xdr:row>
      <xdr:rowOff>0</xdr:rowOff>
    </xdr:from>
    <xdr:to>
      <xdr:col>15</xdr:col>
      <xdr:colOff>66675</xdr:colOff>
      <xdr:row>534</xdr:row>
      <xdr:rowOff>190500</xdr:rowOff>
    </xdr:to>
    <xdr:sp macro="" textlink="">
      <xdr:nvSpPr>
        <xdr:cNvPr id="508" name="Text Box 73"/>
        <xdr:cNvSpPr txBox="1">
          <a:spLocks noChangeArrowheads="1"/>
        </xdr:cNvSpPr>
      </xdr:nvSpPr>
      <xdr:spPr bwMode="auto">
        <a:xfrm>
          <a:off x="4448175" y="121491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509" name="Text Box 74"/>
        <xdr:cNvSpPr txBox="1">
          <a:spLocks noChangeArrowheads="1"/>
        </xdr:cNvSpPr>
      </xdr:nvSpPr>
      <xdr:spPr bwMode="auto">
        <a:xfrm>
          <a:off x="4448175" y="121719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510" name="Text Box 75"/>
        <xdr:cNvSpPr txBox="1">
          <a:spLocks noChangeArrowheads="1"/>
        </xdr:cNvSpPr>
      </xdr:nvSpPr>
      <xdr:spPr bwMode="auto">
        <a:xfrm>
          <a:off x="4448175" y="121719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535</xdr:row>
      <xdr:rowOff>0</xdr:rowOff>
    </xdr:from>
    <xdr:to>
      <xdr:col>15</xdr:col>
      <xdr:colOff>66675</xdr:colOff>
      <xdr:row>535</xdr:row>
      <xdr:rowOff>190500</xdr:rowOff>
    </xdr:to>
    <xdr:sp macro="" textlink="">
      <xdr:nvSpPr>
        <xdr:cNvPr id="511" name="Text Box 76"/>
        <xdr:cNvSpPr txBox="1">
          <a:spLocks noChangeArrowheads="1"/>
        </xdr:cNvSpPr>
      </xdr:nvSpPr>
      <xdr:spPr bwMode="auto">
        <a:xfrm>
          <a:off x="4448175" y="1217199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512" name="Text Box 77"/>
        <xdr:cNvSpPr txBox="1">
          <a:spLocks noChangeArrowheads="1"/>
        </xdr:cNvSpPr>
      </xdr:nvSpPr>
      <xdr:spPr bwMode="auto">
        <a:xfrm>
          <a:off x="4448175" y="121948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513" name="Text Box 78"/>
        <xdr:cNvSpPr txBox="1">
          <a:spLocks noChangeArrowheads="1"/>
        </xdr:cNvSpPr>
      </xdr:nvSpPr>
      <xdr:spPr bwMode="auto">
        <a:xfrm>
          <a:off x="4448175" y="121948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514" name="Text Box 79"/>
        <xdr:cNvSpPr txBox="1">
          <a:spLocks noChangeArrowheads="1"/>
        </xdr:cNvSpPr>
      </xdr:nvSpPr>
      <xdr:spPr bwMode="auto">
        <a:xfrm>
          <a:off x="4448175" y="121948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515" name="Text Box 80"/>
        <xdr:cNvSpPr txBox="1">
          <a:spLocks noChangeArrowheads="1"/>
        </xdr:cNvSpPr>
      </xdr:nvSpPr>
      <xdr:spPr bwMode="auto">
        <a:xfrm>
          <a:off x="4448175" y="121948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516" name="Text Box 81"/>
        <xdr:cNvSpPr txBox="1">
          <a:spLocks noChangeArrowheads="1"/>
        </xdr:cNvSpPr>
      </xdr:nvSpPr>
      <xdr:spPr bwMode="auto">
        <a:xfrm>
          <a:off x="4448175" y="121948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517" name="Text Box 82"/>
        <xdr:cNvSpPr txBox="1">
          <a:spLocks noChangeArrowheads="1"/>
        </xdr:cNvSpPr>
      </xdr:nvSpPr>
      <xdr:spPr bwMode="auto">
        <a:xfrm>
          <a:off x="4448175" y="121948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518" name="Text Box 83"/>
        <xdr:cNvSpPr txBox="1">
          <a:spLocks noChangeArrowheads="1"/>
        </xdr:cNvSpPr>
      </xdr:nvSpPr>
      <xdr:spPr bwMode="auto">
        <a:xfrm>
          <a:off x="4448175" y="121948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519" name="Text Box 84"/>
        <xdr:cNvSpPr txBox="1">
          <a:spLocks noChangeArrowheads="1"/>
        </xdr:cNvSpPr>
      </xdr:nvSpPr>
      <xdr:spPr bwMode="auto">
        <a:xfrm>
          <a:off x="4448175" y="121948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520" name="Text Box 85"/>
        <xdr:cNvSpPr txBox="1">
          <a:spLocks noChangeArrowheads="1"/>
        </xdr:cNvSpPr>
      </xdr:nvSpPr>
      <xdr:spPr bwMode="auto">
        <a:xfrm>
          <a:off x="4448175" y="121948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521" name="Text Box 86"/>
        <xdr:cNvSpPr txBox="1">
          <a:spLocks noChangeArrowheads="1"/>
        </xdr:cNvSpPr>
      </xdr:nvSpPr>
      <xdr:spPr bwMode="auto">
        <a:xfrm>
          <a:off x="4448175" y="121948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522" name="Text Box 87"/>
        <xdr:cNvSpPr txBox="1">
          <a:spLocks noChangeArrowheads="1"/>
        </xdr:cNvSpPr>
      </xdr:nvSpPr>
      <xdr:spPr bwMode="auto">
        <a:xfrm>
          <a:off x="4448175" y="121948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523" name="Text Box 88"/>
        <xdr:cNvSpPr txBox="1">
          <a:spLocks noChangeArrowheads="1"/>
        </xdr:cNvSpPr>
      </xdr:nvSpPr>
      <xdr:spPr bwMode="auto">
        <a:xfrm>
          <a:off x="4448175" y="121948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524" name="Text Box 89"/>
        <xdr:cNvSpPr txBox="1">
          <a:spLocks noChangeArrowheads="1"/>
        </xdr:cNvSpPr>
      </xdr:nvSpPr>
      <xdr:spPr bwMode="auto">
        <a:xfrm>
          <a:off x="4448175" y="121948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525" name="Text Box 90"/>
        <xdr:cNvSpPr txBox="1">
          <a:spLocks noChangeArrowheads="1"/>
        </xdr:cNvSpPr>
      </xdr:nvSpPr>
      <xdr:spPr bwMode="auto">
        <a:xfrm>
          <a:off x="4448175" y="121948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526" name="Text Box 91"/>
        <xdr:cNvSpPr txBox="1">
          <a:spLocks noChangeArrowheads="1"/>
        </xdr:cNvSpPr>
      </xdr:nvSpPr>
      <xdr:spPr bwMode="auto">
        <a:xfrm>
          <a:off x="4448175" y="121948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527" name="Text Box 92"/>
        <xdr:cNvSpPr txBox="1">
          <a:spLocks noChangeArrowheads="1"/>
        </xdr:cNvSpPr>
      </xdr:nvSpPr>
      <xdr:spPr bwMode="auto">
        <a:xfrm>
          <a:off x="4448175" y="121948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528" name="Text Box 93"/>
        <xdr:cNvSpPr txBox="1">
          <a:spLocks noChangeArrowheads="1"/>
        </xdr:cNvSpPr>
      </xdr:nvSpPr>
      <xdr:spPr bwMode="auto">
        <a:xfrm>
          <a:off x="4448175" y="121948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529" name="Text Box 94"/>
        <xdr:cNvSpPr txBox="1">
          <a:spLocks noChangeArrowheads="1"/>
        </xdr:cNvSpPr>
      </xdr:nvSpPr>
      <xdr:spPr bwMode="auto">
        <a:xfrm>
          <a:off x="4448175" y="121948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530" name="Text Box 95"/>
        <xdr:cNvSpPr txBox="1">
          <a:spLocks noChangeArrowheads="1"/>
        </xdr:cNvSpPr>
      </xdr:nvSpPr>
      <xdr:spPr bwMode="auto">
        <a:xfrm>
          <a:off x="4448175" y="121948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531" name="Text Box 96"/>
        <xdr:cNvSpPr txBox="1">
          <a:spLocks noChangeArrowheads="1"/>
        </xdr:cNvSpPr>
      </xdr:nvSpPr>
      <xdr:spPr bwMode="auto">
        <a:xfrm>
          <a:off x="4448175" y="121948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532" name="Text Box 97"/>
        <xdr:cNvSpPr txBox="1">
          <a:spLocks noChangeArrowheads="1"/>
        </xdr:cNvSpPr>
      </xdr:nvSpPr>
      <xdr:spPr bwMode="auto">
        <a:xfrm>
          <a:off x="4448175" y="121948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533" name="Text Box 98"/>
        <xdr:cNvSpPr txBox="1">
          <a:spLocks noChangeArrowheads="1"/>
        </xdr:cNvSpPr>
      </xdr:nvSpPr>
      <xdr:spPr bwMode="auto">
        <a:xfrm>
          <a:off x="4448175" y="121948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534" name="Text Box 99"/>
        <xdr:cNvSpPr txBox="1">
          <a:spLocks noChangeArrowheads="1"/>
        </xdr:cNvSpPr>
      </xdr:nvSpPr>
      <xdr:spPr bwMode="auto">
        <a:xfrm>
          <a:off x="4448175" y="121948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535" name="Text Box 100"/>
        <xdr:cNvSpPr txBox="1">
          <a:spLocks noChangeArrowheads="1"/>
        </xdr:cNvSpPr>
      </xdr:nvSpPr>
      <xdr:spPr bwMode="auto">
        <a:xfrm>
          <a:off x="4448175" y="121948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536" name="Text Box 101"/>
        <xdr:cNvSpPr txBox="1">
          <a:spLocks noChangeArrowheads="1"/>
        </xdr:cNvSpPr>
      </xdr:nvSpPr>
      <xdr:spPr bwMode="auto">
        <a:xfrm>
          <a:off x="4448175" y="121948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537" name="Text Box 102"/>
        <xdr:cNvSpPr txBox="1">
          <a:spLocks noChangeArrowheads="1"/>
        </xdr:cNvSpPr>
      </xdr:nvSpPr>
      <xdr:spPr bwMode="auto">
        <a:xfrm>
          <a:off x="4448175" y="121948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538" name="Text Box 103"/>
        <xdr:cNvSpPr txBox="1">
          <a:spLocks noChangeArrowheads="1"/>
        </xdr:cNvSpPr>
      </xdr:nvSpPr>
      <xdr:spPr bwMode="auto">
        <a:xfrm>
          <a:off x="4448175" y="121948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539" name="Text Box 104"/>
        <xdr:cNvSpPr txBox="1">
          <a:spLocks noChangeArrowheads="1"/>
        </xdr:cNvSpPr>
      </xdr:nvSpPr>
      <xdr:spPr bwMode="auto">
        <a:xfrm>
          <a:off x="4448175" y="121948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540" name="Text Box 105"/>
        <xdr:cNvSpPr txBox="1">
          <a:spLocks noChangeArrowheads="1"/>
        </xdr:cNvSpPr>
      </xdr:nvSpPr>
      <xdr:spPr bwMode="auto">
        <a:xfrm>
          <a:off x="4448175" y="121948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541" name="Text Box 106"/>
        <xdr:cNvSpPr txBox="1">
          <a:spLocks noChangeArrowheads="1"/>
        </xdr:cNvSpPr>
      </xdr:nvSpPr>
      <xdr:spPr bwMode="auto">
        <a:xfrm>
          <a:off x="4448175" y="121948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542" name="Text Box 107"/>
        <xdr:cNvSpPr txBox="1">
          <a:spLocks noChangeArrowheads="1"/>
        </xdr:cNvSpPr>
      </xdr:nvSpPr>
      <xdr:spPr bwMode="auto">
        <a:xfrm>
          <a:off x="4448175" y="121948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536</xdr:row>
      <xdr:rowOff>0</xdr:rowOff>
    </xdr:from>
    <xdr:to>
      <xdr:col>15</xdr:col>
      <xdr:colOff>66675</xdr:colOff>
      <xdr:row>536</xdr:row>
      <xdr:rowOff>190500</xdr:rowOff>
    </xdr:to>
    <xdr:sp macro="" textlink="">
      <xdr:nvSpPr>
        <xdr:cNvPr id="543" name="Text Box 108"/>
        <xdr:cNvSpPr txBox="1">
          <a:spLocks noChangeArrowheads="1"/>
        </xdr:cNvSpPr>
      </xdr:nvSpPr>
      <xdr:spPr bwMode="auto">
        <a:xfrm>
          <a:off x="4448175" y="121948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544" name="Text Box 109"/>
        <xdr:cNvSpPr txBox="1">
          <a:spLocks noChangeArrowheads="1"/>
        </xdr:cNvSpPr>
      </xdr:nvSpPr>
      <xdr:spPr bwMode="auto">
        <a:xfrm>
          <a:off x="4448175" y="124691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545" name="Text Box 110"/>
        <xdr:cNvSpPr txBox="1">
          <a:spLocks noChangeArrowheads="1"/>
        </xdr:cNvSpPr>
      </xdr:nvSpPr>
      <xdr:spPr bwMode="auto">
        <a:xfrm>
          <a:off x="4448175" y="124691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546" name="Text Box 111"/>
        <xdr:cNvSpPr txBox="1">
          <a:spLocks noChangeArrowheads="1"/>
        </xdr:cNvSpPr>
      </xdr:nvSpPr>
      <xdr:spPr bwMode="auto">
        <a:xfrm>
          <a:off x="4448175" y="124691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547" name="Text Box 112"/>
        <xdr:cNvSpPr txBox="1">
          <a:spLocks noChangeArrowheads="1"/>
        </xdr:cNvSpPr>
      </xdr:nvSpPr>
      <xdr:spPr bwMode="auto">
        <a:xfrm>
          <a:off x="4448175" y="124691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548" name="Text Box 113"/>
        <xdr:cNvSpPr txBox="1">
          <a:spLocks noChangeArrowheads="1"/>
        </xdr:cNvSpPr>
      </xdr:nvSpPr>
      <xdr:spPr bwMode="auto">
        <a:xfrm>
          <a:off x="4448175" y="124691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549" name="Text Box 114"/>
        <xdr:cNvSpPr txBox="1">
          <a:spLocks noChangeArrowheads="1"/>
        </xdr:cNvSpPr>
      </xdr:nvSpPr>
      <xdr:spPr bwMode="auto">
        <a:xfrm>
          <a:off x="4448175" y="124691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550" name="Text Box 115"/>
        <xdr:cNvSpPr txBox="1">
          <a:spLocks noChangeArrowheads="1"/>
        </xdr:cNvSpPr>
      </xdr:nvSpPr>
      <xdr:spPr bwMode="auto">
        <a:xfrm>
          <a:off x="4448175" y="124691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551" name="Text Box 116"/>
        <xdr:cNvSpPr txBox="1">
          <a:spLocks noChangeArrowheads="1"/>
        </xdr:cNvSpPr>
      </xdr:nvSpPr>
      <xdr:spPr bwMode="auto">
        <a:xfrm>
          <a:off x="4448175" y="124691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552" name="Text Box 117"/>
        <xdr:cNvSpPr txBox="1">
          <a:spLocks noChangeArrowheads="1"/>
        </xdr:cNvSpPr>
      </xdr:nvSpPr>
      <xdr:spPr bwMode="auto">
        <a:xfrm>
          <a:off x="4448175" y="124691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553" name="Text Box 118"/>
        <xdr:cNvSpPr txBox="1">
          <a:spLocks noChangeArrowheads="1"/>
        </xdr:cNvSpPr>
      </xdr:nvSpPr>
      <xdr:spPr bwMode="auto">
        <a:xfrm>
          <a:off x="4448175" y="124691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554" name="Text Box 119"/>
        <xdr:cNvSpPr txBox="1">
          <a:spLocks noChangeArrowheads="1"/>
        </xdr:cNvSpPr>
      </xdr:nvSpPr>
      <xdr:spPr bwMode="auto">
        <a:xfrm>
          <a:off x="4448175" y="124691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555" name="Text Box 120"/>
        <xdr:cNvSpPr txBox="1">
          <a:spLocks noChangeArrowheads="1"/>
        </xdr:cNvSpPr>
      </xdr:nvSpPr>
      <xdr:spPr bwMode="auto">
        <a:xfrm>
          <a:off x="4448175" y="124691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556" name="Text Box 121"/>
        <xdr:cNvSpPr txBox="1">
          <a:spLocks noChangeArrowheads="1"/>
        </xdr:cNvSpPr>
      </xdr:nvSpPr>
      <xdr:spPr bwMode="auto">
        <a:xfrm>
          <a:off x="4448175" y="124691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557" name="Text Box 122"/>
        <xdr:cNvSpPr txBox="1">
          <a:spLocks noChangeArrowheads="1"/>
        </xdr:cNvSpPr>
      </xdr:nvSpPr>
      <xdr:spPr bwMode="auto">
        <a:xfrm>
          <a:off x="4448175" y="124691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558" name="Text Box 123"/>
        <xdr:cNvSpPr txBox="1">
          <a:spLocks noChangeArrowheads="1"/>
        </xdr:cNvSpPr>
      </xdr:nvSpPr>
      <xdr:spPr bwMode="auto">
        <a:xfrm>
          <a:off x="4448175" y="124691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559" name="Text Box 124"/>
        <xdr:cNvSpPr txBox="1">
          <a:spLocks noChangeArrowheads="1"/>
        </xdr:cNvSpPr>
      </xdr:nvSpPr>
      <xdr:spPr bwMode="auto">
        <a:xfrm>
          <a:off x="4448175" y="124691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560" name="Text Box 125"/>
        <xdr:cNvSpPr txBox="1">
          <a:spLocks noChangeArrowheads="1"/>
        </xdr:cNvSpPr>
      </xdr:nvSpPr>
      <xdr:spPr bwMode="auto">
        <a:xfrm>
          <a:off x="4448175" y="124691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561" name="Text Box 126"/>
        <xdr:cNvSpPr txBox="1">
          <a:spLocks noChangeArrowheads="1"/>
        </xdr:cNvSpPr>
      </xdr:nvSpPr>
      <xdr:spPr bwMode="auto">
        <a:xfrm>
          <a:off x="4448175" y="124691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562" name="Text Box 127"/>
        <xdr:cNvSpPr txBox="1">
          <a:spLocks noChangeArrowheads="1"/>
        </xdr:cNvSpPr>
      </xdr:nvSpPr>
      <xdr:spPr bwMode="auto">
        <a:xfrm>
          <a:off x="4448175" y="124691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563" name="Text Box 128"/>
        <xdr:cNvSpPr txBox="1">
          <a:spLocks noChangeArrowheads="1"/>
        </xdr:cNvSpPr>
      </xdr:nvSpPr>
      <xdr:spPr bwMode="auto">
        <a:xfrm>
          <a:off x="4448175" y="124691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564" name="Text Box 129"/>
        <xdr:cNvSpPr txBox="1">
          <a:spLocks noChangeArrowheads="1"/>
        </xdr:cNvSpPr>
      </xdr:nvSpPr>
      <xdr:spPr bwMode="auto">
        <a:xfrm>
          <a:off x="4448175" y="124691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565" name="Text Box 130"/>
        <xdr:cNvSpPr txBox="1">
          <a:spLocks noChangeArrowheads="1"/>
        </xdr:cNvSpPr>
      </xdr:nvSpPr>
      <xdr:spPr bwMode="auto">
        <a:xfrm>
          <a:off x="4448175" y="124691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566" name="Text Box 131"/>
        <xdr:cNvSpPr txBox="1">
          <a:spLocks noChangeArrowheads="1"/>
        </xdr:cNvSpPr>
      </xdr:nvSpPr>
      <xdr:spPr bwMode="auto">
        <a:xfrm>
          <a:off x="4448175" y="124691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567" name="Text Box 132"/>
        <xdr:cNvSpPr txBox="1">
          <a:spLocks noChangeArrowheads="1"/>
        </xdr:cNvSpPr>
      </xdr:nvSpPr>
      <xdr:spPr bwMode="auto">
        <a:xfrm>
          <a:off x="4448175" y="124691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568" name="Text Box 133"/>
        <xdr:cNvSpPr txBox="1">
          <a:spLocks noChangeArrowheads="1"/>
        </xdr:cNvSpPr>
      </xdr:nvSpPr>
      <xdr:spPr bwMode="auto">
        <a:xfrm>
          <a:off x="4448175" y="124691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569" name="Text Box 134"/>
        <xdr:cNvSpPr txBox="1">
          <a:spLocks noChangeArrowheads="1"/>
        </xdr:cNvSpPr>
      </xdr:nvSpPr>
      <xdr:spPr bwMode="auto">
        <a:xfrm>
          <a:off x="4448175" y="124691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570" name="Text Box 135"/>
        <xdr:cNvSpPr txBox="1">
          <a:spLocks noChangeArrowheads="1"/>
        </xdr:cNvSpPr>
      </xdr:nvSpPr>
      <xdr:spPr bwMode="auto">
        <a:xfrm>
          <a:off x="4448175" y="124691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571" name="Text Box 136"/>
        <xdr:cNvSpPr txBox="1">
          <a:spLocks noChangeArrowheads="1"/>
        </xdr:cNvSpPr>
      </xdr:nvSpPr>
      <xdr:spPr bwMode="auto">
        <a:xfrm>
          <a:off x="4448175" y="124691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572" name="Text Box 137"/>
        <xdr:cNvSpPr txBox="1">
          <a:spLocks noChangeArrowheads="1"/>
        </xdr:cNvSpPr>
      </xdr:nvSpPr>
      <xdr:spPr bwMode="auto">
        <a:xfrm>
          <a:off x="4448175" y="124691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573" name="Text Box 138"/>
        <xdr:cNvSpPr txBox="1">
          <a:spLocks noChangeArrowheads="1"/>
        </xdr:cNvSpPr>
      </xdr:nvSpPr>
      <xdr:spPr bwMode="auto">
        <a:xfrm>
          <a:off x="4448175" y="124691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574" name="Text Box 139"/>
        <xdr:cNvSpPr txBox="1">
          <a:spLocks noChangeArrowheads="1"/>
        </xdr:cNvSpPr>
      </xdr:nvSpPr>
      <xdr:spPr bwMode="auto">
        <a:xfrm>
          <a:off x="4448175" y="124691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575" name="Text Box 140"/>
        <xdr:cNvSpPr txBox="1">
          <a:spLocks noChangeArrowheads="1"/>
        </xdr:cNvSpPr>
      </xdr:nvSpPr>
      <xdr:spPr bwMode="auto">
        <a:xfrm>
          <a:off x="4448175" y="124691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576" name="Text Box 141"/>
        <xdr:cNvSpPr txBox="1">
          <a:spLocks noChangeArrowheads="1"/>
        </xdr:cNvSpPr>
      </xdr:nvSpPr>
      <xdr:spPr bwMode="auto">
        <a:xfrm>
          <a:off x="4448175" y="124920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577" name="Text Box 142"/>
        <xdr:cNvSpPr txBox="1">
          <a:spLocks noChangeArrowheads="1"/>
        </xdr:cNvSpPr>
      </xdr:nvSpPr>
      <xdr:spPr bwMode="auto">
        <a:xfrm>
          <a:off x="4448175" y="124920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578" name="Text Box 143"/>
        <xdr:cNvSpPr txBox="1">
          <a:spLocks noChangeArrowheads="1"/>
        </xdr:cNvSpPr>
      </xdr:nvSpPr>
      <xdr:spPr bwMode="auto">
        <a:xfrm>
          <a:off x="4448175" y="124920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579" name="Text Box 144"/>
        <xdr:cNvSpPr txBox="1">
          <a:spLocks noChangeArrowheads="1"/>
        </xdr:cNvSpPr>
      </xdr:nvSpPr>
      <xdr:spPr bwMode="auto">
        <a:xfrm>
          <a:off x="4448175" y="124920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580" name="Text Box 145"/>
        <xdr:cNvSpPr txBox="1">
          <a:spLocks noChangeArrowheads="1"/>
        </xdr:cNvSpPr>
      </xdr:nvSpPr>
      <xdr:spPr bwMode="auto">
        <a:xfrm>
          <a:off x="4448175" y="124920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581" name="Text Box 146"/>
        <xdr:cNvSpPr txBox="1">
          <a:spLocks noChangeArrowheads="1"/>
        </xdr:cNvSpPr>
      </xdr:nvSpPr>
      <xdr:spPr bwMode="auto">
        <a:xfrm>
          <a:off x="4448175" y="124920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582" name="Text Box 147"/>
        <xdr:cNvSpPr txBox="1">
          <a:spLocks noChangeArrowheads="1"/>
        </xdr:cNvSpPr>
      </xdr:nvSpPr>
      <xdr:spPr bwMode="auto">
        <a:xfrm>
          <a:off x="4448175" y="124920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583" name="Text Box 148"/>
        <xdr:cNvSpPr txBox="1">
          <a:spLocks noChangeArrowheads="1"/>
        </xdr:cNvSpPr>
      </xdr:nvSpPr>
      <xdr:spPr bwMode="auto">
        <a:xfrm>
          <a:off x="4448175" y="124920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584" name="Text Box 149"/>
        <xdr:cNvSpPr txBox="1">
          <a:spLocks noChangeArrowheads="1"/>
        </xdr:cNvSpPr>
      </xdr:nvSpPr>
      <xdr:spPr bwMode="auto">
        <a:xfrm>
          <a:off x="4448175" y="124920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585" name="Text Box 150"/>
        <xdr:cNvSpPr txBox="1">
          <a:spLocks noChangeArrowheads="1"/>
        </xdr:cNvSpPr>
      </xdr:nvSpPr>
      <xdr:spPr bwMode="auto">
        <a:xfrm>
          <a:off x="4448175" y="124920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586" name="Text Box 151"/>
        <xdr:cNvSpPr txBox="1">
          <a:spLocks noChangeArrowheads="1"/>
        </xdr:cNvSpPr>
      </xdr:nvSpPr>
      <xdr:spPr bwMode="auto">
        <a:xfrm>
          <a:off x="4448175" y="124920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587" name="Text Box 152"/>
        <xdr:cNvSpPr txBox="1">
          <a:spLocks noChangeArrowheads="1"/>
        </xdr:cNvSpPr>
      </xdr:nvSpPr>
      <xdr:spPr bwMode="auto">
        <a:xfrm>
          <a:off x="4448175" y="124920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588" name="Text Box 153"/>
        <xdr:cNvSpPr txBox="1">
          <a:spLocks noChangeArrowheads="1"/>
        </xdr:cNvSpPr>
      </xdr:nvSpPr>
      <xdr:spPr bwMode="auto">
        <a:xfrm>
          <a:off x="4448175" y="124920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589" name="Text Box 154"/>
        <xdr:cNvSpPr txBox="1">
          <a:spLocks noChangeArrowheads="1"/>
        </xdr:cNvSpPr>
      </xdr:nvSpPr>
      <xdr:spPr bwMode="auto">
        <a:xfrm>
          <a:off x="4448175" y="124920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590" name="Text Box 155"/>
        <xdr:cNvSpPr txBox="1">
          <a:spLocks noChangeArrowheads="1"/>
        </xdr:cNvSpPr>
      </xdr:nvSpPr>
      <xdr:spPr bwMode="auto">
        <a:xfrm>
          <a:off x="4448175" y="124920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591" name="Text Box 156"/>
        <xdr:cNvSpPr txBox="1">
          <a:spLocks noChangeArrowheads="1"/>
        </xdr:cNvSpPr>
      </xdr:nvSpPr>
      <xdr:spPr bwMode="auto">
        <a:xfrm>
          <a:off x="4448175" y="124920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592" name="Text Box 157"/>
        <xdr:cNvSpPr txBox="1">
          <a:spLocks noChangeArrowheads="1"/>
        </xdr:cNvSpPr>
      </xdr:nvSpPr>
      <xdr:spPr bwMode="auto">
        <a:xfrm>
          <a:off x="4448175" y="124920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593" name="Text Box 158"/>
        <xdr:cNvSpPr txBox="1">
          <a:spLocks noChangeArrowheads="1"/>
        </xdr:cNvSpPr>
      </xdr:nvSpPr>
      <xdr:spPr bwMode="auto">
        <a:xfrm>
          <a:off x="4448175" y="124920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594" name="Text Box 159"/>
        <xdr:cNvSpPr txBox="1">
          <a:spLocks noChangeArrowheads="1"/>
        </xdr:cNvSpPr>
      </xdr:nvSpPr>
      <xdr:spPr bwMode="auto">
        <a:xfrm>
          <a:off x="4448175" y="124920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595" name="Text Box 160"/>
        <xdr:cNvSpPr txBox="1">
          <a:spLocks noChangeArrowheads="1"/>
        </xdr:cNvSpPr>
      </xdr:nvSpPr>
      <xdr:spPr bwMode="auto">
        <a:xfrm>
          <a:off x="4448175" y="124920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596" name="Text Box 161"/>
        <xdr:cNvSpPr txBox="1">
          <a:spLocks noChangeArrowheads="1"/>
        </xdr:cNvSpPr>
      </xdr:nvSpPr>
      <xdr:spPr bwMode="auto">
        <a:xfrm>
          <a:off x="4448175" y="124920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597" name="Text Box 162"/>
        <xdr:cNvSpPr txBox="1">
          <a:spLocks noChangeArrowheads="1"/>
        </xdr:cNvSpPr>
      </xdr:nvSpPr>
      <xdr:spPr bwMode="auto">
        <a:xfrm>
          <a:off x="4448175" y="124920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598" name="Text Box 163"/>
        <xdr:cNvSpPr txBox="1">
          <a:spLocks noChangeArrowheads="1"/>
        </xdr:cNvSpPr>
      </xdr:nvSpPr>
      <xdr:spPr bwMode="auto">
        <a:xfrm>
          <a:off x="4448175" y="124920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599" name="Text Box 164"/>
        <xdr:cNvSpPr txBox="1">
          <a:spLocks noChangeArrowheads="1"/>
        </xdr:cNvSpPr>
      </xdr:nvSpPr>
      <xdr:spPr bwMode="auto">
        <a:xfrm>
          <a:off x="4448175" y="124920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600" name="Text Box 165"/>
        <xdr:cNvSpPr txBox="1">
          <a:spLocks noChangeArrowheads="1"/>
        </xdr:cNvSpPr>
      </xdr:nvSpPr>
      <xdr:spPr bwMode="auto">
        <a:xfrm>
          <a:off x="4448175" y="124920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601" name="Text Box 166"/>
        <xdr:cNvSpPr txBox="1">
          <a:spLocks noChangeArrowheads="1"/>
        </xdr:cNvSpPr>
      </xdr:nvSpPr>
      <xdr:spPr bwMode="auto">
        <a:xfrm>
          <a:off x="4448175" y="124920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602" name="Text Box 167"/>
        <xdr:cNvSpPr txBox="1">
          <a:spLocks noChangeArrowheads="1"/>
        </xdr:cNvSpPr>
      </xdr:nvSpPr>
      <xdr:spPr bwMode="auto">
        <a:xfrm>
          <a:off x="4448175" y="124691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603" name="Text Box 168"/>
        <xdr:cNvSpPr txBox="1">
          <a:spLocks noChangeArrowheads="1"/>
        </xdr:cNvSpPr>
      </xdr:nvSpPr>
      <xdr:spPr bwMode="auto">
        <a:xfrm>
          <a:off x="4448175" y="124691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548</xdr:row>
      <xdr:rowOff>0</xdr:rowOff>
    </xdr:from>
    <xdr:to>
      <xdr:col>15</xdr:col>
      <xdr:colOff>66675</xdr:colOff>
      <xdr:row>548</xdr:row>
      <xdr:rowOff>190500</xdr:rowOff>
    </xdr:to>
    <xdr:sp macro="" textlink="">
      <xdr:nvSpPr>
        <xdr:cNvPr id="604" name="Text Box 169"/>
        <xdr:cNvSpPr txBox="1">
          <a:spLocks noChangeArrowheads="1"/>
        </xdr:cNvSpPr>
      </xdr:nvSpPr>
      <xdr:spPr bwMode="auto">
        <a:xfrm>
          <a:off x="4448175" y="124691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605" name="Text Box 170"/>
        <xdr:cNvSpPr txBox="1">
          <a:spLocks noChangeArrowheads="1"/>
        </xdr:cNvSpPr>
      </xdr:nvSpPr>
      <xdr:spPr bwMode="auto">
        <a:xfrm>
          <a:off x="4448175" y="124920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606" name="Text Box 171"/>
        <xdr:cNvSpPr txBox="1">
          <a:spLocks noChangeArrowheads="1"/>
        </xdr:cNvSpPr>
      </xdr:nvSpPr>
      <xdr:spPr bwMode="auto">
        <a:xfrm>
          <a:off x="4448175" y="124920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549</xdr:row>
      <xdr:rowOff>0</xdr:rowOff>
    </xdr:from>
    <xdr:to>
      <xdr:col>15</xdr:col>
      <xdr:colOff>66675</xdr:colOff>
      <xdr:row>549</xdr:row>
      <xdr:rowOff>190500</xdr:rowOff>
    </xdr:to>
    <xdr:sp macro="" textlink="">
      <xdr:nvSpPr>
        <xdr:cNvPr id="607" name="Text Box 172"/>
        <xdr:cNvSpPr txBox="1">
          <a:spLocks noChangeArrowheads="1"/>
        </xdr:cNvSpPr>
      </xdr:nvSpPr>
      <xdr:spPr bwMode="auto">
        <a:xfrm>
          <a:off x="4448175" y="1249203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608" name="Text Box 173"/>
        <xdr:cNvSpPr txBox="1">
          <a:spLocks noChangeArrowheads="1"/>
        </xdr:cNvSpPr>
      </xdr:nvSpPr>
      <xdr:spPr bwMode="auto">
        <a:xfrm>
          <a:off x="4448175" y="125606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609" name="Text Box 174"/>
        <xdr:cNvSpPr txBox="1">
          <a:spLocks noChangeArrowheads="1"/>
        </xdr:cNvSpPr>
      </xdr:nvSpPr>
      <xdr:spPr bwMode="auto">
        <a:xfrm>
          <a:off x="4448175" y="125606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610" name="Text Box 175"/>
        <xdr:cNvSpPr txBox="1">
          <a:spLocks noChangeArrowheads="1"/>
        </xdr:cNvSpPr>
      </xdr:nvSpPr>
      <xdr:spPr bwMode="auto">
        <a:xfrm>
          <a:off x="4448175" y="125606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611" name="Text Box 176"/>
        <xdr:cNvSpPr txBox="1">
          <a:spLocks noChangeArrowheads="1"/>
        </xdr:cNvSpPr>
      </xdr:nvSpPr>
      <xdr:spPr bwMode="auto">
        <a:xfrm>
          <a:off x="4448175" y="125606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612" name="Text Box 177"/>
        <xdr:cNvSpPr txBox="1">
          <a:spLocks noChangeArrowheads="1"/>
        </xdr:cNvSpPr>
      </xdr:nvSpPr>
      <xdr:spPr bwMode="auto">
        <a:xfrm>
          <a:off x="4448175" y="125606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613" name="Text Box 178"/>
        <xdr:cNvSpPr txBox="1">
          <a:spLocks noChangeArrowheads="1"/>
        </xdr:cNvSpPr>
      </xdr:nvSpPr>
      <xdr:spPr bwMode="auto">
        <a:xfrm>
          <a:off x="4448175" y="125606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614" name="Text Box 179"/>
        <xdr:cNvSpPr txBox="1">
          <a:spLocks noChangeArrowheads="1"/>
        </xdr:cNvSpPr>
      </xdr:nvSpPr>
      <xdr:spPr bwMode="auto">
        <a:xfrm>
          <a:off x="4448175" y="125606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615" name="Text Box 180"/>
        <xdr:cNvSpPr txBox="1">
          <a:spLocks noChangeArrowheads="1"/>
        </xdr:cNvSpPr>
      </xdr:nvSpPr>
      <xdr:spPr bwMode="auto">
        <a:xfrm>
          <a:off x="4448175" y="125606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616" name="Text Box 181"/>
        <xdr:cNvSpPr txBox="1">
          <a:spLocks noChangeArrowheads="1"/>
        </xdr:cNvSpPr>
      </xdr:nvSpPr>
      <xdr:spPr bwMode="auto">
        <a:xfrm>
          <a:off x="4448175" y="125606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617" name="Text Box 182"/>
        <xdr:cNvSpPr txBox="1">
          <a:spLocks noChangeArrowheads="1"/>
        </xdr:cNvSpPr>
      </xdr:nvSpPr>
      <xdr:spPr bwMode="auto">
        <a:xfrm>
          <a:off x="4448175" y="125606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618" name="Text Box 183"/>
        <xdr:cNvSpPr txBox="1">
          <a:spLocks noChangeArrowheads="1"/>
        </xdr:cNvSpPr>
      </xdr:nvSpPr>
      <xdr:spPr bwMode="auto">
        <a:xfrm>
          <a:off x="4448175" y="125606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619" name="Text Box 184"/>
        <xdr:cNvSpPr txBox="1">
          <a:spLocks noChangeArrowheads="1"/>
        </xdr:cNvSpPr>
      </xdr:nvSpPr>
      <xdr:spPr bwMode="auto">
        <a:xfrm>
          <a:off x="4448175" y="125606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620" name="Text Box 185"/>
        <xdr:cNvSpPr txBox="1">
          <a:spLocks noChangeArrowheads="1"/>
        </xdr:cNvSpPr>
      </xdr:nvSpPr>
      <xdr:spPr bwMode="auto">
        <a:xfrm>
          <a:off x="4448175" y="125606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621" name="Text Box 186"/>
        <xdr:cNvSpPr txBox="1">
          <a:spLocks noChangeArrowheads="1"/>
        </xdr:cNvSpPr>
      </xdr:nvSpPr>
      <xdr:spPr bwMode="auto">
        <a:xfrm>
          <a:off x="4448175" y="125606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622" name="Text Box 187"/>
        <xdr:cNvSpPr txBox="1">
          <a:spLocks noChangeArrowheads="1"/>
        </xdr:cNvSpPr>
      </xdr:nvSpPr>
      <xdr:spPr bwMode="auto">
        <a:xfrm>
          <a:off x="4448175" y="125606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623" name="Text Box 188"/>
        <xdr:cNvSpPr txBox="1">
          <a:spLocks noChangeArrowheads="1"/>
        </xdr:cNvSpPr>
      </xdr:nvSpPr>
      <xdr:spPr bwMode="auto">
        <a:xfrm>
          <a:off x="4448175" y="125606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624" name="Text Box 189"/>
        <xdr:cNvSpPr txBox="1">
          <a:spLocks noChangeArrowheads="1"/>
        </xdr:cNvSpPr>
      </xdr:nvSpPr>
      <xdr:spPr bwMode="auto">
        <a:xfrm>
          <a:off x="4448175" y="125606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625" name="Text Box 190"/>
        <xdr:cNvSpPr txBox="1">
          <a:spLocks noChangeArrowheads="1"/>
        </xdr:cNvSpPr>
      </xdr:nvSpPr>
      <xdr:spPr bwMode="auto">
        <a:xfrm>
          <a:off x="4448175" y="125606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626" name="Text Box 191"/>
        <xdr:cNvSpPr txBox="1">
          <a:spLocks noChangeArrowheads="1"/>
        </xdr:cNvSpPr>
      </xdr:nvSpPr>
      <xdr:spPr bwMode="auto">
        <a:xfrm>
          <a:off x="4448175" y="125606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627" name="Text Box 192"/>
        <xdr:cNvSpPr txBox="1">
          <a:spLocks noChangeArrowheads="1"/>
        </xdr:cNvSpPr>
      </xdr:nvSpPr>
      <xdr:spPr bwMode="auto">
        <a:xfrm>
          <a:off x="4448175" y="125606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628" name="Text Box 193"/>
        <xdr:cNvSpPr txBox="1">
          <a:spLocks noChangeArrowheads="1"/>
        </xdr:cNvSpPr>
      </xdr:nvSpPr>
      <xdr:spPr bwMode="auto">
        <a:xfrm>
          <a:off x="4448175" y="125606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629" name="Text Box 194"/>
        <xdr:cNvSpPr txBox="1">
          <a:spLocks noChangeArrowheads="1"/>
        </xdr:cNvSpPr>
      </xdr:nvSpPr>
      <xdr:spPr bwMode="auto">
        <a:xfrm>
          <a:off x="4448175" y="125606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630" name="Text Box 195"/>
        <xdr:cNvSpPr txBox="1">
          <a:spLocks noChangeArrowheads="1"/>
        </xdr:cNvSpPr>
      </xdr:nvSpPr>
      <xdr:spPr bwMode="auto">
        <a:xfrm>
          <a:off x="4448175" y="125606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631" name="Text Box 196"/>
        <xdr:cNvSpPr txBox="1">
          <a:spLocks noChangeArrowheads="1"/>
        </xdr:cNvSpPr>
      </xdr:nvSpPr>
      <xdr:spPr bwMode="auto">
        <a:xfrm>
          <a:off x="4448175" y="125606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632" name="Text Box 197"/>
        <xdr:cNvSpPr txBox="1">
          <a:spLocks noChangeArrowheads="1"/>
        </xdr:cNvSpPr>
      </xdr:nvSpPr>
      <xdr:spPr bwMode="auto">
        <a:xfrm>
          <a:off x="4448175" y="125606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633" name="Text Box 198"/>
        <xdr:cNvSpPr txBox="1">
          <a:spLocks noChangeArrowheads="1"/>
        </xdr:cNvSpPr>
      </xdr:nvSpPr>
      <xdr:spPr bwMode="auto">
        <a:xfrm>
          <a:off x="4448175" y="125606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634" name="Text Box 199"/>
        <xdr:cNvSpPr txBox="1">
          <a:spLocks noChangeArrowheads="1"/>
        </xdr:cNvSpPr>
      </xdr:nvSpPr>
      <xdr:spPr bwMode="auto">
        <a:xfrm>
          <a:off x="4448175" y="125606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635" name="Text Box 200"/>
        <xdr:cNvSpPr txBox="1">
          <a:spLocks noChangeArrowheads="1"/>
        </xdr:cNvSpPr>
      </xdr:nvSpPr>
      <xdr:spPr bwMode="auto">
        <a:xfrm>
          <a:off x="4448175" y="125606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66675</xdr:colOff>
      <xdr:row>552</xdr:row>
      <xdr:rowOff>0</xdr:rowOff>
    </xdr:from>
    <xdr:to>
      <xdr:col>15</xdr:col>
      <xdr:colOff>66675</xdr:colOff>
      <xdr:row>552</xdr:row>
      <xdr:rowOff>190500</xdr:rowOff>
    </xdr:to>
    <xdr:sp macro="" textlink="">
      <xdr:nvSpPr>
        <xdr:cNvPr id="636" name="Text Box 201"/>
        <xdr:cNvSpPr txBox="1">
          <a:spLocks noChangeArrowheads="1"/>
        </xdr:cNvSpPr>
      </xdr:nvSpPr>
      <xdr:spPr bwMode="auto">
        <a:xfrm>
          <a:off x="4448175" y="1256061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675</xdr:row>
      <xdr:rowOff>0</xdr:rowOff>
    </xdr:from>
    <xdr:to>
      <xdr:col>2</xdr:col>
      <xdr:colOff>76200</xdr:colOff>
      <xdr:row>675</xdr:row>
      <xdr:rowOff>200025</xdr:rowOff>
    </xdr:to>
    <xdr:sp macro="" textlink="">
      <xdr:nvSpPr>
        <xdr:cNvPr id="637" name="Text Box 1"/>
        <xdr:cNvSpPr txBox="1">
          <a:spLocks noChangeArrowheads="1"/>
        </xdr:cNvSpPr>
      </xdr:nvSpPr>
      <xdr:spPr bwMode="auto">
        <a:xfrm>
          <a:off x="657225" y="15372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675</xdr:row>
      <xdr:rowOff>0</xdr:rowOff>
    </xdr:from>
    <xdr:to>
      <xdr:col>2</xdr:col>
      <xdr:colOff>76200</xdr:colOff>
      <xdr:row>675</xdr:row>
      <xdr:rowOff>200025</xdr:rowOff>
    </xdr:to>
    <xdr:sp macro="" textlink="">
      <xdr:nvSpPr>
        <xdr:cNvPr id="638" name="Text Box 2"/>
        <xdr:cNvSpPr txBox="1">
          <a:spLocks noChangeArrowheads="1"/>
        </xdr:cNvSpPr>
      </xdr:nvSpPr>
      <xdr:spPr bwMode="auto">
        <a:xfrm>
          <a:off x="657225" y="15372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675</xdr:row>
      <xdr:rowOff>0</xdr:rowOff>
    </xdr:from>
    <xdr:to>
      <xdr:col>2</xdr:col>
      <xdr:colOff>76200</xdr:colOff>
      <xdr:row>675</xdr:row>
      <xdr:rowOff>200025</xdr:rowOff>
    </xdr:to>
    <xdr:sp macro="" textlink="">
      <xdr:nvSpPr>
        <xdr:cNvPr id="639" name="Text Box 3"/>
        <xdr:cNvSpPr txBox="1">
          <a:spLocks noChangeArrowheads="1"/>
        </xdr:cNvSpPr>
      </xdr:nvSpPr>
      <xdr:spPr bwMode="auto">
        <a:xfrm>
          <a:off x="657225" y="15372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675</xdr:row>
      <xdr:rowOff>0</xdr:rowOff>
    </xdr:from>
    <xdr:to>
      <xdr:col>2</xdr:col>
      <xdr:colOff>76200</xdr:colOff>
      <xdr:row>676</xdr:row>
      <xdr:rowOff>9525</xdr:rowOff>
    </xdr:to>
    <xdr:sp macro="" textlink="">
      <xdr:nvSpPr>
        <xdr:cNvPr id="640" name="Text Box 1"/>
        <xdr:cNvSpPr txBox="1">
          <a:spLocks noChangeArrowheads="1"/>
        </xdr:cNvSpPr>
      </xdr:nvSpPr>
      <xdr:spPr bwMode="auto">
        <a:xfrm>
          <a:off x="657225" y="153723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675</xdr:row>
      <xdr:rowOff>0</xdr:rowOff>
    </xdr:from>
    <xdr:to>
      <xdr:col>2</xdr:col>
      <xdr:colOff>76200</xdr:colOff>
      <xdr:row>676</xdr:row>
      <xdr:rowOff>9525</xdr:rowOff>
    </xdr:to>
    <xdr:sp macro="" textlink="">
      <xdr:nvSpPr>
        <xdr:cNvPr id="641" name="Text Box 2"/>
        <xdr:cNvSpPr txBox="1">
          <a:spLocks noChangeArrowheads="1"/>
        </xdr:cNvSpPr>
      </xdr:nvSpPr>
      <xdr:spPr bwMode="auto">
        <a:xfrm>
          <a:off x="657225" y="153723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675</xdr:row>
      <xdr:rowOff>0</xdr:rowOff>
    </xdr:from>
    <xdr:to>
      <xdr:col>2</xdr:col>
      <xdr:colOff>76200</xdr:colOff>
      <xdr:row>676</xdr:row>
      <xdr:rowOff>9525</xdr:rowOff>
    </xdr:to>
    <xdr:sp macro="" textlink="">
      <xdr:nvSpPr>
        <xdr:cNvPr id="642" name="Text Box 3"/>
        <xdr:cNvSpPr txBox="1">
          <a:spLocks noChangeArrowheads="1"/>
        </xdr:cNvSpPr>
      </xdr:nvSpPr>
      <xdr:spPr bwMode="auto">
        <a:xfrm>
          <a:off x="657225" y="153723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675</xdr:row>
      <xdr:rowOff>0</xdr:rowOff>
    </xdr:from>
    <xdr:to>
      <xdr:col>2</xdr:col>
      <xdr:colOff>76200</xdr:colOff>
      <xdr:row>675</xdr:row>
      <xdr:rowOff>200025</xdr:rowOff>
    </xdr:to>
    <xdr:sp macro="" textlink="">
      <xdr:nvSpPr>
        <xdr:cNvPr id="643" name="Text Box 1"/>
        <xdr:cNvSpPr txBox="1">
          <a:spLocks noChangeArrowheads="1"/>
        </xdr:cNvSpPr>
      </xdr:nvSpPr>
      <xdr:spPr bwMode="auto">
        <a:xfrm>
          <a:off x="657225" y="15372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675</xdr:row>
      <xdr:rowOff>0</xdr:rowOff>
    </xdr:from>
    <xdr:to>
      <xdr:col>2</xdr:col>
      <xdr:colOff>76200</xdr:colOff>
      <xdr:row>675</xdr:row>
      <xdr:rowOff>200025</xdr:rowOff>
    </xdr:to>
    <xdr:sp macro="" textlink="">
      <xdr:nvSpPr>
        <xdr:cNvPr id="644" name="Text Box 2"/>
        <xdr:cNvSpPr txBox="1">
          <a:spLocks noChangeArrowheads="1"/>
        </xdr:cNvSpPr>
      </xdr:nvSpPr>
      <xdr:spPr bwMode="auto">
        <a:xfrm>
          <a:off x="657225" y="15372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675</xdr:row>
      <xdr:rowOff>0</xdr:rowOff>
    </xdr:from>
    <xdr:to>
      <xdr:col>2</xdr:col>
      <xdr:colOff>76200</xdr:colOff>
      <xdr:row>675</xdr:row>
      <xdr:rowOff>200025</xdr:rowOff>
    </xdr:to>
    <xdr:sp macro="" textlink="">
      <xdr:nvSpPr>
        <xdr:cNvPr id="645" name="Text Box 3"/>
        <xdr:cNvSpPr txBox="1">
          <a:spLocks noChangeArrowheads="1"/>
        </xdr:cNvSpPr>
      </xdr:nvSpPr>
      <xdr:spPr bwMode="auto">
        <a:xfrm>
          <a:off x="657225" y="15372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675</xdr:row>
      <xdr:rowOff>0</xdr:rowOff>
    </xdr:from>
    <xdr:to>
      <xdr:col>2</xdr:col>
      <xdr:colOff>76200</xdr:colOff>
      <xdr:row>675</xdr:row>
      <xdr:rowOff>200025</xdr:rowOff>
    </xdr:to>
    <xdr:sp macro="" textlink="">
      <xdr:nvSpPr>
        <xdr:cNvPr id="646" name="Text Box 1"/>
        <xdr:cNvSpPr txBox="1">
          <a:spLocks noChangeArrowheads="1"/>
        </xdr:cNvSpPr>
      </xdr:nvSpPr>
      <xdr:spPr bwMode="auto">
        <a:xfrm>
          <a:off x="657225" y="15372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675</xdr:row>
      <xdr:rowOff>0</xdr:rowOff>
    </xdr:from>
    <xdr:to>
      <xdr:col>2</xdr:col>
      <xdr:colOff>76200</xdr:colOff>
      <xdr:row>675</xdr:row>
      <xdr:rowOff>200025</xdr:rowOff>
    </xdr:to>
    <xdr:sp macro="" textlink="">
      <xdr:nvSpPr>
        <xdr:cNvPr id="647" name="Text Box 2"/>
        <xdr:cNvSpPr txBox="1">
          <a:spLocks noChangeArrowheads="1"/>
        </xdr:cNvSpPr>
      </xdr:nvSpPr>
      <xdr:spPr bwMode="auto">
        <a:xfrm>
          <a:off x="657225" y="15372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675</xdr:row>
      <xdr:rowOff>0</xdr:rowOff>
    </xdr:from>
    <xdr:to>
      <xdr:col>2</xdr:col>
      <xdr:colOff>76200</xdr:colOff>
      <xdr:row>675</xdr:row>
      <xdr:rowOff>200025</xdr:rowOff>
    </xdr:to>
    <xdr:sp macro="" textlink="">
      <xdr:nvSpPr>
        <xdr:cNvPr id="648" name="Text Box 3"/>
        <xdr:cNvSpPr txBox="1">
          <a:spLocks noChangeArrowheads="1"/>
        </xdr:cNvSpPr>
      </xdr:nvSpPr>
      <xdr:spPr bwMode="auto">
        <a:xfrm>
          <a:off x="657225" y="15372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675</xdr:row>
      <xdr:rowOff>0</xdr:rowOff>
    </xdr:from>
    <xdr:to>
      <xdr:col>2</xdr:col>
      <xdr:colOff>76200</xdr:colOff>
      <xdr:row>675</xdr:row>
      <xdr:rowOff>200025</xdr:rowOff>
    </xdr:to>
    <xdr:sp macro="" textlink="">
      <xdr:nvSpPr>
        <xdr:cNvPr id="649" name="Text Box 1"/>
        <xdr:cNvSpPr txBox="1">
          <a:spLocks noChangeArrowheads="1"/>
        </xdr:cNvSpPr>
      </xdr:nvSpPr>
      <xdr:spPr bwMode="auto">
        <a:xfrm>
          <a:off x="657225" y="15372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675</xdr:row>
      <xdr:rowOff>0</xdr:rowOff>
    </xdr:from>
    <xdr:to>
      <xdr:col>2</xdr:col>
      <xdr:colOff>76200</xdr:colOff>
      <xdr:row>675</xdr:row>
      <xdr:rowOff>200025</xdr:rowOff>
    </xdr:to>
    <xdr:sp macro="" textlink="">
      <xdr:nvSpPr>
        <xdr:cNvPr id="650" name="Text Box 2"/>
        <xdr:cNvSpPr txBox="1">
          <a:spLocks noChangeArrowheads="1"/>
        </xdr:cNvSpPr>
      </xdr:nvSpPr>
      <xdr:spPr bwMode="auto">
        <a:xfrm>
          <a:off x="657225" y="15372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675</xdr:row>
      <xdr:rowOff>0</xdr:rowOff>
    </xdr:from>
    <xdr:to>
      <xdr:col>2</xdr:col>
      <xdr:colOff>76200</xdr:colOff>
      <xdr:row>675</xdr:row>
      <xdr:rowOff>200025</xdr:rowOff>
    </xdr:to>
    <xdr:sp macro="" textlink="">
      <xdr:nvSpPr>
        <xdr:cNvPr id="651" name="Text Box 3"/>
        <xdr:cNvSpPr txBox="1">
          <a:spLocks noChangeArrowheads="1"/>
        </xdr:cNvSpPr>
      </xdr:nvSpPr>
      <xdr:spPr bwMode="auto">
        <a:xfrm>
          <a:off x="657225" y="15372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675</xdr:row>
      <xdr:rowOff>0</xdr:rowOff>
    </xdr:from>
    <xdr:to>
      <xdr:col>15</xdr:col>
      <xdr:colOff>76200</xdr:colOff>
      <xdr:row>676</xdr:row>
      <xdr:rowOff>9525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4448175" y="153723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675</xdr:row>
      <xdr:rowOff>0</xdr:rowOff>
    </xdr:from>
    <xdr:to>
      <xdr:col>15</xdr:col>
      <xdr:colOff>76200</xdr:colOff>
      <xdr:row>676</xdr:row>
      <xdr:rowOff>9525</xdr:rowOff>
    </xdr:to>
    <xdr:sp macro="" textlink="">
      <xdr:nvSpPr>
        <xdr:cNvPr id="653" name="Text Box 2"/>
        <xdr:cNvSpPr txBox="1">
          <a:spLocks noChangeArrowheads="1"/>
        </xdr:cNvSpPr>
      </xdr:nvSpPr>
      <xdr:spPr bwMode="auto">
        <a:xfrm>
          <a:off x="4448175" y="153723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675</xdr:row>
      <xdr:rowOff>0</xdr:rowOff>
    </xdr:from>
    <xdr:to>
      <xdr:col>15</xdr:col>
      <xdr:colOff>76200</xdr:colOff>
      <xdr:row>676</xdr:row>
      <xdr:rowOff>9525</xdr:rowOff>
    </xdr:to>
    <xdr:sp macro="" textlink="">
      <xdr:nvSpPr>
        <xdr:cNvPr id="654" name="Text Box 3"/>
        <xdr:cNvSpPr txBox="1">
          <a:spLocks noChangeArrowheads="1"/>
        </xdr:cNvSpPr>
      </xdr:nvSpPr>
      <xdr:spPr bwMode="auto">
        <a:xfrm>
          <a:off x="4448175" y="153723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726</xdr:row>
      <xdr:rowOff>0</xdr:rowOff>
    </xdr:from>
    <xdr:to>
      <xdr:col>15</xdr:col>
      <xdr:colOff>76200</xdr:colOff>
      <xdr:row>726</xdr:row>
      <xdr:rowOff>161925</xdr:rowOff>
    </xdr:to>
    <xdr:sp macro="" textlink="">
      <xdr:nvSpPr>
        <xdr:cNvPr id="655" name="Text Box 393"/>
        <xdr:cNvSpPr txBox="1">
          <a:spLocks noChangeArrowheads="1"/>
        </xdr:cNvSpPr>
      </xdr:nvSpPr>
      <xdr:spPr bwMode="auto">
        <a:xfrm>
          <a:off x="4448175" y="1653825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152400</xdr:colOff>
      <xdr:row>726</xdr:row>
      <xdr:rowOff>0</xdr:rowOff>
    </xdr:from>
    <xdr:to>
      <xdr:col>15</xdr:col>
      <xdr:colOff>76200</xdr:colOff>
      <xdr:row>726</xdr:row>
      <xdr:rowOff>171450</xdr:rowOff>
    </xdr:to>
    <xdr:sp macro="" textlink="">
      <xdr:nvSpPr>
        <xdr:cNvPr id="656" name="Text Box 393"/>
        <xdr:cNvSpPr txBox="1">
          <a:spLocks noChangeArrowheads="1"/>
        </xdr:cNvSpPr>
      </xdr:nvSpPr>
      <xdr:spPr bwMode="auto">
        <a:xfrm>
          <a:off x="4448175" y="1653825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763</xdr:row>
      <xdr:rowOff>0</xdr:rowOff>
    </xdr:from>
    <xdr:to>
      <xdr:col>15</xdr:col>
      <xdr:colOff>76200</xdr:colOff>
      <xdr:row>763</xdr:row>
      <xdr:rowOff>161925</xdr:rowOff>
    </xdr:to>
    <xdr:sp macro="" textlink="">
      <xdr:nvSpPr>
        <xdr:cNvPr id="657" name="Text Box 393"/>
        <xdr:cNvSpPr txBox="1">
          <a:spLocks noChangeArrowheads="1"/>
        </xdr:cNvSpPr>
      </xdr:nvSpPr>
      <xdr:spPr bwMode="auto">
        <a:xfrm>
          <a:off x="4448175" y="1738407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152400</xdr:colOff>
      <xdr:row>763</xdr:row>
      <xdr:rowOff>0</xdr:rowOff>
    </xdr:from>
    <xdr:to>
      <xdr:col>15</xdr:col>
      <xdr:colOff>76200</xdr:colOff>
      <xdr:row>763</xdr:row>
      <xdr:rowOff>171450</xdr:rowOff>
    </xdr:to>
    <xdr:sp macro="" textlink="">
      <xdr:nvSpPr>
        <xdr:cNvPr id="658" name="Text Box 393"/>
        <xdr:cNvSpPr txBox="1">
          <a:spLocks noChangeArrowheads="1"/>
        </xdr:cNvSpPr>
      </xdr:nvSpPr>
      <xdr:spPr bwMode="auto">
        <a:xfrm>
          <a:off x="4448175" y="1738407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903</xdr:row>
      <xdr:rowOff>0</xdr:rowOff>
    </xdr:from>
    <xdr:to>
      <xdr:col>3</xdr:col>
      <xdr:colOff>66675</xdr:colOff>
      <xdr:row>903</xdr:row>
      <xdr:rowOff>190500</xdr:rowOff>
    </xdr:to>
    <xdr:sp macro="" textlink="">
      <xdr:nvSpPr>
        <xdr:cNvPr id="659" name="Text Box 1"/>
        <xdr:cNvSpPr txBox="1">
          <a:spLocks noChangeArrowheads="1"/>
        </xdr:cNvSpPr>
      </xdr:nvSpPr>
      <xdr:spPr bwMode="auto">
        <a:xfrm>
          <a:off x="2971800" y="205844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903</xdr:row>
      <xdr:rowOff>0</xdr:rowOff>
    </xdr:from>
    <xdr:to>
      <xdr:col>3</xdr:col>
      <xdr:colOff>66675</xdr:colOff>
      <xdr:row>903</xdr:row>
      <xdr:rowOff>190500</xdr:rowOff>
    </xdr:to>
    <xdr:sp macro="" textlink="">
      <xdr:nvSpPr>
        <xdr:cNvPr id="660" name="Text Box 2"/>
        <xdr:cNvSpPr txBox="1">
          <a:spLocks noChangeArrowheads="1"/>
        </xdr:cNvSpPr>
      </xdr:nvSpPr>
      <xdr:spPr bwMode="auto">
        <a:xfrm>
          <a:off x="2971800" y="205844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903</xdr:row>
      <xdr:rowOff>0</xdr:rowOff>
    </xdr:from>
    <xdr:to>
      <xdr:col>3</xdr:col>
      <xdr:colOff>66675</xdr:colOff>
      <xdr:row>903</xdr:row>
      <xdr:rowOff>190500</xdr:rowOff>
    </xdr:to>
    <xdr:sp macro="" textlink="">
      <xdr:nvSpPr>
        <xdr:cNvPr id="661" name="Text Box 3"/>
        <xdr:cNvSpPr txBox="1">
          <a:spLocks noChangeArrowheads="1"/>
        </xdr:cNvSpPr>
      </xdr:nvSpPr>
      <xdr:spPr bwMode="auto">
        <a:xfrm>
          <a:off x="2971800" y="205844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903</xdr:row>
      <xdr:rowOff>0</xdr:rowOff>
    </xdr:from>
    <xdr:to>
      <xdr:col>3</xdr:col>
      <xdr:colOff>66675</xdr:colOff>
      <xdr:row>903</xdr:row>
      <xdr:rowOff>190500</xdr:rowOff>
    </xdr:to>
    <xdr:sp macro="" textlink="">
      <xdr:nvSpPr>
        <xdr:cNvPr id="662" name="Text Box 4"/>
        <xdr:cNvSpPr txBox="1">
          <a:spLocks noChangeArrowheads="1"/>
        </xdr:cNvSpPr>
      </xdr:nvSpPr>
      <xdr:spPr bwMode="auto">
        <a:xfrm>
          <a:off x="2971800" y="205844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903</xdr:row>
      <xdr:rowOff>0</xdr:rowOff>
    </xdr:from>
    <xdr:to>
      <xdr:col>3</xdr:col>
      <xdr:colOff>66675</xdr:colOff>
      <xdr:row>903</xdr:row>
      <xdr:rowOff>190500</xdr:rowOff>
    </xdr:to>
    <xdr:sp macro="" textlink="">
      <xdr:nvSpPr>
        <xdr:cNvPr id="663" name="Text Box 5"/>
        <xdr:cNvSpPr txBox="1">
          <a:spLocks noChangeArrowheads="1"/>
        </xdr:cNvSpPr>
      </xdr:nvSpPr>
      <xdr:spPr bwMode="auto">
        <a:xfrm>
          <a:off x="2971800" y="205844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903</xdr:row>
      <xdr:rowOff>0</xdr:rowOff>
    </xdr:from>
    <xdr:to>
      <xdr:col>3</xdr:col>
      <xdr:colOff>66675</xdr:colOff>
      <xdr:row>903</xdr:row>
      <xdr:rowOff>190500</xdr:rowOff>
    </xdr:to>
    <xdr:sp macro="" textlink="">
      <xdr:nvSpPr>
        <xdr:cNvPr id="664" name="Text Box 6"/>
        <xdr:cNvSpPr txBox="1">
          <a:spLocks noChangeArrowheads="1"/>
        </xdr:cNvSpPr>
      </xdr:nvSpPr>
      <xdr:spPr bwMode="auto">
        <a:xfrm>
          <a:off x="2971800" y="205844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903</xdr:row>
      <xdr:rowOff>0</xdr:rowOff>
    </xdr:from>
    <xdr:to>
      <xdr:col>3</xdr:col>
      <xdr:colOff>66675</xdr:colOff>
      <xdr:row>903</xdr:row>
      <xdr:rowOff>190500</xdr:rowOff>
    </xdr:to>
    <xdr:sp macro="" textlink="">
      <xdr:nvSpPr>
        <xdr:cNvPr id="665" name="Text Box 7"/>
        <xdr:cNvSpPr txBox="1">
          <a:spLocks noChangeArrowheads="1"/>
        </xdr:cNvSpPr>
      </xdr:nvSpPr>
      <xdr:spPr bwMode="auto">
        <a:xfrm>
          <a:off x="2971800" y="205844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903</xdr:row>
      <xdr:rowOff>0</xdr:rowOff>
    </xdr:from>
    <xdr:to>
      <xdr:col>3</xdr:col>
      <xdr:colOff>66675</xdr:colOff>
      <xdr:row>903</xdr:row>
      <xdr:rowOff>190500</xdr:rowOff>
    </xdr:to>
    <xdr:sp macro="" textlink="">
      <xdr:nvSpPr>
        <xdr:cNvPr id="666" name="Text Box 8"/>
        <xdr:cNvSpPr txBox="1">
          <a:spLocks noChangeArrowheads="1"/>
        </xdr:cNvSpPr>
      </xdr:nvSpPr>
      <xdr:spPr bwMode="auto">
        <a:xfrm>
          <a:off x="2971800" y="205844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903</xdr:row>
      <xdr:rowOff>0</xdr:rowOff>
    </xdr:from>
    <xdr:to>
      <xdr:col>3</xdr:col>
      <xdr:colOff>66675</xdr:colOff>
      <xdr:row>903</xdr:row>
      <xdr:rowOff>190500</xdr:rowOff>
    </xdr:to>
    <xdr:sp macro="" textlink="">
      <xdr:nvSpPr>
        <xdr:cNvPr id="667" name="Text Box 9"/>
        <xdr:cNvSpPr txBox="1">
          <a:spLocks noChangeArrowheads="1"/>
        </xdr:cNvSpPr>
      </xdr:nvSpPr>
      <xdr:spPr bwMode="auto">
        <a:xfrm>
          <a:off x="2971800" y="205844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903</xdr:row>
      <xdr:rowOff>0</xdr:rowOff>
    </xdr:from>
    <xdr:to>
      <xdr:col>3</xdr:col>
      <xdr:colOff>66675</xdr:colOff>
      <xdr:row>903</xdr:row>
      <xdr:rowOff>190500</xdr:rowOff>
    </xdr:to>
    <xdr:sp macro="" textlink="">
      <xdr:nvSpPr>
        <xdr:cNvPr id="668" name="Text Box 10"/>
        <xdr:cNvSpPr txBox="1">
          <a:spLocks noChangeArrowheads="1"/>
        </xdr:cNvSpPr>
      </xdr:nvSpPr>
      <xdr:spPr bwMode="auto">
        <a:xfrm>
          <a:off x="2971800" y="205844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903</xdr:row>
      <xdr:rowOff>0</xdr:rowOff>
    </xdr:from>
    <xdr:to>
      <xdr:col>3</xdr:col>
      <xdr:colOff>66675</xdr:colOff>
      <xdr:row>903</xdr:row>
      <xdr:rowOff>190500</xdr:rowOff>
    </xdr:to>
    <xdr:sp macro="" textlink="">
      <xdr:nvSpPr>
        <xdr:cNvPr id="669" name="Text Box 11"/>
        <xdr:cNvSpPr txBox="1">
          <a:spLocks noChangeArrowheads="1"/>
        </xdr:cNvSpPr>
      </xdr:nvSpPr>
      <xdr:spPr bwMode="auto">
        <a:xfrm>
          <a:off x="2971800" y="205844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903</xdr:row>
      <xdr:rowOff>0</xdr:rowOff>
    </xdr:from>
    <xdr:to>
      <xdr:col>3</xdr:col>
      <xdr:colOff>66675</xdr:colOff>
      <xdr:row>903</xdr:row>
      <xdr:rowOff>190500</xdr:rowOff>
    </xdr:to>
    <xdr:sp macro="" textlink="">
      <xdr:nvSpPr>
        <xdr:cNvPr id="670" name="Text Box 12"/>
        <xdr:cNvSpPr txBox="1">
          <a:spLocks noChangeArrowheads="1"/>
        </xdr:cNvSpPr>
      </xdr:nvSpPr>
      <xdr:spPr bwMode="auto">
        <a:xfrm>
          <a:off x="2971800" y="205844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903</xdr:row>
      <xdr:rowOff>0</xdr:rowOff>
    </xdr:from>
    <xdr:to>
      <xdr:col>3</xdr:col>
      <xdr:colOff>66675</xdr:colOff>
      <xdr:row>903</xdr:row>
      <xdr:rowOff>190500</xdr:rowOff>
    </xdr:to>
    <xdr:sp macro="" textlink="">
      <xdr:nvSpPr>
        <xdr:cNvPr id="671" name="Text Box 13"/>
        <xdr:cNvSpPr txBox="1">
          <a:spLocks noChangeArrowheads="1"/>
        </xdr:cNvSpPr>
      </xdr:nvSpPr>
      <xdr:spPr bwMode="auto">
        <a:xfrm>
          <a:off x="2971800" y="205844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903</xdr:row>
      <xdr:rowOff>0</xdr:rowOff>
    </xdr:from>
    <xdr:to>
      <xdr:col>3</xdr:col>
      <xdr:colOff>66675</xdr:colOff>
      <xdr:row>903</xdr:row>
      <xdr:rowOff>190500</xdr:rowOff>
    </xdr:to>
    <xdr:sp macro="" textlink="">
      <xdr:nvSpPr>
        <xdr:cNvPr id="672" name="Text Box 14"/>
        <xdr:cNvSpPr txBox="1">
          <a:spLocks noChangeArrowheads="1"/>
        </xdr:cNvSpPr>
      </xdr:nvSpPr>
      <xdr:spPr bwMode="auto">
        <a:xfrm>
          <a:off x="2971800" y="205844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918</xdr:row>
      <xdr:rowOff>0</xdr:rowOff>
    </xdr:from>
    <xdr:to>
      <xdr:col>3</xdr:col>
      <xdr:colOff>66675</xdr:colOff>
      <xdr:row>918</xdr:row>
      <xdr:rowOff>190500</xdr:rowOff>
    </xdr:to>
    <xdr:sp macro="" textlink="">
      <xdr:nvSpPr>
        <xdr:cNvPr id="673" name="Text Box 15"/>
        <xdr:cNvSpPr txBox="1">
          <a:spLocks noChangeArrowheads="1"/>
        </xdr:cNvSpPr>
      </xdr:nvSpPr>
      <xdr:spPr bwMode="auto">
        <a:xfrm>
          <a:off x="2971800" y="209273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918</xdr:row>
      <xdr:rowOff>0</xdr:rowOff>
    </xdr:from>
    <xdr:to>
      <xdr:col>3</xdr:col>
      <xdr:colOff>66675</xdr:colOff>
      <xdr:row>918</xdr:row>
      <xdr:rowOff>190500</xdr:rowOff>
    </xdr:to>
    <xdr:sp macro="" textlink="">
      <xdr:nvSpPr>
        <xdr:cNvPr id="674" name="Text Box 16"/>
        <xdr:cNvSpPr txBox="1">
          <a:spLocks noChangeArrowheads="1"/>
        </xdr:cNvSpPr>
      </xdr:nvSpPr>
      <xdr:spPr bwMode="auto">
        <a:xfrm>
          <a:off x="2971800" y="209273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918</xdr:row>
      <xdr:rowOff>0</xdr:rowOff>
    </xdr:from>
    <xdr:to>
      <xdr:col>3</xdr:col>
      <xdr:colOff>66675</xdr:colOff>
      <xdr:row>918</xdr:row>
      <xdr:rowOff>190500</xdr:rowOff>
    </xdr:to>
    <xdr:sp macro="" textlink="">
      <xdr:nvSpPr>
        <xdr:cNvPr id="675" name="Text Box 17"/>
        <xdr:cNvSpPr txBox="1">
          <a:spLocks noChangeArrowheads="1"/>
        </xdr:cNvSpPr>
      </xdr:nvSpPr>
      <xdr:spPr bwMode="auto">
        <a:xfrm>
          <a:off x="2971800" y="209273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918</xdr:row>
      <xdr:rowOff>0</xdr:rowOff>
    </xdr:from>
    <xdr:to>
      <xdr:col>3</xdr:col>
      <xdr:colOff>66675</xdr:colOff>
      <xdr:row>918</xdr:row>
      <xdr:rowOff>190500</xdr:rowOff>
    </xdr:to>
    <xdr:sp macro="" textlink="">
      <xdr:nvSpPr>
        <xdr:cNvPr id="676" name="Text Box 18"/>
        <xdr:cNvSpPr txBox="1">
          <a:spLocks noChangeArrowheads="1"/>
        </xdr:cNvSpPr>
      </xdr:nvSpPr>
      <xdr:spPr bwMode="auto">
        <a:xfrm>
          <a:off x="2971800" y="209273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918</xdr:row>
      <xdr:rowOff>0</xdr:rowOff>
    </xdr:from>
    <xdr:to>
      <xdr:col>3</xdr:col>
      <xdr:colOff>66675</xdr:colOff>
      <xdr:row>918</xdr:row>
      <xdr:rowOff>190500</xdr:rowOff>
    </xdr:to>
    <xdr:sp macro="" textlink="">
      <xdr:nvSpPr>
        <xdr:cNvPr id="677" name="Text Box 19"/>
        <xdr:cNvSpPr txBox="1">
          <a:spLocks noChangeArrowheads="1"/>
        </xdr:cNvSpPr>
      </xdr:nvSpPr>
      <xdr:spPr bwMode="auto">
        <a:xfrm>
          <a:off x="2971800" y="209273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918</xdr:row>
      <xdr:rowOff>0</xdr:rowOff>
    </xdr:from>
    <xdr:to>
      <xdr:col>3</xdr:col>
      <xdr:colOff>66675</xdr:colOff>
      <xdr:row>918</xdr:row>
      <xdr:rowOff>190500</xdr:rowOff>
    </xdr:to>
    <xdr:sp macro="" textlink="">
      <xdr:nvSpPr>
        <xdr:cNvPr id="678" name="Text Box 20"/>
        <xdr:cNvSpPr txBox="1">
          <a:spLocks noChangeArrowheads="1"/>
        </xdr:cNvSpPr>
      </xdr:nvSpPr>
      <xdr:spPr bwMode="auto">
        <a:xfrm>
          <a:off x="2971800" y="209273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918</xdr:row>
      <xdr:rowOff>0</xdr:rowOff>
    </xdr:from>
    <xdr:to>
      <xdr:col>3</xdr:col>
      <xdr:colOff>66675</xdr:colOff>
      <xdr:row>918</xdr:row>
      <xdr:rowOff>190500</xdr:rowOff>
    </xdr:to>
    <xdr:sp macro="" textlink="">
      <xdr:nvSpPr>
        <xdr:cNvPr id="679" name="Text Box 21"/>
        <xdr:cNvSpPr txBox="1">
          <a:spLocks noChangeArrowheads="1"/>
        </xdr:cNvSpPr>
      </xdr:nvSpPr>
      <xdr:spPr bwMode="auto">
        <a:xfrm>
          <a:off x="2971800" y="209273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918</xdr:row>
      <xdr:rowOff>0</xdr:rowOff>
    </xdr:from>
    <xdr:to>
      <xdr:col>3</xdr:col>
      <xdr:colOff>66675</xdr:colOff>
      <xdr:row>918</xdr:row>
      <xdr:rowOff>190500</xdr:rowOff>
    </xdr:to>
    <xdr:sp macro="" textlink="">
      <xdr:nvSpPr>
        <xdr:cNvPr id="680" name="Text Box 22"/>
        <xdr:cNvSpPr txBox="1">
          <a:spLocks noChangeArrowheads="1"/>
        </xdr:cNvSpPr>
      </xdr:nvSpPr>
      <xdr:spPr bwMode="auto">
        <a:xfrm>
          <a:off x="2971800" y="209273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918</xdr:row>
      <xdr:rowOff>0</xdr:rowOff>
    </xdr:from>
    <xdr:to>
      <xdr:col>3</xdr:col>
      <xdr:colOff>66675</xdr:colOff>
      <xdr:row>918</xdr:row>
      <xdr:rowOff>190500</xdr:rowOff>
    </xdr:to>
    <xdr:sp macro="" textlink="">
      <xdr:nvSpPr>
        <xdr:cNvPr id="681" name="Text Box 23"/>
        <xdr:cNvSpPr txBox="1">
          <a:spLocks noChangeArrowheads="1"/>
        </xdr:cNvSpPr>
      </xdr:nvSpPr>
      <xdr:spPr bwMode="auto">
        <a:xfrm>
          <a:off x="2971800" y="209273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918</xdr:row>
      <xdr:rowOff>0</xdr:rowOff>
    </xdr:from>
    <xdr:to>
      <xdr:col>3</xdr:col>
      <xdr:colOff>66675</xdr:colOff>
      <xdr:row>918</xdr:row>
      <xdr:rowOff>190500</xdr:rowOff>
    </xdr:to>
    <xdr:sp macro="" textlink="">
      <xdr:nvSpPr>
        <xdr:cNvPr id="682" name="Text Box 24"/>
        <xdr:cNvSpPr txBox="1">
          <a:spLocks noChangeArrowheads="1"/>
        </xdr:cNvSpPr>
      </xdr:nvSpPr>
      <xdr:spPr bwMode="auto">
        <a:xfrm>
          <a:off x="2971800" y="209273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918</xdr:row>
      <xdr:rowOff>0</xdr:rowOff>
    </xdr:from>
    <xdr:to>
      <xdr:col>3</xdr:col>
      <xdr:colOff>66675</xdr:colOff>
      <xdr:row>918</xdr:row>
      <xdr:rowOff>190500</xdr:rowOff>
    </xdr:to>
    <xdr:sp macro="" textlink="">
      <xdr:nvSpPr>
        <xdr:cNvPr id="683" name="Text Box 25"/>
        <xdr:cNvSpPr txBox="1">
          <a:spLocks noChangeArrowheads="1"/>
        </xdr:cNvSpPr>
      </xdr:nvSpPr>
      <xdr:spPr bwMode="auto">
        <a:xfrm>
          <a:off x="2971800" y="209273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918</xdr:row>
      <xdr:rowOff>0</xdr:rowOff>
    </xdr:from>
    <xdr:to>
      <xdr:col>3</xdr:col>
      <xdr:colOff>66675</xdr:colOff>
      <xdr:row>918</xdr:row>
      <xdr:rowOff>190500</xdr:rowOff>
    </xdr:to>
    <xdr:sp macro="" textlink="">
      <xdr:nvSpPr>
        <xdr:cNvPr id="684" name="Text Box 26"/>
        <xdr:cNvSpPr txBox="1">
          <a:spLocks noChangeArrowheads="1"/>
        </xdr:cNvSpPr>
      </xdr:nvSpPr>
      <xdr:spPr bwMode="auto">
        <a:xfrm>
          <a:off x="2971800" y="209273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906</xdr:row>
      <xdr:rowOff>0</xdr:rowOff>
    </xdr:from>
    <xdr:to>
      <xdr:col>3</xdr:col>
      <xdr:colOff>66675</xdr:colOff>
      <xdr:row>906</xdr:row>
      <xdr:rowOff>190500</xdr:rowOff>
    </xdr:to>
    <xdr:sp macro="" textlink="">
      <xdr:nvSpPr>
        <xdr:cNvPr id="685" name="Text Box 67"/>
        <xdr:cNvSpPr txBox="1">
          <a:spLocks noChangeArrowheads="1"/>
        </xdr:cNvSpPr>
      </xdr:nvSpPr>
      <xdr:spPr bwMode="auto">
        <a:xfrm>
          <a:off x="2971800" y="206530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906</xdr:row>
      <xdr:rowOff>0</xdr:rowOff>
    </xdr:from>
    <xdr:to>
      <xdr:col>3</xdr:col>
      <xdr:colOff>66675</xdr:colOff>
      <xdr:row>906</xdr:row>
      <xdr:rowOff>190500</xdr:rowOff>
    </xdr:to>
    <xdr:sp macro="" textlink="">
      <xdr:nvSpPr>
        <xdr:cNvPr id="686" name="Text Box 68"/>
        <xdr:cNvSpPr txBox="1">
          <a:spLocks noChangeArrowheads="1"/>
        </xdr:cNvSpPr>
      </xdr:nvSpPr>
      <xdr:spPr bwMode="auto">
        <a:xfrm>
          <a:off x="2971800" y="206530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906</xdr:row>
      <xdr:rowOff>0</xdr:rowOff>
    </xdr:from>
    <xdr:to>
      <xdr:col>3</xdr:col>
      <xdr:colOff>66675</xdr:colOff>
      <xdr:row>906</xdr:row>
      <xdr:rowOff>190500</xdr:rowOff>
    </xdr:to>
    <xdr:sp macro="" textlink="">
      <xdr:nvSpPr>
        <xdr:cNvPr id="687" name="Text Box 69"/>
        <xdr:cNvSpPr txBox="1">
          <a:spLocks noChangeArrowheads="1"/>
        </xdr:cNvSpPr>
      </xdr:nvSpPr>
      <xdr:spPr bwMode="auto">
        <a:xfrm>
          <a:off x="2971800" y="206530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906</xdr:row>
      <xdr:rowOff>0</xdr:rowOff>
    </xdr:from>
    <xdr:to>
      <xdr:col>3</xdr:col>
      <xdr:colOff>66675</xdr:colOff>
      <xdr:row>906</xdr:row>
      <xdr:rowOff>190500</xdr:rowOff>
    </xdr:to>
    <xdr:sp macro="" textlink="">
      <xdr:nvSpPr>
        <xdr:cNvPr id="688" name="Text Box 70"/>
        <xdr:cNvSpPr txBox="1">
          <a:spLocks noChangeArrowheads="1"/>
        </xdr:cNvSpPr>
      </xdr:nvSpPr>
      <xdr:spPr bwMode="auto">
        <a:xfrm>
          <a:off x="2971800" y="206530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906</xdr:row>
      <xdr:rowOff>0</xdr:rowOff>
    </xdr:from>
    <xdr:to>
      <xdr:col>3</xdr:col>
      <xdr:colOff>66675</xdr:colOff>
      <xdr:row>906</xdr:row>
      <xdr:rowOff>190500</xdr:rowOff>
    </xdr:to>
    <xdr:sp macro="" textlink="">
      <xdr:nvSpPr>
        <xdr:cNvPr id="689" name="Text Box 71"/>
        <xdr:cNvSpPr txBox="1">
          <a:spLocks noChangeArrowheads="1"/>
        </xdr:cNvSpPr>
      </xdr:nvSpPr>
      <xdr:spPr bwMode="auto">
        <a:xfrm>
          <a:off x="2971800" y="206530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906</xdr:row>
      <xdr:rowOff>0</xdr:rowOff>
    </xdr:from>
    <xdr:to>
      <xdr:col>3</xdr:col>
      <xdr:colOff>66675</xdr:colOff>
      <xdr:row>906</xdr:row>
      <xdr:rowOff>190500</xdr:rowOff>
    </xdr:to>
    <xdr:sp macro="" textlink="">
      <xdr:nvSpPr>
        <xdr:cNvPr id="690" name="Text Box 72"/>
        <xdr:cNvSpPr txBox="1">
          <a:spLocks noChangeArrowheads="1"/>
        </xdr:cNvSpPr>
      </xdr:nvSpPr>
      <xdr:spPr bwMode="auto">
        <a:xfrm>
          <a:off x="2971800" y="206530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906</xdr:row>
      <xdr:rowOff>0</xdr:rowOff>
    </xdr:from>
    <xdr:to>
      <xdr:col>3</xdr:col>
      <xdr:colOff>66675</xdr:colOff>
      <xdr:row>906</xdr:row>
      <xdr:rowOff>190500</xdr:rowOff>
    </xdr:to>
    <xdr:sp macro="" textlink="">
      <xdr:nvSpPr>
        <xdr:cNvPr id="691" name="Text Box 73"/>
        <xdr:cNvSpPr txBox="1">
          <a:spLocks noChangeArrowheads="1"/>
        </xdr:cNvSpPr>
      </xdr:nvSpPr>
      <xdr:spPr bwMode="auto">
        <a:xfrm>
          <a:off x="2971800" y="206530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906</xdr:row>
      <xdr:rowOff>0</xdr:rowOff>
    </xdr:from>
    <xdr:to>
      <xdr:col>3</xdr:col>
      <xdr:colOff>66675</xdr:colOff>
      <xdr:row>906</xdr:row>
      <xdr:rowOff>190500</xdr:rowOff>
    </xdr:to>
    <xdr:sp macro="" textlink="">
      <xdr:nvSpPr>
        <xdr:cNvPr id="692" name="Text Box 74"/>
        <xdr:cNvSpPr txBox="1">
          <a:spLocks noChangeArrowheads="1"/>
        </xdr:cNvSpPr>
      </xdr:nvSpPr>
      <xdr:spPr bwMode="auto">
        <a:xfrm>
          <a:off x="2971800" y="206530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906</xdr:row>
      <xdr:rowOff>0</xdr:rowOff>
    </xdr:from>
    <xdr:to>
      <xdr:col>3</xdr:col>
      <xdr:colOff>66675</xdr:colOff>
      <xdr:row>906</xdr:row>
      <xdr:rowOff>190500</xdr:rowOff>
    </xdr:to>
    <xdr:sp macro="" textlink="">
      <xdr:nvSpPr>
        <xdr:cNvPr id="693" name="Text Box 75"/>
        <xdr:cNvSpPr txBox="1">
          <a:spLocks noChangeArrowheads="1"/>
        </xdr:cNvSpPr>
      </xdr:nvSpPr>
      <xdr:spPr bwMode="auto">
        <a:xfrm>
          <a:off x="2971800" y="206530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906</xdr:row>
      <xdr:rowOff>0</xdr:rowOff>
    </xdr:from>
    <xdr:to>
      <xdr:col>3</xdr:col>
      <xdr:colOff>66675</xdr:colOff>
      <xdr:row>906</xdr:row>
      <xdr:rowOff>190500</xdr:rowOff>
    </xdr:to>
    <xdr:sp macro="" textlink="">
      <xdr:nvSpPr>
        <xdr:cNvPr id="694" name="Text Box 76"/>
        <xdr:cNvSpPr txBox="1">
          <a:spLocks noChangeArrowheads="1"/>
        </xdr:cNvSpPr>
      </xdr:nvSpPr>
      <xdr:spPr bwMode="auto">
        <a:xfrm>
          <a:off x="2971800" y="206530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906</xdr:row>
      <xdr:rowOff>0</xdr:rowOff>
    </xdr:from>
    <xdr:to>
      <xdr:col>3</xdr:col>
      <xdr:colOff>66675</xdr:colOff>
      <xdr:row>906</xdr:row>
      <xdr:rowOff>190500</xdr:rowOff>
    </xdr:to>
    <xdr:sp macro="" textlink="">
      <xdr:nvSpPr>
        <xdr:cNvPr id="695" name="Text Box 77"/>
        <xdr:cNvSpPr txBox="1">
          <a:spLocks noChangeArrowheads="1"/>
        </xdr:cNvSpPr>
      </xdr:nvSpPr>
      <xdr:spPr bwMode="auto">
        <a:xfrm>
          <a:off x="2971800" y="206530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906</xdr:row>
      <xdr:rowOff>0</xdr:rowOff>
    </xdr:from>
    <xdr:to>
      <xdr:col>3</xdr:col>
      <xdr:colOff>66675</xdr:colOff>
      <xdr:row>906</xdr:row>
      <xdr:rowOff>190500</xdr:rowOff>
    </xdr:to>
    <xdr:sp macro="" textlink="">
      <xdr:nvSpPr>
        <xdr:cNvPr id="696" name="Text Box 78"/>
        <xdr:cNvSpPr txBox="1">
          <a:spLocks noChangeArrowheads="1"/>
        </xdr:cNvSpPr>
      </xdr:nvSpPr>
      <xdr:spPr bwMode="auto">
        <a:xfrm>
          <a:off x="2971800" y="206530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697" name="Text Box 79"/>
        <xdr:cNvSpPr txBox="1">
          <a:spLocks noChangeArrowheads="1"/>
        </xdr:cNvSpPr>
      </xdr:nvSpPr>
      <xdr:spPr bwMode="auto">
        <a:xfrm>
          <a:off x="2971800" y="206987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698" name="Text Box 80"/>
        <xdr:cNvSpPr txBox="1">
          <a:spLocks noChangeArrowheads="1"/>
        </xdr:cNvSpPr>
      </xdr:nvSpPr>
      <xdr:spPr bwMode="auto">
        <a:xfrm>
          <a:off x="2971800" y="206987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699" name="Text Box 81"/>
        <xdr:cNvSpPr txBox="1">
          <a:spLocks noChangeArrowheads="1"/>
        </xdr:cNvSpPr>
      </xdr:nvSpPr>
      <xdr:spPr bwMode="auto">
        <a:xfrm>
          <a:off x="2971800" y="206987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700" name="Text Box 82"/>
        <xdr:cNvSpPr txBox="1">
          <a:spLocks noChangeArrowheads="1"/>
        </xdr:cNvSpPr>
      </xdr:nvSpPr>
      <xdr:spPr bwMode="auto">
        <a:xfrm>
          <a:off x="2971800" y="206987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701" name="Text Box 83"/>
        <xdr:cNvSpPr txBox="1">
          <a:spLocks noChangeArrowheads="1"/>
        </xdr:cNvSpPr>
      </xdr:nvSpPr>
      <xdr:spPr bwMode="auto">
        <a:xfrm>
          <a:off x="2971800" y="206987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702" name="Text Box 84"/>
        <xdr:cNvSpPr txBox="1">
          <a:spLocks noChangeArrowheads="1"/>
        </xdr:cNvSpPr>
      </xdr:nvSpPr>
      <xdr:spPr bwMode="auto">
        <a:xfrm>
          <a:off x="2971800" y="206987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703" name="Text Box 85"/>
        <xdr:cNvSpPr txBox="1">
          <a:spLocks noChangeArrowheads="1"/>
        </xdr:cNvSpPr>
      </xdr:nvSpPr>
      <xdr:spPr bwMode="auto">
        <a:xfrm>
          <a:off x="2971800" y="206987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704" name="Text Box 86"/>
        <xdr:cNvSpPr txBox="1">
          <a:spLocks noChangeArrowheads="1"/>
        </xdr:cNvSpPr>
      </xdr:nvSpPr>
      <xdr:spPr bwMode="auto">
        <a:xfrm>
          <a:off x="2971800" y="206987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705" name="Text Box 87"/>
        <xdr:cNvSpPr txBox="1">
          <a:spLocks noChangeArrowheads="1"/>
        </xdr:cNvSpPr>
      </xdr:nvSpPr>
      <xdr:spPr bwMode="auto">
        <a:xfrm>
          <a:off x="2971800" y="206987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706" name="Text Box 88"/>
        <xdr:cNvSpPr txBox="1">
          <a:spLocks noChangeArrowheads="1"/>
        </xdr:cNvSpPr>
      </xdr:nvSpPr>
      <xdr:spPr bwMode="auto">
        <a:xfrm>
          <a:off x="2971800" y="206987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707" name="Text Box 89"/>
        <xdr:cNvSpPr txBox="1">
          <a:spLocks noChangeArrowheads="1"/>
        </xdr:cNvSpPr>
      </xdr:nvSpPr>
      <xdr:spPr bwMode="auto">
        <a:xfrm>
          <a:off x="2971800" y="206987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708" name="Text Box 90"/>
        <xdr:cNvSpPr txBox="1">
          <a:spLocks noChangeArrowheads="1"/>
        </xdr:cNvSpPr>
      </xdr:nvSpPr>
      <xdr:spPr bwMode="auto">
        <a:xfrm>
          <a:off x="2971800" y="206987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709" name="Text Box 91"/>
        <xdr:cNvSpPr txBox="1">
          <a:spLocks noChangeArrowheads="1"/>
        </xdr:cNvSpPr>
      </xdr:nvSpPr>
      <xdr:spPr bwMode="auto">
        <a:xfrm>
          <a:off x="2971800" y="206987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710" name="Text Box 92"/>
        <xdr:cNvSpPr txBox="1">
          <a:spLocks noChangeArrowheads="1"/>
        </xdr:cNvSpPr>
      </xdr:nvSpPr>
      <xdr:spPr bwMode="auto">
        <a:xfrm>
          <a:off x="2971800" y="206987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911</xdr:row>
      <xdr:rowOff>0</xdr:rowOff>
    </xdr:from>
    <xdr:to>
      <xdr:col>3</xdr:col>
      <xdr:colOff>66675</xdr:colOff>
      <xdr:row>911</xdr:row>
      <xdr:rowOff>190500</xdr:rowOff>
    </xdr:to>
    <xdr:sp macro="" textlink="">
      <xdr:nvSpPr>
        <xdr:cNvPr id="711" name="Text Box 93"/>
        <xdr:cNvSpPr txBox="1">
          <a:spLocks noChangeArrowheads="1"/>
        </xdr:cNvSpPr>
      </xdr:nvSpPr>
      <xdr:spPr bwMode="auto">
        <a:xfrm>
          <a:off x="2971800" y="207673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911</xdr:row>
      <xdr:rowOff>0</xdr:rowOff>
    </xdr:from>
    <xdr:to>
      <xdr:col>3</xdr:col>
      <xdr:colOff>66675</xdr:colOff>
      <xdr:row>911</xdr:row>
      <xdr:rowOff>190500</xdr:rowOff>
    </xdr:to>
    <xdr:sp macro="" textlink="">
      <xdr:nvSpPr>
        <xdr:cNvPr id="712" name="Text Box 94"/>
        <xdr:cNvSpPr txBox="1">
          <a:spLocks noChangeArrowheads="1"/>
        </xdr:cNvSpPr>
      </xdr:nvSpPr>
      <xdr:spPr bwMode="auto">
        <a:xfrm>
          <a:off x="2971800" y="207673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911</xdr:row>
      <xdr:rowOff>0</xdr:rowOff>
    </xdr:from>
    <xdr:to>
      <xdr:col>3</xdr:col>
      <xdr:colOff>66675</xdr:colOff>
      <xdr:row>911</xdr:row>
      <xdr:rowOff>190500</xdr:rowOff>
    </xdr:to>
    <xdr:sp macro="" textlink="">
      <xdr:nvSpPr>
        <xdr:cNvPr id="713" name="Text Box 95"/>
        <xdr:cNvSpPr txBox="1">
          <a:spLocks noChangeArrowheads="1"/>
        </xdr:cNvSpPr>
      </xdr:nvSpPr>
      <xdr:spPr bwMode="auto">
        <a:xfrm>
          <a:off x="2971800" y="207673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911</xdr:row>
      <xdr:rowOff>0</xdr:rowOff>
    </xdr:from>
    <xdr:to>
      <xdr:col>3</xdr:col>
      <xdr:colOff>66675</xdr:colOff>
      <xdr:row>911</xdr:row>
      <xdr:rowOff>190500</xdr:rowOff>
    </xdr:to>
    <xdr:sp macro="" textlink="">
      <xdr:nvSpPr>
        <xdr:cNvPr id="714" name="Text Box 96"/>
        <xdr:cNvSpPr txBox="1">
          <a:spLocks noChangeArrowheads="1"/>
        </xdr:cNvSpPr>
      </xdr:nvSpPr>
      <xdr:spPr bwMode="auto">
        <a:xfrm>
          <a:off x="2971800" y="207673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911</xdr:row>
      <xdr:rowOff>0</xdr:rowOff>
    </xdr:from>
    <xdr:to>
      <xdr:col>3</xdr:col>
      <xdr:colOff>66675</xdr:colOff>
      <xdr:row>911</xdr:row>
      <xdr:rowOff>190500</xdr:rowOff>
    </xdr:to>
    <xdr:sp macro="" textlink="">
      <xdr:nvSpPr>
        <xdr:cNvPr id="715" name="Text Box 97"/>
        <xdr:cNvSpPr txBox="1">
          <a:spLocks noChangeArrowheads="1"/>
        </xdr:cNvSpPr>
      </xdr:nvSpPr>
      <xdr:spPr bwMode="auto">
        <a:xfrm>
          <a:off x="2971800" y="207673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911</xdr:row>
      <xdr:rowOff>0</xdr:rowOff>
    </xdr:from>
    <xdr:to>
      <xdr:col>3</xdr:col>
      <xdr:colOff>66675</xdr:colOff>
      <xdr:row>911</xdr:row>
      <xdr:rowOff>190500</xdr:rowOff>
    </xdr:to>
    <xdr:sp macro="" textlink="">
      <xdr:nvSpPr>
        <xdr:cNvPr id="716" name="Text Box 98"/>
        <xdr:cNvSpPr txBox="1">
          <a:spLocks noChangeArrowheads="1"/>
        </xdr:cNvSpPr>
      </xdr:nvSpPr>
      <xdr:spPr bwMode="auto">
        <a:xfrm>
          <a:off x="2971800" y="207673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911</xdr:row>
      <xdr:rowOff>0</xdr:rowOff>
    </xdr:from>
    <xdr:to>
      <xdr:col>3</xdr:col>
      <xdr:colOff>66675</xdr:colOff>
      <xdr:row>911</xdr:row>
      <xdr:rowOff>190500</xdr:rowOff>
    </xdr:to>
    <xdr:sp macro="" textlink="">
      <xdr:nvSpPr>
        <xdr:cNvPr id="717" name="Text Box 99"/>
        <xdr:cNvSpPr txBox="1">
          <a:spLocks noChangeArrowheads="1"/>
        </xdr:cNvSpPr>
      </xdr:nvSpPr>
      <xdr:spPr bwMode="auto">
        <a:xfrm>
          <a:off x="2971800" y="207673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911</xdr:row>
      <xdr:rowOff>0</xdr:rowOff>
    </xdr:from>
    <xdr:to>
      <xdr:col>3</xdr:col>
      <xdr:colOff>66675</xdr:colOff>
      <xdr:row>911</xdr:row>
      <xdr:rowOff>190500</xdr:rowOff>
    </xdr:to>
    <xdr:sp macro="" textlink="">
      <xdr:nvSpPr>
        <xdr:cNvPr id="718" name="Text Box 100"/>
        <xdr:cNvSpPr txBox="1">
          <a:spLocks noChangeArrowheads="1"/>
        </xdr:cNvSpPr>
      </xdr:nvSpPr>
      <xdr:spPr bwMode="auto">
        <a:xfrm>
          <a:off x="2971800" y="207673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911</xdr:row>
      <xdr:rowOff>0</xdr:rowOff>
    </xdr:from>
    <xdr:to>
      <xdr:col>3</xdr:col>
      <xdr:colOff>66675</xdr:colOff>
      <xdr:row>911</xdr:row>
      <xdr:rowOff>190500</xdr:rowOff>
    </xdr:to>
    <xdr:sp macro="" textlink="">
      <xdr:nvSpPr>
        <xdr:cNvPr id="719" name="Text Box 101"/>
        <xdr:cNvSpPr txBox="1">
          <a:spLocks noChangeArrowheads="1"/>
        </xdr:cNvSpPr>
      </xdr:nvSpPr>
      <xdr:spPr bwMode="auto">
        <a:xfrm>
          <a:off x="2971800" y="207673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911</xdr:row>
      <xdr:rowOff>0</xdr:rowOff>
    </xdr:from>
    <xdr:to>
      <xdr:col>3</xdr:col>
      <xdr:colOff>66675</xdr:colOff>
      <xdr:row>911</xdr:row>
      <xdr:rowOff>190500</xdr:rowOff>
    </xdr:to>
    <xdr:sp macro="" textlink="">
      <xdr:nvSpPr>
        <xdr:cNvPr id="720" name="Text Box 102"/>
        <xdr:cNvSpPr txBox="1">
          <a:spLocks noChangeArrowheads="1"/>
        </xdr:cNvSpPr>
      </xdr:nvSpPr>
      <xdr:spPr bwMode="auto">
        <a:xfrm>
          <a:off x="2971800" y="207673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911</xdr:row>
      <xdr:rowOff>0</xdr:rowOff>
    </xdr:from>
    <xdr:to>
      <xdr:col>3</xdr:col>
      <xdr:colOff>66675</xdr:colOff>
      <xdr:row>911</xdr:row>
      <xdr:rowOff>190500</xdr:rowOff>
    </xdr:to>
    <xdr:sp macro="" textlink="">
      <xdr:nvSpPr>
        <xdr:cNvPr id="721" name="Text Box 103"/>
        <xdr:cNvSpPr txBox="1">
          <a:spLocks noChangeArrowheads="1"/>
        </xdr:cNvSpPr>
      </xdr:nvSpPr>
      <xdr:spPr bwMode="auto">
        <a:xfrm>
          <a:off x="2971800" y="207673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911</xdr:row>
      <xdr:rowOff>0</xdr:rowOff>
    </xdr:from>
    <xdr:to>
      <xdr:col>3</xdr:col>
      <xdr:colOff>66675</xdr:colOff>
      <xdr:row>911</xdr:row>
      <xdr:rowOff>190500</xdr:rowOff>
    </xdr:to>
    <xdr:sp macro="" textlink="">
      <xdr:nvSpPr>
        <xdr:cNvPr id="722" name="Text Box 104"/>
        <xdr:cNvSpPr txBox="1">
          <a:spLocks noChangeArrowheads="1"/>
        </xdr:cNvSpPr>
      </xdr:nvSpPr>
      <xdr:spPr bwMode="auto">
        <a:xfrm>
          <a:off x="2971800" y="2076735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723" name="Text Box 105"/>
        <xdr:cNvSpPr txBox="1">
          <a:spLocks noChangeArrowheads="1"/>
        </xdr:cNvSpPr>
      </xdr:nvSpPr>
      <xdr:spPr bwMode="auto">
        <a:xfrm>
          <a:off x="2971800" y="206987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724" name="Text Box 106"/>
        <xdr:cNvSpPr txBox="1">
          <a:spLocks noChangeArrowheads="1"/>
        </xdr:cNvSpPr>
      </xdr:nvSpPr>
      <xdr:spPr bwMode="auto">
        <a:xfrm>
          <a:off x="2971800" y="206987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725" name="Text Box 107"/>
        <xdr:cNvSpPr txBox="1">
          <a:spLocks noChangeArrowheads="1"/>
        </xdr:cNvSpPr>
      </xdr:nvSpPr>
      <xdr:spPr bwMode="auto">
        <a:xfrm>
          <a:off x="2971800" y="206987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726" name="Text Box 108"/>
        <xdr:cNvSpPr txBox="1">
          <a:spLocks noChangeArrowheads="1"/>
        </xdr:cNvSpPr>
      </xdr:nvSpPr>
      <xdr:spPr bwMode="auto">
        <a:xfrm>
          <a:off x="2971800" y="206987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727" name="Text Box 109"/>
        <xdr:cNvSpPr txBox="1">
          <a:spLocks noChangeArrowheads="1"/>
        </xdr:cNvSpPr>
      </xdr:nvSpPr>
      <xdr:spPr bwMode="auto">
        <a:xfrm>
          <a:off x="2971800" y="206987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728" name="Text Box 110"/>
        <xdr:cNvSpPr txBox="1">
          <a:spLocks noChangeArrowheads="1"/>
        </xdr:cNvSpPr>
      </xdr:nvSpPr>
      <xdr:spPr bwMode="auto">
        <a:xfrm>
          <a:off x="2971800" y="206987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729" name="Text Box 111"/>
        <xdr:cNvSpPr txBox="1">
          <a:spLocks noChangeArrowheads="1"/>
        </xdr:cNvSpPr>
      </xdr:nvSpPr>
      <xdr:spPr bwMode="auto">
        <a:xfrm>
          <a:off x="2971800" y="206987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730" name="Text Box 112"/>
        <xdr:cNvSpPr txBox="1">
          <a:spLocks noChangeArrowheads="1"/>
        </xdr:cNvSpPr>
      </xdr:nvSpPr>
      <xdr:spPr bwMode="auto">
        <a:xfrm>
          <a:off x="2971800" y="206987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731" name="Text Box 113"/>
        <xdr:cNvSpPr txBox="1">
          <a:spLocks noChangeArrowheads="1"/>
        </xdr:cNvSpPr>
      </xdr:nvSpPr>
      <xdr:spPr bwMode="auto">
        <a:xfrm>
          <a:off x="2971800" y="206987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732" name="Text Box 114"/>
        <xdr:cNvSpPr txBox="1">
          <a:spLocks noChangeArrowheads="1"/>
        </xdr:cNvSpPr>
      </xdr:nvSpPr>
      <xdr:spPr bwMode="auto">
        <a:xfrm>
          <a:off x="2971800" y="206987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733" name="Text Box 115"/>
        <xdr:cNvSpPr txBox="1">
          <a:spLocks noChangeArrowheads="1"/>
        </xdr:cNvSpPr>
      </xdr:nvSpPr>
      <xdr:spPr bwMode="auto">
        <a:xfrm>
          <a:off x="2971800" y="206987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2971800" y="206987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2971800" y="206987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908</xdr:row>
      <xdr:rowOff>0</xdr:rowOff>
    </xdr:from>
    <xdr:to>
      <xdr:col>3</xdr:col>
      <xdr:colOff>66675</xdr:colOff>
      <xdr:row>908</xdr:row>
      <xdr:rowOff>190500</xdr:rowOff>
    </xdr:to>
    <xdr:sp macro="" textlink="">
      <xdr:nvSpPr>
        <xdr:cNvPr id="736" name="Text Box 118"/>
        <xdr:cNvSpPr txBox="1">
          <a:spLocks noChangeArrowheads="1"/>
        </xdr:cNvSpPr>
      </xdr:nvSpPr>
      <xdr:spPr bwMode="auto">
        <a:xfrm>
          <a:off x="2971800" y="206987775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962</xdr:row>
      <xdr:rowOff>0</xdr:rowOff>
    </xdr:from>
    <xdr:to>
      <xdr:col>2</xdr:col>
      <xdr:colOff>76200</xdr:colOff>
      <xdr:row>962</xdr:row>
      <xdr:rowOff>200025</xdr:rowOff>
    </xdr:to>
    <xdr:sp macro="" textlink="">
      <xdr:nvSpPr>
        <xdr:cNvPr id="737" name="Text Box 1"/>
        <xdr:cNvSpPr txBox="1">
          <a:spLocks noChangeArrowheads="1"/>
        </xdr:cNvSpPr>
      </xdr:nvSpPr>
      <xdr:spPr bwMode="auto">
        <a:xfrm>
          <a:off x="657225" y="21933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962</xdr:row>
      <xdr:rowOff>0</xdr:rowOff>
    </xdr:from>
    <xdr:to>
      <xdr:col>2</xdr:col>
      <xdr:colOff>76200</xdr:colOff>
      <xdr:row>962</xdr:row>
      <xdr:rowOff>200025</xdr:rowOff>
    </xdr:to>
    <xdr:sp macro="" textlink="">
      <xdr:nvSpPr>
        <xdr:cNvPr id="738" name="Text Box 2"/>
        <xdr:cNvSpPr txBox="1">
          <a:spLocks noChangeArrowheads="1"/>
        </xdr:cNvSpPr>
      </xdr:nvSpPr>
      <xdr:spPr bwMode="auto">
        <a:xfrm>
          <a:off x="657225" y="21933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962</xdr:row>
      <xdr:rowOff>0</xdr:rowOff>
    </xdr:from>
    <xdr:to>
      <xdr:col>2</xdr:col>
      <xdr:colOff>76200</xdr:colOff>
      <xdr:row>962</xdr:row>
      <xdr:rowOff>200025</xdr:rowOff>
    </xdr:to>
    <xdr:sp macro="" textlink="">
      <xdr:nvSpPr>
        <xdr:cNvPr id="739" name="Text Box 3"/>
        <xdr:cNvSpPr txBox="1">
          <a:spLocks noChangeArrowheads="1"/>
        </xdr:cNvSpPr>
      </xdr:nvSpPr>
      <xdr:spPr bwMode="auto">
        <a:xfrm>
          <a:off x="657225" y="219332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960</xdr:row>
      <xdr:rowOff>0</xdr:rowOff>
    </xdr:from>
    <xdr:to>
      <xdr:col>2</xdr:col>
      <xdr:colOff>76200</xdr:colOff>
      <xdr:row>961</xdr:row>
      <xdr:rowOff>9525</xdr:rowOff>
    </xdr:to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657225" y="218874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960</xdr:row>
      <xdr:rowOff>0</xdr:rowOff>
    </xdr:from>
    <xdr:to>
      <xdr:col>2</xdr:col>
      <xdr:colOff>76200</xdr:colOff>
      <xdr:row>961</xdr:row>
      <xdr:rowOff>9525</xdr:rowOff>
    </xdr:to>
    <xdr:sp macro="" textlink="">
      <xdr:nvSpPr>
        <xdr:cNvPr id="741" name="Text Box 2"/>
        <xdr:cNvSpPr txBox="1">
          <a:spLocks noChangeArrowheads="1"/>
        </xdr:cNvSpPr>
      </xdr:nvSpPr>
      <xdr:spPr bwMode="auto">
        <a:xfrm>
          <a:off x="657225" y="218874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960</xdr:row>
      <xdr:rowOff>0</xdr:rowOff>
    </xdr:from>
    <xdr:to>
      <xdr:col>2</xdr:col>
      <xdr:colOff>76200</xdr:colOff>
      <xdr:row>961</xdr:row>
      <xdr:rowOff>9525</xdr:rowOff>
    </xdr:to>
    <xdr:sp macro="" textlink="">
      <xdr:nvSpPr>
        <xdr:cNvPr id="742" name="Text Box 3"/>
        <xdr:cNvSpPr txBox="1">
          <a:spLocks noChangeArrowheads="1"/>
        </xdr:cNvSpPr>
      </xdr:nvSpPr>
      <xdr:spPr bwMode="auto">
        <a:xfrm>
          <a:off x="657225" y="2188749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963</xdr:row>
      <xdr:rowOff>0</xdr:rowOff>
    </xdr:from>
    <xdr:to>
      <xdr:col>2</xdr:col>
      <xdr:colOff>76200</xdr:colOff>
      <xdr:row>963</xdr:row>
      <xdr:rowOff>200025</xdr:rowOff>
    </xdr:to>
    <xdr:sp macro="" textlink="">
      <xdr:nvSpPr>
        <xdr:cNvPr id="743" name="Text Box 1"/>
        <xdr:cNvSpPr txBox="1">
          <a:spLocks noChangeArrowheads="1"/>
        </xdr:cNvSpPr>
      </xdr:nvSpPr>
      <xdr:spPr bwMode="auto">
        <a:xfrm>
          <a:off x="657225" y="21956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963</xdr:row>
      <xdr:rowOff>0</xdr:rowOff>
    </xdr:from>
    <xdr:to>
      <xdr:col>2</xdr:col>
      <xdr:colOff>76200</xdr:colOff>
      <xdr:row>963</xdr:row>
      <xdr:rowOff>200025</xdr:rowOff>
    </xdr:to>
    <xdr:sp macro="" textlink="">
      <xdr:nvSpPr>
        <xdr:cNvPr id="744" name="Text Box 2"/>
        <xdr:cNvSpPr txBox="1">
          <a:spLocks noChangeArrowheads="1"/>
        </xdr:cNvSpPr>
      </xdr:nvSpPr>
      <xdr:spPr bwMode="auto">
        <a:xfrm>
          <a:off x="657225" y="21956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963</xdr:row>
      <xdr:rowOff>0</xdr:rowOff>
    </xdr:from>
    <xdr:to>
      <xdr:col>2</xdr:col>
      <xdr:colOff>76200</xdr:colOff>
      <xdr:row>963</xdr:row>
      <xdr:rowOff>200025</xdr:rowOff>
    </xdr:to>
    <xdr:sp macro="" textlink="">
      <xdr:nvSpPr>
        <xdr:cNvPr id="745" name="Text Box 3"/>
        <xdr:cNvSpPr txBox="1">
          <a:spLocks noChangeArrowheads="1"/>
        </xdr:cNvSpPr>
      </xdr:nvSpPr>
      <xdr:spPr bwMode="auto">
        <a:xfrm>
          <a:off x="657225" y="21956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963</xdr:row>
      <xdr:rowOff>0</xdr:rowOff>
    </xdr:from>
    <xdr:to>
      <xdr:col>2</xdr:col>
      <xdr:colOff>76200</xdr:colOff>
      <xdr:row>963</xdr:row>
      <xdr:rowOff>200025</xdr:rowOff>
    </xdr:to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657225" y="21956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963</xdr:row>
      <xdr:rowOff>0</xdr:rowOff>
    </xdr:from>
    <xdr:to>
      <xdr:col>2</xdr:col>
      <xdr:colOff>76200</xdr:colOff>
      <xdr:row>963</xdr:row>
      <xdr:rowOff>200025</xdr:rowOff>
    </xdr:to>
    <xdr:sp macro="" textlink="">
      <xdr:nvSpPr>
        <xdr:cNvPr id="747" name="Text Box 2"/>
        <xdr:cNvSpPr txBox="1">
          <a:spLocks noChangeArrowheads="1"/>
        </xdr:cNvSpPr>
      </xdr:nvSpPr>
      <xdr:spPr bwMode="auto">
        <a:xfrm>
          <a:off x="657225" y="21956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963</xdr:row>
      <xdr:rowOff>0</xdr:rowOff>
    </xdr:from>
    <xdr:to>
      <xdr:col>2</xdr:col>
      <xdr:colOff>76200</xdr:colOff>
      <xdr:row>963</xdr:row>
      <xdr:rowOff>200025</xdr:rowOff>
    </xdr:to>
    <xdr:sp macro="" textlink="">
      <xdr:nvSpPr>
        <xdr:cNvPr id="748" name="Text Box 3"/>
        <xdr:cNvSpPr txBox="1">
          <a:spLocks noChangeArrowheads="1"/>
        </xdr:cNvSpPr>
      </xdr:nvSpPr>
      <xdr:spPr bwMode="auto">
        <a:xfrm>
          <a:off x="657225" y="21956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963</xdr:row>
      <xdr:rowOff>0</xdr:rowOff>
    </xdr:from>
    <xdr:to>
      <xdr:col>2</xdr:col>
      <xdr:colOff>76200</xdr:colOff>
      <xdr:row>963</xdr:row>
      <xdr:rowOff>200025</xdr:rowOff>
    </xdr:to>
    <xdr:sp macro="" textlink="">
      <xdr:nvSpPr>
        <xdr:cNvPr id="749" name="Text Box 1"/>
        <xdr:cNvSpPr txBox="1">
          <a:spLocks noChangeArrowheads="1"/>
        </xdr:cNvSpPr>
      </xdr:nvSpPr>
      <xdr:spPr bwMode="auto">
        <a:xfrm>
          <a:off x="657225" y="21956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963</xdr:row>
      <xdr:rowOff>0</xdr:rowOff>
    </xdr:from>
    <xdr:to>
      <xdr:col>2</xdr:col>
      <xdr:colOff>76200</xdr:colOff>
      <xdr:row>963</xdr:row>
      <xdr:rowOff>200025</xdr:rowOff>
    </xdr:to>
    <xdr:sp macro="" textlink="">
      <xdr:nvSpPr>
        <xdr:cNvPr id="750" name="Text Box 2"/>
        <xdr:cNvSpPr txBox="1">
          <a:spLocks noChangeArrowheads="1"/>
        </xdr:cNvSpPr>
      </xdr:nvSpPr>
      <xdr:spPr bwMode="auto">
        <a:xfrm>
          <a:off x="657225" y="21956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963</xdr:row>
      <xdr:rowOff>0</xdr:rowOff>
    </xdr:from>
    <xdr:to>
      <xdr:col>2</xdr:col>
      <xdr:colOff>76200</xdr:colOff>
      <xdr:row>963</xdr:row>
      <xdr:rowOff>200025</xdr:rowOff>
    </xdr:to>
    <xdr:sp macro="" textlink="">
      <xdr:nvSpPr>
        <xdr:cNvPr id="751" name="Text Box 3"/>
        <xdr:cNvSpPr txBox="1">
          <a:spLocks noChangeArrowheads="1"/>
        </xdr:cNvSpPr>
      </xdr:nvSpPr>
      <xdr:spPr bwMode="auto">
        <a:xfrm>
          <a:off x="657225" y="21956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963</xdr:row>
      <xdr:rowOff>0</xdr:rowOff>
    </xdr:from>
    <xdr:to>
      <xdr:col>2</xdr:col>
      <xdr:colOff>76200</xdr:colOff>
      <xdr:row>963</xdr:row>
      <xdr:rowOff>200025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657225" y="21956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963</xdr:row>
      <xdr:rowOff>0</xdr:rowOff>
    </xdr:from>
    <xdr:to>
      <xdr:col>2</xdr:col>
      <xdr:colOff>76200</xdr:colOff>
      <xdr:row>963</xdr:row>
      <xdr:rowOff>200025</xdr:rowOff>
    </xdr:to>
    <xdr:sp macro="" textlink="">
      <xdr:nvSpPr>
        <xdr:cNvPr id="753" name="Text Box 2"/>
        <xdr:cNvSpPr txBox="1">
          <a:spLocks noChangeArrowheads="1"/>
        </xdr:cNvSpPr>
      </xdr:nvSpPr>
      <xdr:spPr bwMode="auto">
        <a:xfrm>
          <a:off x="657225" y="21956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963</xdr:row>
      <xdr:rowOff>0</xdr:rowOff>
    </xdr:from>
    <xdr:to>
      <xdr:col>2</xdr:col>
      <xdr:colOff>76200</xdr:colOff>
      <xdr:row>963</xdr:row>
      <xdr:rowOff>200025</xdr:rowOff>
    </xdr:to>
    <xdr:sp macro="" textlink="">
      <xdr:nvSpPr>
        <xdr:cNvPr id="754" name="Text Box 3"/>
        <xdr:cNvSpPr txBox="1">
          <a:spLocks noChangeArrowheads="1"/>
        </xdr:cNvSpPr>
      </xdr:nvSpPr>
      <xdr:spPr bwMode="auto">
        <a:xfrm>
          <a:off x="657225" y="219560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977</xdr:row>
      <xdr:rowOff>0</xdr:rowOff>
    </xdr:from>
    <xdr:to>
      <xdr:col>2</xdr:col>
      <xdr:colOff>76200</xdr:colOff>
      <xdr:row>978</xdr:row>
      <xdr:rowOff>9525</xdr:rowOff>
    </xdr:to>
    <xdr:sp macro="" textlink="">
      <xdr:nvSpPr>
        <xdr:cNvPr id="755" name="Text Box 1"/>
        <xdr:cNvSpPr txBox="1">
          <a:spLocks noChangeArrowheads="1"/>
        </xdr:cNvSpPr>
      </xdr:nvSpPr>
      <xdr:spPr bwMode="auto">
        <a:xfrm>
          <a:off x="657225" y="2227611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977</xdr:row>
      <xdr:rowOff>0</xdr:rowOff>
    </xdr:from>
    <xdr:to>
      <xdr:col>2</xdr:col>
      <xdr:colOff>76200</xdr:colOff>
      <xdr:row>978</xdr:row>
      <xdr:rowOff>9525</xdr:rowOff>
    </xdr:to>
    <xdr:sp macro="" textlink="">
      <xdr:nvSpPr>
        <xdr:cNvPr id="756" name="Text Box 2"/>
        <xdr:cNvSpPr txBox="1">
          <a:spLocks noChangeArrowheads="1"/>
        </xdr:cNvSpPr>
      </xdr:nvSpPr>
      <xdr:spPr bwMode="auto">
        <a:xfrm>
          <a:off x="657225" y="2227611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977</xdr:row>
      <xdr:rowOff>0</xdr:rowOff>
    </xdr:from>
    <xdr:to>
      <xdr:col>2</xdr:col>
      <xdr:colOff>76200</xdr:colOff>
      <xdr:row>978</xdr:row>
      <xdr:rowOff>9525</xdr:rowOff>
    </xdr:to>
    <xdr:sp macro="" textlink="">
      <xdr:nvSpPr>
        <xdr:cNvPr id="757" name="Text Box 3"/>
        <xdr:cNvSpPr txBox="1">
          <a:spLocks noChangeArrowheads="1"/>
        </xdr:cNvSpPr>
      </xdr:nvSpPr>
      <xdr:spPr bwMode="auto">
        <a:xfrm>
          <a:off x="657225" y="222761175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977</xdr:row>
      <xdr:rowOff>0</xdr:rowOff>
    </xdr:from>
    <xdr:to>
      <xdr:col>2</xdr:col>
      <xdr:colOff>76200</xdr:colOff>
      <xdr:row>977</xdr:row>
      <xdr:rowOff>200025</xdr:rowOff>
    </xdr:to>
    <xdr:sp macro="" textlink="">
      <xdr:nvSpPr>
        <xdr:cNvPr id="758" name="Text Box 1"/>
        <xdr:cNvSpPr txBox="1">
          <a:spLocks noChangeArrowheads="1"/>
        </xdr:cNvSpPr>
      </xdr:nvSpPr>
      <xdr:spPr bwMode="auto">
        <a:xfrm>
          <a:off x="657225" y="22276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977</xdr:row>
      <xdr:rowOff>0</xdr:rowOff>
    </xdr:from>
    <xdr:to>
      <xdr:col>2</xdr:col>
      <xdr:colOff>76200</xdr:colOff>
      <xdr:row>977</xdr:row>
      <xdr:rowOff>200025</xdr:rowOff>
    </xdr:to>
    <xdr:sp macro="" textlink="">
      <xdr:nvSpPr>
        <xdr:cNvPr id="759" name="Text Box 2"/>
        <xdr:cNvSpPr txBox="1">
          <a:spLocks noChangeArrowheads="1"/>
        </xdr:cNvSpPr>
      </xdr:nvSpPr>
      <xdr:spPr bwMode="auto">
        <a:xfrm>
          <a:off x="657225" y="22276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977</xdr:row>
      <xdr:rowOff>0</xdr:rowOff>
    </xdr:from>
    <xdr:to>
      <xdr:col>2</xdr:col>
      <xdr:colOff>76200</xdr:colOff>
      <xdr:row>977</xdr:row>
      <xdr:rowOff>200025</xdr:rowOff>
    </xdr:to>
    <xdr:sp macro="" textlink="">
      <xdr:nvSpPr>
        <xdr:cNvPr id="760" name="Text Box 3"/>
        <xdr:cNvSpPr txBox="1">
          <a:spLocks noChangeArrowheads="1"/>
        </xdr:cNvSpPr>
      </xdr:nvSpPr>
      <xdr:spPr bwMode="auto">
        <a:xfrm>
          <a:off x="657225" y="22276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964</xdr:row>
      <xdr:rowOff>0</xdr:rowOff>
    </xdr:from>
    <xdr:to>
      <xdr:col>2</xdr:col>
      <xdr:colOff>76200</xdr:colOff>
      <xdr:row>964</xdr:row>
      <xdr:rowOff>200025</xdr:rowOff>
    </xdr:to>
    <xdr:sp macro="" textlink="">
      <xdr:nvSpPr>
        <xdr:cNvPr id="761" name="Text Box 1"/>
        <xdr:cNvSpPr txBox="1">
          <a:spLocks noChangeArrowheads="1"/>
        </xdr:cNvSpPr>
      </xdr:nvSpPr>
      <xdr:spPr bwMode="auto">
        <a:xfrm>
          <a:off x="657225" y="219789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964</xdr:row>
      <xdr:rowOff>0</xdr:rowOff>
    </xdr:from>
    <xdr:to>
      <xdr:col>2</xdr:col>
      <xdr:colOff>76200</xdr:colOff>
      <xdr:row>964</xdr:row>
      <xdr:rowOff>200025</xdr:rowOff>
    </xdr:to>
    <xdr:sp macro="" textlink="">
      <xdr:nvSpPr>
        <xdr:cNvPr id="762" name="Text Box 2"/>
        <xdr:cNvSpPr txBox="1">
          <a:spLocks noChangeArrowheads="1"/>
        </xdr:cNvSpPr>
      </xdr:nvSpPr>
      <xdr:spPr bwMode="auto">
        <a:xfrm>
          <a:off x="657225" y="219789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964</xdr:row>
      <xdr:rowOff>0</xdr:rowOff>
    </xdr:from>
    <xdr:to>
      <xdr:col>2</xdr:col>
      <xdr:colOff>76200</xdr:colOff>
      <xdr:row>964</xdr:row>
      <xdr:rowOff>200025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657225" y="219789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977</xdr:row>
      <xdr:rowOff>0</xdr:rowOff>
    </xdr:from>
    <xdr:to>
      <xdr:col>3</xdr:col>
      <xdr:colOff>76200</xdr:colOff>
      <xdr:row>977</xdr:row>
      <xdr:rowOff>200025</xdr:rowOff>
    </xdr:to>
    <xdr:sp macro="" textlink="">
      <xdr:nvSpPr>
        <xdr:cNvPr id="764" name="Text Box 36"/>
        <xdr:cNvSpPr txBox="1">
          <a:spLocks noChangeArrowheads="1"/>
        </xdr:cNvSpPr>
      </xdr:nvSpPr>
      <xdr:spPr bwMode="auto">
        <a:xfrm>
          <a:off x="2971800" y="22276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977</xdr:row>
      <xdr:rowOff>0</xdr:rowOff>
    </xdr:from>
    <xdr:to>
      <xdr:col>3</xdr:col>
      <xdr:colOff>76200</xdr:colOff>
      <xdr:row>977</xdr:row>
      <xdr:rowOff>200025</xdr:rowOff>
    </xdr:to>
    <xdr:sp macro="" textlink="">
      <xdr:nvSpPr>
        <xdr:cNvPr id="765" name="Text Box 37"/>
        <xdr:cNvSpPr txBox="1">
          <a:spLocks noChangeArrowheads="1"/>
        </xdr:cNvSpPr>
      </xdr:nvSpPr>
      <xdr:spPr bwMode="auto">
        <a:xfrm>
          <a:off x="2971800" y="22276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977</xdr:row>
      <xdr:rowOff>0</xdr:rowOff>
    </xdr:from>
    <xdr:to>
      <xdr:col>3</xdr:col>
      <xdr:colOff>76200</xdr:colOff>
      <xdr:row>977</xdr:row>
      <xdr:rowOff>200025</xdr:rowOff>
    </xdr:to>
    <xdr:sp macro="" textlink="">
      <xdr:nvSpPr>
        <xdr:cNvPr id="766" name="Text Box 38"/>
        <xdr:cNvSpPr txBox="1">
          <a:spLocks noChangeArrowheads="1"/>
        </xdr:cNvSpPr>
      </xdr:nvSpPr>
      <xdr:spPr bwMode="auto">
        <a:xfrm>
          <a:off x="2971800" y="22276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977</xdr:row>
      <xdr:rowOff>0</xdr:rowOff>
    </xdr:from>
    <xdr:to>
      <xdr:col>3</xdr:col>
      <xdr:colOff>76200</xdr:colOff>
      <xdr:row>977</xdr:row>
      <xdr:rowOff>200025</xdr:rowOff>
    </xdr:to>
    <xdr:sp macro="" textlink="">
      <xdr:nvSpPr>
        <xdr:cNvPr id="767" name="Text Box 39"/>
        <xdr:cNvSpPr txBox="1">
          <a:spLocks noChangeArrowheads="1"/>
        </xdr:cNvSpPr>
      </xdr:nvSpPr>
      <xdr:spPr bwMode="auto">
        <a:xfrm>
          <a:off x="2971800" y="22276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977</xdr:row>
      <xdr:rowOff>0</xdr:rowOff>
    </xdr:from>
    <xdr:to>
      <xdr:col>3</xdr:col>
      <xdr:colOff>76200</xdr:colOff>
      <xdr:row>977</xdr:row>
      <xdr:rowOff>200025</xdr:rowOff>
    </xdr:to>
    <xdr:sp macro="" textlink="">
      <xdr:nvSpPr>
        <xdr:cNvPr id="768" name="Text Box 40"/>
        <xdr:cNvSpPr txBox="1">
          <a:spLocks noChangeArrowheads="1"/>
        </xdr:cNvSpPr>
      </xdr:nvSpPr>
      <xdr:spPr bwMode="auto">
        <a:xfrm>
          <a:off x="2971800" y="22276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977</xdr:row>
      <xdr:rowOff>0</xdr:rowOff>
    </xdr:from>
    <xdr:to>
      <xdr:col>3</xdr:col>
      <xdr:colOff>76200</xdr:colOff>
      <xdr:row>977</xdr:row>
      <xdr:rowOff>200025</xdr:rowOff>
    </xdr:to>
    <xdr:sp macro="" textlink="">
      <xdr:nvSpPr>
        <xdr:cNvPr id="769" name="Text Box 41"/>
        <xdr:cNvSpPr txBox="1">
          <a:spLocks noChangeArrowheads="1"/>
        </xdr:cNvSpPr>
      </xdr:nvSpPr>
      <xdr:spPr bwMode="auto">
        <a:xfrm>
          <a:off x="2971800" y="22276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977</xdr:row>
      <xdr:rowOff>0</xdr:rowOff>
    </xdr:from>
    <xdr:to>
      <xdr:col>3</xdr:col>
      <xdr:colOff>76200</xdr:colOff>
      <xdr:row>977</xdr:row>
      <xdr:rowOff>200025</xdr:rowOff>
    </xdr:to>
    <xdr:sp macro="" textlink="">
      <xdr:nvSpPr>
        <xdr:cNvPr id="770" name="Text Box 42"/>
        <xdr:cNvSpPr txBox="1">
          <a:spLocks noChangeArrowheads="1"/>
        </xdr:cNvSpPr>
      </xdr:nvSpPr>
      <xdr:spPr bwMode="auto">
        <a:xfrm>
          <a:off x="2971800" y="222761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960</xdr:row>
      <xdr:rowOff>0</xdr:rowOff>
    </xdr:from>
    <xdr:to>
      <xdr:col>2</xdr:col>
      <xdr:colOff>76200</xdr:colOff>
      <xdr:row>960</xdr:row>
      <xdr:rowOff>200025</xdr:rowOff>
    </xdr:to>
    <xdr:sp macro="" textlink="">
      <xdr:nvSpPr>
        <xdr:cNvPr id="771" name="Text Box 1"/>
        <xdr:cNvSpPr txBox="1">
          <a:spLocks noChangeArrowheads="1"/>
        </xdr:cNvSpPr>
      </xdr:nvSpPr>
      <xdr:spPr bwMode="auto">
        <a:xfrm>
          <a:off x="657225" y="218874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960</xdr:row>
      <xdr:rowOff>0</xdr:rowOff>
    </xdr:from>
    <xdr:to>
      <xdr:col>2</xdr:col>
      <xdr:colOff>76200</xdr:colOff>
      <xdr:row>960</xdr:row>
      <xdr:rowOff>200025</xdr:rowOff>
    </xdr:to>
    <xdr:sp macro="" textlink="">
      <xdr:nvSpPr>
        <xdr:cNvPr id="772" name="Text Box 2"/>
        <xdr:cNvSpPr txBox="1">
          <a:spLocks noChangeArrowheads="1"/>
        </xdr:cNvSpPr>
      </xdr:nvSpPr>
      <xdr:spPr bwMode="auto">
        <a:xfrm>
          <a:off x="657225" y="218874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960</xdr:row>
      <xdr:rowOff>0</xdr:rowOff>
    </xdr:from>
    <xdr:to>
      <xdr:col>2</xdr:col>
      <xdr:colOff>76200</xdr:colOff>
      <xdr:row>960</xdr:row>
      <xdr:rowOff>200025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657225" y="218874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961</xdr:row>
      <xdr:rowOff>0</xdr:rowOff>
    </xdr:from>
    <xdr:to>
      <xdr:col>2</xdr:col>
      <xdr:colOff>76200</xdr:colOff>
      <xdr:row>961</xdr:row>
      <xdr:rowOff>200025</xdr:rowOff>
    </xdr:to>
    <xdr:sp macro="" textlink="">
      <xdr:nvSpPr>
        <xdr:cNvPr id="774" name="Text Box 1"/>
        <xdr:cNvSpPr txBox="1">
          <a:spLocks noChangeArrowheads="1"/>
        </xdr:cNvSpPr>
      </xdr:nvSpPr>
      <xdr:spPr bwMode="auto">
        <a:xfrm>
          <a:off x="657225" y="219103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961</xdr:row>
      <xdr:rowOff>0</xdr:rowOff>
    </xdr:from>
    <xdr:to>
      <xdr:col>2</xdr:col>
      <xdr:colOff>76200</xdr:colOff>
      <xdr:row>961</xdr:row>
      <xdr:rowOff>200025</xdr:rowOff>
    </xdr:to>
    <xdr:sp macro="" textlink="">
      <xdr:nvSpPr>
        <xdr:cNvPr id="775" name="Text Box 2"/>
        <xdr:cNvSpPr txBox="1">
          <a:spLocks noChangeArrowheads="1"/>
        </xdr:cNvSpPr>
      </xdr:nvSpPr>
      <xdr:spPr bwMode="auto">
        <a:xfrm>
          <a:off x="657225" y="219103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961</xdr:row>
      <xdr:rowOff>0</xdr:rowOff>
    </xdr:from>
    <xdr:to>
      <xdr:col>2</xdr:col>
      <xdr:colOff>76200</xdr:colOff>
      <xdr:row>961</xdr:row>
      <xdr:rowOff>200025</xdr:rowOff>
    </xdr:to>
    <xdr:sp macro="" textlink="">
      <xdr:nvSpPr>
        <xdr:cNvPr id="776" name="Text Box 3"/>
        <xdr:cNvSpPr txBox="1">
          <a:spLocks noChangeArrowheads="1"/>
        </xdr:cNvSpPr>
      </xdr:nvSpPr>
      <xdr:spPr bwMode="auto">
        <a:xfrm>
          <a:off x="657225" y="219103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1001</xdr:row>
      <xdr:rowOff>0</xdr:rowOff>
    </xdr:from>
    <xdr:to>
      <xdr:col>2</xdr:col>
      <xdr:colOff>76200</xdr:colOff>
      <xdr:row>1001</xdr:row>
      <xdr:rowOff>200025</xdr:rowOff>
    </xdr:to>
    <xdr:sp macro="" textlink="">
      <xdr:nvSpPr>
        <xdr:cNvPr id="777" name="Text Box 1"/>
        <xdr:cNvSpPr txBox="1">
          <a:spLocks noChangeArrowheads="1"/>
        </xdr:cNvSpPr>
      </xdr:nvSpPr>
      <xdr:spPr bwMode="auto">
        <a:xfrm>
          <a:off x="657225" y="228247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1001</xdr:row>
      <xdr:rowOff>0</xdr:rowOff>
    </xdr:from>
    <xdr:to>
      <xdr:col>2</xdr:col>
      <xdr:colOff>76200</xdr:colOff>
      <xdr:row>1001</xdr:row>
      <xdr:rowOff>200025</xdr:rowOff>
    </xdr:to>
    <xdr:sp macro="" textlink="">
      <xdr:nvSpPr>
        <xdr:cNvPr id="778" name="Text Box 2"/>
        <xdr:cNvSpPr txBox="1">
          <a:spLocks noChangeArrowheads="1"/>
        </xdr:cNvSpPr>
      </xdr:nvSpPr>
      <xdr:spPr bwMode="auto">
        <a:xfrm>
          <a:off x="657225" y="228247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1001</xdr:row>
      <xdr:rowOff>0</xdr:rowOff>
    </xdr:from>
    <xdr:to>
      <xdr:col>2</xdr:col>
      <xdr:colOff>76200</xdr:colOff>
      <xdr:row>1001</xdr:row>
      <xdr:rowOff>200025</xdr:rowOff>
    </xdr:to>
    <xdr:sp macro="" textlink="">
      <xdr:nvSpPr>
        <xdr:cNvPr id="779" name="Text Box 3"/>
        <xdr:cNvSpPr txBox="1">
          <a:spLocks noChangeArrowheads="1"/>
        </xdr:cNvSpPr>
      </xdr:nvSpPr>
      <xdr:spPr bwMode="auto">
        <a:xfrm>
          <a:off x="657225" y="228247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1107</xdr:row>
      <xdr:rowOff>0</xdr:rowOff>
    </xdr:to>
    <xdr:sp macro="" textlink="">
      <xdr:nvSpPr>
        <xdr:cNvPr id="780" name="Text Box 1"/>
        <xdr:cNvSpPr txBox="1">
          <a:spLocks noChangeArrowheads="1"/>
        </xdr:cNvSpPr>
      </xdr:nvSpPr>
      <xdr:spPr bwMode="auto">
        <a:xfrm>
          <a:off x="657225" y="2522505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1107</xdr:row>
      <xdr:rowOff>0</xdr:rowOff>
    </xdr:to>
    <xdr:sp macro="" textlink="">
      <xdr:nvSpPr>
        <xdr:cNvPr id="781" name="Text Box 2"/>
        <xdr:cNvSpPr txBox="1">
          <a:spLocks noChangeArrowheads="1"/>
        </xdr:cNvSpPr>
      </xdr:nvSpPr>
      <xdr:spPr bwMode="auto">
        <a:xfrm>
          <a:off x="657225" y="2522505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1107</xdr:row>
      <xdr:rowOff>0</xdr:rowOff>
    </xdr:to>
    <xdr:sp macro="" textlink="">
      <xdr:nvSpPr>
        <xdr:cNvPr id="782" name="Text Box 3"/>
        <xdr:cNvSpPr txBox="1">
          <a:spLocks noChangeArrowheads="1"/>
        </xdr:cNvSpPr>
      </xdr:nvSpPr>
      <xdr:spPr bwMode="auto">
        <a:xfrm>
          <a:off x="657225" y="2522505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1107</xdr:row>
      <xdr:rowOff>0</xdr:rowOff>
    </xdr:to>
    <xdr:sp macro="" textlink="">
      <xdr:nvSpPr>
        <xdr:cNvPr id="783" name="Text Box 1"/>
        <xdr:cNvSpPr txBox="1">
          <a:spLocks noChangeArrowheads="1"/>
        </xdr:cNvSpPr>
      </xdr:nvSpPr>
      <xdr:spPr bwMode="auto">
        <a:xfrm>
          <a:off x="657225" y="2522505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1107</xdr:row>
      <xdr:rowOff>0</xdr:rowOff>
    </xdr:to>
    <xdr:sp macro="" textlink="">
      <xdr:nvSpPr>
        <xdr:cNvPr id="784" name="Text Box 2"/>
        <xdr:cNvSpPr txBox="1">
          <a:spLocks noChangeArrowheads="1"/>
        </xdr:cNvSpPr>
      </xdr:nvSpPr>
      <xdr:spPr bwMode="auto">
        <a:xfrm>
          <a:off x="657225" y="2522505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1107</xdr:row>
      <xdr:rowOff>0</xdr:rowOff>
    </xdr:to>
    <xdr:sp macro="" textlink="">
      <xdr:nvSpPr>
        <xdr:cNvPr id="785" name="Text Box 3"/>
        <xdr:cNvSpPr txBox="1">
          <a:spLocks noChangeArrowheads="1"/>
        </xdr:cNvSpPr>
      </xdr:nvSpPr>
      <xdr:spPr bwMode="auto">
        <a:xfrm>
          <a:off x="657225" y="2522505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1106</xdr:row>
      <xdr:rowOff>0</xdr:rowOff>
    </xdr:from>
    <xdr:to>
      <xdr:col>3</xdr:col>
      <xdr:colOff>76200</xdr:colOff>
      <xdr:row>1107</xdr:row>
      <xdr:rowOff>0</xdr:rowOff>
    </xdr:to>
    <xdr:sp macro="" textlink="">
      <xdr:nvSpPr>
        <xdr:cNvPr id="786" name="Text Box 4"/>
        <xdr:cNvSpPr txBox="1">
          <a:spLocks noChangeArrowheads="1"/>
        </xdr:cNvSpPr>
      </xdr:nvSpPr>
      <xdr:spPr bwMode="auto">
        <a:xfrm>
          <a:off x="2971800" y="2522505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1106</xdr:row>
      <xdr:rowOff>0</xdr:rowOff>
    </xdr:from>
    <xdr:to>
      <xdr:col>3</xdr:col>
      <xdr:colOff>76200</xdr:colOff>
      <xdr:row>1107</xdr:row>
      <xdr:rowOff>0</xdr:rowOff>
    </xdr:to>
    <xdr:sp macro="" textlink="">
      <xdr:nvSpPr>
        <xdr:cNvPr id="787" name="Text Box 5"/>
        <xdr:cNvSpPr txBox="1">
          <a:spLocks noChangeArrowheads="1"/>
        </xdr:cNvSpPr>
      </xdr:nvSpPr>
      <xdr:spPr bwMode="auto">
        <a:xfrm>
          <a:off x="2971800" y="2522505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1106</xdr:row>
      <xdr:rowOff>0</xdr:rowOff>
    </xdr:from>
    <xdr:to>
      <xdr:col>3</xdr:col>
      <xdr:colOff>76200</xdr:colOff>
      <xdr:row>1107</xdr:row>
      <xdr:rowOff>0</xdr:rowOff>
    </xdr:to>
    <xdr:sp macro="" textlink="">
      <xdr:nvSpPr>
        <xdr:cNvPr id="788" name="Text Box 6"/>
        <xdr:cNvSpPr txBox="1">
          <a:spLocks noChangeArrowheads="1"/>
        </xdr:cNvSpPr>
      </xdr:nvSpPr>
      <xdr:spPr bwMode="auto">
        <a:xfrm>
          <a:off x="2971800" y="2522505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1107</xdr:row>
      <xdr:rowOff>0</xdr:rowOff>
    </xdr:to>
    <xdr:sp macro="" textlink="">
      <xdr:nvSpPr>
        <xdr:cNvPr id="789" name="Text Box 1"/>
        <xdr:cNvSpPr txBox="1">
          <a:spLocks noChangeArrowheads="1"/>
        </xdr:cNvSpPr>
      </xdr:nvSpPr>
      <xdr:spPr bwMode="auto">
        <a:xfrm>
          <a:off x="657225" y="2522505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1107</xdr:row>
      <xdr:rowOff>0</xdr:rowOff>
    </xdr:to>
    <xdr:sp macro="" textlink="">
      <xdr:nvSpPr>
        <xdr:cNvPr id="790" name="Text Box 2"/>
        <xdr:cNvSpPr txBox="1">
          <a:spLocks noChangeArrowheads="1"/>
        </xdr:cNvSpPr>
      </xdr:nvSpPr>
      <xdr:spPr bwMode="auto">
        <a:xfrm>
          <a:off x="657225" y="2522505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1107</xdr:row>
      <xdr:rowOff>0</xdr:rowOff>
    </xdr:to>
    <xdr:sp macro="" textlink="">
      <xdr:nvSpPr>
        <xdr:cNvPr id="791" name="Text Box 3"/>
        <xdr:cNvSpPr txBox="1">
          <a:spLocks noChangeArrowheads="1"/>
        </xdr:cNvSpPr>
      </xdr:nvSpPr>
      <xdr:spPr bwMode="auto">
        <a:xfrm>
          <a:off x="657225" y="2522505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1107</xdr:row>
      <xdr:rowOff>0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657225" y="2522505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1107</xdr:row>
      <xdr:rowOff>0</xdr:rowOff>
    </xdr:to>
    <xdr:sp macro="" textlink="">
      <xdr:nvSpPr>
        <xdr:cNvPr id="793" name="Text Box 2"/>
        <xdr:cNvSpPr txBox="1">
          <a:spLocks noChangeArrowheads="1"/>
        </xdr:cNvSpPr>
      </xdr:nvSpPr>
      <xdr:spPr bwMode="auto">
        <a:xfrm>
          <a:off x="657225" y="2522505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1107</xdr:row>
      <xdr:rowOff>0</xdr:rowOff>
    </xdr:to>
    <xdr:sp macro="" textlink="">
      <xdr:nvSpPr>
        <xdr:cNvPr id="794" name="Text Box 3"/>
        <xdr:cNvSpPr txBox="1">
          <a:spLocks noChangeArrowheads="1"/>
        </xdr:cNvSpPr>
      </xdr:nvSpPr>
      <xdr:spPr bwMode="auto">
        <a:xfrm>
          <a:off x="657225" y="2522505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1106</xdr:row>
      <xdr:rowOff>0</xdr:rowOff>
    </xdr:from>
    <xdr:to>
      <xdr:col>3</xdr:col>
      <xdr:colOff>76200</xdr:colOff>
      <xdr:row>1107</xdr:row>
      <xdr:rowOff>0</xdr:rowOff>
    </xdr:to>
    <xdr:sp macro="" textlink="">
      <xdr:nvSpPr>
        <xdr:cNvPr id="795" name="Text Box 4"/>
        <xdr:cNvSpPr txBox="1">
          <a:spLocks noChangeArrowheads="1"/>
        </xdr:cNvSpPr>
      </xdr:nvSpPr>
      <xdr:spPr bwMode="auto">
        <a:xfrm>
          <a:off x="2971800" y="2522505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1106</xdr:row>
      <xdr:rowOff>0</xdr:rowOff>
    </xdr:from>
    <xdr:to>
      <xdr:col>3</xdr:col>
      <xdr:colOff>76200</xdr:colOff>
      <xdr:row>1107</xdr:row>
      <xdr:rowOff>0</xdr:rowOff>
    </xdr:to>
    <xdr:sp macro="" textlink="">
      <xdr:nvSpPr>
        <xdr:cNvPr id="796" name="Text Box 5"/>
        <xdr:cNvSpPr txBox="1">
          <a:spLocks noChangeArrowheads="1"/>
        </xdr:cNvSpPr>
      </xdr:nvSpPr>
      <xdr:spPr bwMode="auto">
        <a:xfrm>
          <a:off x="2971800" y="2522505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1106</xdr:row>
      <xdr:rowOff>0</xdr:rowOff>
    </xdr:from>
    <xdr:to>
      <xdr:col>3</xdr:col>
      <xdr:colOff>76200</xdr:colOff>
      <xdr:row>1107</xdr:row>
      <xdr:rowOff>0</xdr:rowOff>
    </xdr:to>
    <xdr:sp macro="" textlink="">
      <xdr:nvSpPr>
        <xdr:cNvPr id="797" name="Text Box 6"/>
        <xdr:cNvSpPr txBox="1">
          <a:spLocks noChangeArrowheads="1"/>
        </xdr:cNvSpPr>
      </xdr:nvSpPr>
      <xdr:spPr bwMode="auto">
        <a:xfrm>
          <a:off x="2971800" y="2522505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798" name="Text Box 1"/>
        <xdr:cNvSpPr txBox="1">
          <a:spLocks noChangeArrowheads="1"/>
        </xdr:cNvSpPr>
      </xdr:nvSpPr>
      <xdr:spPr bwMode="auto">
        <a:xfrm>
          <a:off x="657225" y="2522505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799" name="Text Box 2"/>
        <xdr:cNvSpPr txBox="1">
          <a:spLocks noChangeArrowheads="1"/>
        </xdr:cNvSpPr>
      </xdr:nvSpPr>
      <xdr:spPr bwMode="auto">
        <a:xfrm>
          <a:off x="657225" y="2522505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00" name="Text Box 3"/>
        <xdr:cNvSpPr txBox="1">
          <a:spLocks noChangeArrowheads="1"/>
        </xdr:cNvSpPr>
      </xdr:nvSpPr>
      <xdr:spPr bwMode="auto">
        <a:xfrm>
          <a:off x="657225" y="2522505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01" name="Text Box 1"/>
        <xdr:cNvSpPr txBox="1">
          <a:spLocks noChangeArrowheads="1"/>
        </xdr:cNvSpPr>
      </xdr:nvSpPr>
      <xdr:spPr bwMode="auto">
        <a:xfrm>
          <a:off x="657225" y="2522505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02" name="Text Box 2"/>
        <xdr:cNvSpPr txBox="1">
          <a:spLocks noChangeArrowheads="1"/>
        </xdr:cNvSpPr>
      </xdr:nvSpPr>
      <xdr:spPr bwMode="auto">
        <a:xfrm>
          <a:off x="657225" y="2522505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657225" y="2522505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1106</xdr:row>
      <xdr:rowOff>0</xdr:rowOff>
    </xdr:from>
    <xdr:to>
      <xdr:col>3</xdr:col>
      <xdr:colOff>76200</xdr:colOff>
      <xdr:row>1106</xdr:row>
      <xdr:rowOff>219075</xdr:rowOff>
    </xdr:to>
    <xdr:sp macro="" textlink="">
      <xdr:nvSpPr>
        <xdr:cNvPr id="804" name="Text Box 4"/>
        <xdr:cNvSpPr txBox="1">
          <a:spLocks noChangeArrowheads="1"/>
        </xdr:cNvSpPr>
      </xdr:nvSpPr>
      <xdr:spPr bwMode="auto">
        <a:xfrm>
          <a:off x="2971800" y="2522505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1106</xdr:row>
      <xdr:rowOff>0</xdr:rowOff>
    </xdr:from>
    <xdr:to>
      <xdr:col>3</xdr:col>
      <xdr:colOff>76200</xdr:colOff>
      <xdr:row>1106</xdr:row>
      <xdr:rowOff>219075</xdr:rowOff>
    </xdr:to>
    <xdr:sp macro="" textlink="">
      <xdr:nvSpPr>
        <xdr:cNvPr id="805" name="Text Box 5"/>
        <xdr:cNvSpPr txBox="1">
          <a:spLocks noChangeArrowheads="1"/>
        </xdr:cNvSpPr>
      </xdr:nvSpPr>
      <xdr:spPr bwMode="auto">
        <a:xfrm>
          <a:off x="2971800" y="2522505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1106</xdr:row>
      <xdr:rowOff>0</xdr:rowOff>
    </xdr:from>
    <xdr:to>
      <xdr:col>3</xdr:col>
      <xdr:colOff>76200</xdr:colOff>
      <xdr:row>1106</xdr:row>
      <xdr:rowOff>219075</xdr:rowOff>
    </xdr:to>
    <xdr:sp macro="" textlink="">
      <xdr:nvSpPr>
        <xdr:cNvPr id="806" name="Text Box 6"/>
        <xdr:cNvSpPr txBox="1">
          <a:spLocks noChangeArrowheads="1"/>
        </xdr:cNvSpPr>
      </xdr:nvSpPr>
      <xdr:spPr bwMode="auto">
        <a:xfrm>
          <a:off x="2971800" y="2522505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07" name="Text Box 1"/>
        <xdr:cNvSpPr txBox="1">
          <a:spLocks noChangeArrowheads="1"/>
        </xdr:cNvSpPr>
      </xdr:nvSpPr>
      <xdr:spPr bwMode="auto">
        <a:xfrm>
          <a:off x="657225" y="2522505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08" name="Text Box 2"/>
        <xdr:cNvSpPr txBox="1">
          <a:spLocks noChangeArrowheads="1"/>
        </xdr:cNvSpPr>
      </xdr:nvSpPr>
      <xdr:spPr bwMode="auto">
        <a:xfrm>
          <a:off x="657225" y="2522505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09" name="Text Box 3"/>
        <xdr:cNvSpPr txBox="1">
          <a:spLocks noChangeArrowheads="1"/>
        </xdr:cNvSpPr>
      </xdr:nvSpPr>
      <xdr:spPr bwMode="auto">
        <a:xfrm>
          <a:off x="657225" y="2522505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10" name="Text Box 1"/>
        <xdr:cNvSpPr txBox="1">
          <a:spLocks noChangeArrowheads="1"/>
        </xdr:cNvSpPr>
      </xdr:nvSpPr>
      <xdr:spPr bwMode="auto">
        <a:xfrm>
          <a:off x="657225" y="2522505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11" name="Text Box 2"/>
        <xdr:cNvSpPr txBox="1">
          <a:spLocks noChangeArrowheads="1"/>
        </xdr:cNvSpPr>
      </xdr:nvSpPr>
      <xdr:spPr bwMode="auto">
        <a:xfrm>
          <a:off x="657225" y="2522505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12" name="Text Box 3"/>
        <xdr:cNvSpPr txBox="1">
          <a:spLocks noChangeArrowheads="1"/>
        </xdr:cNvSpPr>
      </xdr:nvSpPr>
      <xdr:spPr bwMode="auto">
        <a:xfrm>
          <a:off x="657225" y="2522505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1106</xdr:row>
      <xdr:rowOff>0</xdr:rowOff>
    </xdr:from>
    <xdr:to>
      <xdr:col>3</xdr:col>
      <xdr:colOff>76200</xdr:colOff>
      <xdr:row>1106</xdr:row>
      <xdr:rowOff>219075</xdr:rowOff>
    </xdr:to>
    <xdr:sp macro="" textlink="">
      <xdr:nvSpPr>
        <xdr:cNvPr id="813" name="Text Box 4"/>
        <xdr:cNvSpPr txBox="1">
          <a:spLocks noChangeArrowheads="1"/>
        </xdr:cNvSpPr>
      </xdr:nvSpPr>
      <xdr:spPr bwMode="auto">
        <a:xfrm>
          <a:off x="2971800" y="2522505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1106</xdr:row>
      <xdr:rowOff>0</xdr:rowOff>
    </xdr:from>
    <xdr:to>
      <xdr:col>3</xdr:col>
      <xdr:colOff>76200</xdr:colOff>
      <xdr:row>1106</xdr:row>
      <xdr:rowOff>219075</xdr:rowOff>
    </xdr:to>
    <xdr:sp macro="" textlink="">
      <xdr:nvSpPr>
        <xdr:cNvPr id="814" name="Text Box 5"/>
        <xdr:cNvSpPr txBox="1">
          <a:spLocks noChangeArrowheads="1"/>
        </xdr:cNvSpPr>
      </xdr:nvSpPr>
      <xdr:spPr bwMode="auto">
        <a:xfrm>
          <a:off x="2971800" y="2522505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1106</xdr:row>
      <xdr:rowOff>0</xdr:rowOff>
    </xdr:from>
    <xdr:to>
      <xdr:col>3</xdr:col>
      <xdr:colOff>76200</xdr:colOff>
      <xdr:row>1106</xdr:row>
      <xdr:rowOff>219075</xdr:rowOff>
    </xdr:to>
    <xdr:sp macro="" textlink="">
      <xdr:nvSpPr>
        <xdr:cNvPr id="815" name="Text Box 6"/>
        <xdr:cNvSpPr txBox="1">
          <a:spLocks noChangeArrowheads="1"/>
        </xdr:cNvSpPr>
      </xdr:nvSpPr>
      <xdr:spPr bwMode="auto">
        <a:xfrm>
          <a:off x="2971800" y="2522505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16" name="Text Box 1"/>
        <xdr:cNvSpPr txBox="1">
          <a:spLocks noChangeArrowheads="1"/>
        </xdr:cNvSpPr>
      </xdr:nvSpPr>
      <xdr:spPr bwMode="auto">
        <a:xfrm>
          <a:off x="657225" y="2522505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17" name="Text Box 2"/>
        <xdr:cNvSpPr txBox="1">
          <a:spLocks noChangeArrowheads="1"/>
        </xdr:cNvSpPr>
      </xdr:nvSpPr>
      <xdr:spPr bwMode="auto">
        <a:xfrm>
          <a:off x="657225" y="2522505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18" name="Text Box 3"/>
        <xdr:cNvSpPr txBox="1">
          <a:spLocks noChangeArrowheads="1"/>
        </xdr:cNvSpPr>
      </xdr:nvSpPr>
      <xdr:spPr bwMode="auto">
        <a:xfrm>
          <a:off x="657225" y="2522505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19" name="Text Box 1"/>
        <xdr:cNvSpPr txBox="1">
          <a:spLocks noChangeArrowheads="1"/>
        </xdr:cNvSpPr>
      </xdr:nvSpPr>
      <xdr:spPr bwMode="auto">
        <a:xfrm>
          <a:off x="657225" y="2522505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20" name="Text Box 2"/>
        <xdr:cNvSpPr txBox="1">
          <a:spLocks noChangeArrowheads="1"/>
        </xdr:cNvSpPr>
      </xdr:nvSpPr>
      <xdr:spPr bwMode="auto">
        <a:xfrm>
          <a:off x="657225" y="2522505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21" name="Text Box 3"/>
        <xdr:cNvSpPr txBox="1">
          <a:spLocks noChangeArrowheads="1"/>
        </xdr:cNvSpPr>
      </xdr:nvSpPr>
      <xdr:spPr bwMode="auto">
        <a:xfrm>
          <a:off x="657225" y="2522505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1106</xdr:row>
      <xdr:rowOff>0</xdr:rowOff>
    </xdr:from>
    <xdr:to>
      <xdr:col>3</xdr:col>
      <xdr:colOff>76200</xdr:colOff>
      <xdr:row>1106</xdr:row>
      <xdr:rowOff>219075</xdr:rowOff>
    </xdr:to>
    <xdr:sp macro="" textlink="">
      <xdr:nvSpPr>
        <xdr:cNvPr id="822" name="Text Box 4"/>
        <xdr:cNvSpPr txBox="1">
          <a:spLocks noChangeArrowheads="1"/>
        </xdr:cNvSpPr>
      </xdr:nvSpPr>
      <xdr:spPr bwMode="auto">
        <a:xfrm>
          <a:off x="2971800" y="2522505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1106</xdr:row>
      <xdr:rowOff>0</xdr:rowOff>
    </xdr:from>
    <xdr:to>
      <xdr:col>3</xdr:col>
      <xdr:colOff>76200</xdr:colOff>
      <xdr:row>1106</xdr:row>
      <xdr:rowOff>219075</xdr:rowOff>
    </xdr:to>
    <xdr:sp macro="" textlink="">
      <xdr:nvSpPr>
        <xdr:cNvPr id="823" name="Text Box 5"/>
        <xdr:cNvSpPr txBox="1">
          <a:spLocks noChangeArrowheads="1"/>
        </xdr:cNvSpPr>
      </xdr:nvSpPr>
      <xdr:spPr bwMode="auto">
        <a:xfrm>
          <a:off x="2971800" y="2522505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1106</xdr:row>
      <xdr:rowOff>0</xdr:rowOff>
    </xdr:from>
    <xdr:to>
      <xdr:col>3</xdr:col>
      <xdr:colOff>76200</xdr:colOff>
      <xdr:row>1106</xdr:row>
      <xdr:rowOff>219075</xdr:rowOff>
    </xdr:to>
    <xdr:sp macro="" textlink="">
      <xdr:nvSpPr>
        <xdr:cNvPr id="824" name="Text Box 6"/>
        <xdr:cNvSpPr txBox="1">
          <a:spLocks noChangeArrowheads="1"/>
        </xdr:cNvSpPr>
      </xdr:nvSpPr>
      <xdr:spPr bwMode="auto">
        <a:xfrm>
          <a:off x="2971800" y="2522505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25" name="Text Box 1"/>
        <xdr:cNvSpPr txBox="1">
          <a:spLocks noChangeArrowheads="1"/>
        </xdr:cNvSpPr>
      </xdr:nvSpPr>
      <xdr:spPr bwMode="auto">
        <a:xfrm>
          <a:off x="657225" y="2522505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26" name="Text Box 2"/>
        <xdr:cNvSpPr txBox="1">
          <a:spLocks noChangeArrowheads="1"/>
        </xdr:cNvSpPr>
      </xdr:nvSpPr>
      <xdr:spPr bwMode="auto">
        <a:xfrm>
          <a:off x="657225" y="2522505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27" name="Text Box 3"/>
        <xdr:cNvSpPr txBox="1">
          <a:spLocks noChangeArrowheads="1"/>
        </xdr:cNvSpPr>
      </xdr:nvSpPr>
      <xdr:spPr bwMode="auto">
        <a:xfrm>
          <a:off x="657225" y="2522505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28" name="Text Box 1"/>
        <xdr:cNvSpPr txBox="1">
          <a:spLocks noChangeArrowheads="1"/>
        </xdr:cNvSpPr>
      </xdr:nvSpPr>
      <xdr:spPr bwMode="auto">
        <a:xfrm>
          <a:off x="657225" y="2522505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1106</xdr:row>
      <xdr:rowOff>0</xdr:rowOff>
    </xdr:from>
    <xdr:to>
      <xdr:col>2</xdr:col>
      <xdr:colOff>76200</xdr:colOff>
      <xdr:row>1106</xdr:row>
      <xdr:rowOff>219075</xdr:rowOff>
    </xdr:to>
    <xdr:sp macro="" textlink="">
      <xdr:nvSpPr>
        <xdr:cNvPr id="829" name="Text Box 2"/>
        <xdr:cNvSpPr txBox="1">
          <a:spLocks noChangeArrowheads="1"/>
        </xdr:cNvSpPr>
      </xdr:nvSpPr>
      <xdr:spPr bwMode="auto">
        <a:xfrm>
          <a:off x="657225" y="2522505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847725</xdr:colOff>
      <xdr:row>1109</xdr:row>
      <xdr:rowOff>57150</xdr:rowOff>
    </xdr:from>
    <xdr:to>
      <xdr:col>2</xdr:col>
      <xdr:colOff>923925</xdr:colOff>
      <xdr:row>1110</xdr:row>
      <xdr:rowOff>47625</xdr:rowOff>
    </xdr:to>
    <xdr:sp macro="" textlink="">
      <xdr:nvSpPr>
        <xdr:cNvPr id="830" name="Text Box 3"/>
        <xdr:cNvSpPr txBox="1">
          <a:spLocks noChangeArrowheads="1"/>
        </xdr:cNvSpPr>
      </xdr:nvSpPr>
      <xdr:spPr bwMode="auto">
        <a:xfrm>
          <a:off x="1504950" y="2529935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1106</xdr:row>
      <xdr:rowOff>0</xdr:rowOff>
    </xdr:from>
    <xdr:to>
      <xdr:col>3</xdr:col>
      <xdr:colOff>76200</xdr:colOff>
      <xdr:row>1106</xdr:row>
      <xdr:rowOff>219075</xdr:rowOff>
    </xdr:to>
    <xdr:sp macro="" textlink="">
      <xdr:nvSpPr>
        <xdr:cNvPr id="831" name="Text Box 4"/>
        <xdr:cNvSpPr txBox="1">
          <a:spLocks noChangeArrowheads="1"/>
        </xdr:cNvSpPr>
      </xdr:nvSpPr>
      <xdr:spPr bwMode="auto">
        <a:xfrm>
          <a:off x="2971800" y="2522505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1106</xdr:row>
      <xdr:rowOff>0</xdr:rowOff>
    </xdr:from>
    <xdr:to>
      <xdr:col>3</xdr:col>
      <xdr:colOff>76200</xdr:colOff>
      <xdr:row>1106</xdr:row>
      <xdr:rowOff>219075</xdr:rowOff>
    </xdr:to>
    <xdr:sp macro="" textlink="">
      <xdr:nvSpPr>
        <xdr:cNvPr id="832" name="Text Box 5"/>
        <xdr:cNvSpPr txBox="1">
          <a:spLocks noChangeArrowheads="1"/>
        </xdr:cNvSpPr>
      </xdr:nvSpPr>
      <xdr:spPr bwMode="auto">
        <a:xfrm>
          <a:off x="2971800" y="2522505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1106</xdr:row>
      <xdr:rowOff>0</xdr:rowOff>
    </xdr:from>
    <xdr:to>
      <xdr:col>3</xdr:col>
      <xdr:colOff>76200</xdr:colOff>
      <xdr:row>1106</xdr:row>
      <xdr:rowOff>219075</xdr:rowOff>
    </xdr:to>
    <xdr:sp macro="" textlink="">
      <xdr:nvSpPr>
        <xdr:cNvPr id="833" name="Text Box 6"/>
        <xdr:cNvSpPr txBox="1">
          <a:spLocks noChangeArrowheads="1"/>
        </xdr:cNvSpPr>
      </xdr:nvSpPr>
      <xdr:spPr bwMode="auto">
        <a:xfrm>
          <a:off x="2971800" y="2522505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1133</xdr:row>
      <xdr:rowOff>0</xdr:rowOff>
    </xdr:from>
    <xdr:to>
      <xdr:col>2</xdr:col>
      <xdr:colOff>76200</xdr:colOff>
      <xdr:row>1134</xdr:row>
      <xdr:rowOff>0</xdr:rowOff>
    </xdr:to>
    <xdr:sp macro="" textlink="">
      <xdr:nvSpPr>
        <xdr:cNvPr id="834" name="Text Box 1"/>
        <xdr:cNvSpPr txBox="1">
          <a:spLocks noChangeArrowheads="1"/>
        </xdr:cNvSpPr>
      </xdr:nvSpPr>
      <xdr:spPr bwMode="auto">
        <a:xfrm>
          <a:off x="657225" y="2584227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1133</xdr:row>
      <xdr:rowOff>0</xdr:rowOff>
    </xdr:from>
    <xdr:to>
      <xdr:col>2</xdr:col>
      <xdr:colOff>76200</xdr:colOff>
      <xdr:row>1134</xdr:row>
      <xdr:rowOff>0</xdr:rowOff>
    </xdr:to>
    <xdr:sp macro="" textlink="">
      <xdr:nvSpPr>
        <xdr:cNvPr id="835" name="Text Box 2"/>
        <xdr:cNvSpPr txBox="1">
          <a:spLocks noChangeArrowheads="1"/>
        </xdr:cNvSpPr>
      </xdr:nvSpPr>
      <xdr:spPr bwMode="auto">
        <a:xfrm>
          <a:off x="657225" y="2584227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1133</xdr:row>
      <xdr:rowOff>0</xdr:rowOff>
    </xdr:from>
    <xdr:to>
      <xdr:col>2</xdr:col>
      <xdr:colOff>76200</xdr:colOff>
      <xdr:row>1134</xdr:row>
      <xdr:rowOff>0</xdr:rowOff>
    </xdr:to>
    <xdr:sp macro="" textlink="">
      <xdr:nvSpPr>
        <xdr:cNvPr id="836" name="Text Box 3"/>
        <xdr:cNvSpPr txBox="1">
          <a:spLocks noChangeArrowheads="1"/>
        </xdr:cNvSpPr>
      </xdr:nvSpPr>
      <xdr:spPr bwMode="auto">
        <a:xfrm>
          <a:off x="657225" y="2584227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1133</xdr:row>
      <xdr:rowOff>0</xdr:rowOff>
    </xdr:from>
    <xdr:to>
      <xdr:col>2</xdr:col>
      <xdr:colOff>76200</xdr:colOff>
      <xdr:row>1134</xdr:row>
      <xdr:rowOff>0</xdr:rowOff>
    </xdr:to>
    <xdr:sp macro="" textlink="">
      <xdr:nvSpPr>
        <xdr:cNvPr id="837" name="Text Box 1"/>
        <xdr:cNvSpPr txBox="1">
          <a:spLocks noChangeArrowheads="1"/>
        </xdr:cNvSpPr>
      </xdr:nvSpPr>
      <xdr:spPr bwMode="auto">
        <a:xfrm>
          <a:off x="657225" y="2584227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1133</xdr:row>
      <xdr:rowOff>0</xdr:rowOff>
    </xdr:from>
    <xdr:to>
      <xdr:col>2</xdr:col>
      <xdr:colOff>76200</xdr:colOff>
      <xdr:row>1134</xdr:row>
      <xdr:rowOff>0</xdr:rowOff>
    </xdr:to>
    <xdr:sp macro="" textlink="">
      <xdr:nvSpPr>
        <xdr:cNvPr id="838" name="Text Box 2"/>
        <xdr:cNvSpPr txBox="1">
          <a:spLocks noChangeArrowheads="1"/>
        </xdr:cNvSpPr>
      </xdr:nvSpPr>
      <xdr:spPr bwMode="auto">
        <a:xfrm>
          <a:off x="657225" y="2584227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1133</xdr:row>
      <xdr:rowOff>0</xdr:rowOff>
    </xdr:from>
    <xdr:to>
      <xdr:col>2</xdr:col>
      <xdr:colOff>76200</xdr:colOff>
      <xdr:row>1134</xdr:row>
      <xdr:rowOff>0</xdr:rowOff>
    </xdr:to>
    <xdr:sp macro="" textlink="">
      <xdr:nvSpPr>
        <xdr:cNvPr id="839" name="Text Box 3"/>
        <xdr:cNvSpPr txBox="1">
          <a:spLocks noChangeArrowheads="1"/>
        </xdr:cNvSpPr>
      </xdr:nvSpPr>
      <xdr:spPr bwMode="auto">
        <a:xfrm>
          <a:off x="657225" y="2584227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1133</xdr:row>
      <xdr:rowOff>0</xdr:rowOff>
    </xdr:from>
    <xdr:to>
      <xdr:col>3</xdr:col>
      <xdr:colOff>76200</xdr:colOff>
      <xdr:row>1134</xdr:row>
      <xdr:rowOff>0</xdr:rowOff>
    </xdr:to>
    <xdr:sp macro="" textlink="">
      <xdr:nvSpPr>
        <xdr:cNvPr id="840" name="Text Box 4"/>
        <xdr:cNvSpPr txBox="1">
          <a:spLocks noChangeArrowheads="1"/>
        </xdr:cNvSpPr>
      </xdr:nvSpPr>
      <xdr:spPr bwMode="auto">
        <a:xfrm>
          <a:off x="2971800" y="2584227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1133</xdr:row>
      <xdr:rowOff>0</xdr:rowOff>
    </xdr:from>
    <xdr:to>
      <xdr:col>3</xdr:col>
      <xdr:colOff>76200</xdr:colOff>
      <xdr:row>1134</xdr:row>
      <xdr:rowOff>0</xdr:rowOff>
    </xdr:to>
    <xdr:sp macro="" textlink="">
      <xdr:nvSpPr>
        <xdr:cNvPr id="841" name="Text Box 5"/>
        <xdr:cNvSpPr txBox="1">
          <a:spLocks noChangeArrowheads="1"/>
        </xdr:cNvSpPr>
      </xdr:nvSpPr>
      <xdr:spPr bwMode="auto">
        <a:xfrm>
          <a:off x="2971800" y="2584227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1133</xdr:row>
      <xdr:rowOff>0</xdr:rowOff>
    </xdr:from>
    <xdr:to>
      <xdr:col>3</xdr:col>
      <xdr:colOff>76200</xdr:colOff>
      <xdr:row>1134</xdr:row>
      <xdr:rowOff>0</xdr:rowOff>
    </xdr:to>
    <xdr:sp macro="" textlink="">
      <xdr:nvSpPr>
        <xdr:cNvPr id="842" name="Text Box 6"/>
        <xdr:cNvSpPr txBox="1">
          <a:spLocks noChangeArrowheads="1"/>
        </xdr:cNvSpPr>
      </xdr:nvSpPr>
      <xdr:spPr bwMode="auto">
        <a:xfrm>
          <a:off x="2971800" y="2584227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1133</xdr:row>
      <xdr:rowOff>0</xdr:rowOff>
    </xdr:from>
    <xdr:to>
      <xdr:col>2</xdr:col>
      <xdr:colOff>76200</xdr:colOff>
      <xdr:row>1134</xdr:row>
      <xdr:rowOff>0</xdr:rowOff>
    </xdr:to>
    <xdr:sp macro="" textlink="">
      <xdr:nvSpPr>
        <xdr:cNvPr id="843" name="Text Box 1"/>
        <xdr:cNvSpPr txBox="1">
          <a:spLocks noChangeArrowheads="1"/>
        </xdr:cNvSpPr>
      </xdr:nvSpPr>
      <xdr:spPr bwMode="auto">
        <a:xfrm>
          <a:off x="657225" y="2584227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1133</xdr:row>
      <xdr:rowOff>0</xdr:rowOff>
    </xdr:from>
    <xdr:to>
      <xdr:col>2</xdr:col>
      <xdr:colOff>76200</xdr:colOff>
      <xdr:row>1134</xdr:row>
      <xdr:rowOff>0</xdr:rowOff>
    </xdr:to>
    <xdr:sp macro="" textlink="">
      <xdr:nvSpPr>
        <xdr:cNvPr id="844" name="Text Box 2"/>
        <xdr:cNvSpPr txBox="1">
          <a:spLocks noChangeArrowheads="1"/>
        </xdr:cNvSpPr>
      </xdr:nvSpPr>
      <xdr:spPr bwMode="auto">
        <a:xfrm>
          <a:off x="657225" y="2584227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1133</xdr:row>
      <xdr:rowOff>0</xdr:rowOff>
    </xdr:from>
    <xdr:to>
      <xdr:col>2</xdr:col>
      <xdr:colOff>76200</xdr:colOff>
      <xdr:row>1134</xdr:row>
      <xdr:rowOff>0</xdr:rowOff>
    </xdr:to>
    <xdr:sp macro="" textlink="">
      <xdr:nvSpPr>
        <xdr:cNvPr id="845" name="Text Box 3"/>
        <xdr:cNvSpPr txBox="1">
          <a:spLocks noChangeArrowheads="1"/>
        </xdr:cNvSpPr>
      </xdr:nvSpPr>
      <xdr:spPr bwMode="auto">
        <a:xfrm>
          <a:off x="657225" y="2584227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1133</xdr:row>
      <xdr:rowOff>0</xdr:rowOff>
    </xdr:from>
    <xdr:to>
      <xdr:col>2</xdr:col>
      <xdr:colOff>76200</xdr:colOff>
      <xdr:row>1134</xdr:row>
      <xdr:rowOff>0</xdr:rowOff>
    </xdr:to>
    <xdr:sp macro="" textlink="">
      <xdr:nvSpPr>
        <xdr:cNvPr id="846" name="Text Box 1"/>
        <xdr:cNvSpPr txBox="1">
          <a:spLocks noChangeArrowheads="1"/>
        </xdr:cNvSpPr>
      </xdr:nvSpPr>
      <xdr:spPr bwMode="auto">
        <a:xfrm>
          <a:off x="657225" y="2584227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1133</xdr:row>
      <xdr:rowOff>0</xdr:rowOff>
    </xdr:from>
    <xdr:to>
      <xdr:col>2</xdr:col>
      <xdr:colOff>76200</xdr:colOff>
      <xdr:row>1134</xdr:row>
      <xdr:rowOff>0</xdr:rowOff>
    </xdr:to>
    <xdr:sp macro="" textlink="">
      <xdr:nvSpPr>
        <xdr:cNvPr id="847" name="Text Box 2"/>
        <xdr:cNvSpPr txBox="1">
          <a:spLocks noChangeArrowheads="1"/>
        </xdr:cNvSpPr>
      </xdr:nvSpPr>
      <xdr:spPr bwMode="auto">
        <a:xfrm>
          <a:off x="657225" y="2584227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1133</xdr:row>
      <xdr:rowOff>0</xdr:rowOff>
    </xdr:from>
    <xdr:to>
      <xdr:col>2</xdr:col>
      <xdr:colOff>76200</xdr:colOff>
      <xdr:row>1134</xdr:row>
      <xdr:rowOff>0</xdr:rowOff>
    </xdr:to>
    <xdr:sp macro="" textlink="">
      <xdr:nvSpPr>
        <xdr:cNvPr id="848" name="Text Box 3"/>
        <xdr:cNvSpPr txBox="1">
          <a:spLocks noChangeArrowheads="1"/>
        </xdr:cNvSpPr>
      </xdr:nvSpPr>
      <xdr:spPr bwMode="auto">
        <a:xfrm>
          <a:off x="657225" y="2584227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1133</xdr:row>
      <xdr:rowOff>0</xdr:rowOff>
    </xdr:from>
    <xdr:to>
      <xdr:col>3</xdr:col>
      <xdr:colOff>76200</xdr:colOff>
      <xdr:row>1134</xdr:row>
      <xdr:rowOff>0</xdr:rowOff>
    </xdr:to>
    <xdr:sp macro="" textlink="">
      <xdr:nvSpPr>
        <xdr:cNvPr id="849" name="Text Box 4"/>
        <xdr:cNvSpPr txBox="1">
          <a:spLocks noChangeArrowheads="1"/>
        </xdr:cNvSpPr>
      </xdr:nvSpPr>
      <xdr:spPr bwMode="auto">
        <a:xfrm>
          <a:off x="2971800" y="2584227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1133</xdr:row>
      <xdr:rowOff>0</xdr:rowOff>
    </xdr:from>
    <xdr:to>
      <xdr:col>3</xdr:col>
      <xdr:colOff>76200</xdr:colOff>
      <xdr:row>1134</xdr:row>
      <xdr:rowOff>0</xdr:rowOff>
    </xdr:to>
    <xdr:sp macro="" textlink="">
      <xdr:nvSpPr>
        <xdr:cNvPr id="850" name="Text Box 5"/>
        <xdr:cNvSpPr txBox="1">
          <a:spLocks noChangeArrowheads="1"/>
        </xdr:cNvSpPr>
      </xdr:nvSpPr>
      <xdr:spPr bwMode="auto">
        <a:xfrm>
          <a:off x="2971800" y="2584227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1133</xdr:row>
      <xdr:rowOff>0</xdr:rowOff>
    </xdr:from>
    <xdr:to>
      <xdr:col>3</xdr:col>
      <xdr:colOff>76200</xdr:colOff>
      <xdr:row>1134</xdr:row>
      <xdr:rowOff>0</xdr:rowOff>
    </xdr:to>
    <xdr:sp macro="" textlink="">
      <xdr:nvSpPr>
        <xdr:cNvPr id="851" name="Text Box 6"/>
        <xdr:cNvSpPr txBox="1">
          <a:spLocks noChangeArrowheads="1"/>
        </xdr:cNvSpPr>
      </xdr:nvSpPr>
      <xdr:spPr bwMode="auto">
        <a:xfrm>
          <a:off x="2971800" y="2584227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1070</xdr:row>
      <xdr:rowOff>0</xdr:rowOff>
    </xdr:from>
    <xdr:to>
      <xdr:col>3</xdr:col>
      <xdr:colOff>76200</xdr:colOff>
      <xdr:row>1070</xdr:row>
      <xdr:rowOff>190500</xdr:rowOff>
    </xdr:to>
    <xdr:sp macro="" textlink="">
      <xdr:nvSpPr>
        <xdr:cNvPr id="852" name="Text Box 269"/>
        <xdr:cNvSpPr txBox="1">
          <a:spLocks noChangeArrowheads="1"/>
        </xdr:cNvSpPr>
      </xdr:nvSpPr>
      <xdr:spPr bwMode="auto">
        <a:xfrm>
          <a:off x="2971800" y="2440209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1070</xdr:row>
      <xdr:rowOff>0</xdr:rowOff>
    </xdr:from>
    <xdr:to>
      <xdr:col>3</xdr:col>
      <xdr:colOff>76200</xdr:colOff>
      <xdr:row>1070</xdr:row>
      <xdr:rowOff>190500</xdr:rowOff>
    </xdr:to>
    <xdr:sp macro="" textlink="">
      <xdr:nvSpPr>
        <xdr:cNvPr id="853" name="Text Box 270"/>
        <xdr:cNvSpPr txBox="1">
          <a:spLocks noChangeArrowheads="1"/>
        </xdr:cNvSpPr>
      </xdr:nvSpPr>
      <xdr:spPr bwMode="auto">
        <a:xfrm>
          <a:off x="2971800" y="2440209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1070</xdr:row>
      <xdr:rowOff>0</xdr:rowOff>
    </xdr:from>
    <xdr:to>
      <xdr:col>3</xdr:col>
      <xdr:colOff>76200</xdr:colOff>
      <xdr:row>1070</xdr:row>
      <xdr:rowOff>190500</xdr:rowOff>
    </xdr:to>
    <xdr:sp macro="" textlink="">
      <xdr:nvSpPr>
        <xdr:cNvPr id="854" name="Text Box 271"/>
        <xdr:cNvSpPr txBox="1">
          <a:spLocks noChangeArrowheads="1"/>
        </xdr:cNvSpPr>
      </xdr:nvSpPr>
      <xdr:spPr bwMode="auto">
        <a:xfrm>
          <a:off x="2971800" y="2440209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1070</xdr:row>
      <xdr:rowOff>0</xdr:rowOff>
    </xdr:from>
    <xdr:to>
      <xdr:col>3</xdr:col>
      <xdr:colOff>76200</xdr:colOff>
      <xdr:row>1070</xdr:row>
      <xdr:rowOff>190500</xdr:rowOff>
    </xdr:to>
    <xdr:sp macro="" textlink="">
      <xdr:nvSpPr>
        <xdr:cNvPr id="855" name="Text Box 272"/>
        <xdr:cNvSpPr txBox="1">
          <a:spLocks noChangeArrowheads="1"/>
        </xdr:cNvSpPr>
      </xdr:nvSpPr>
      <xdr:spPr bwMode="auto">
        <a:xfrm>
          <a:off x="2971800" y="2440209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1070</xdr:row>
      <xdr:rowOff>0</xdr:rowOff>
    </xdr:from>
    <xdr:to>
      <xdr:col>3</xdr:col>
      <xdr:colOff>76200</xdr:colOff>
      <xdr:row>1070</xdr:row>
      <xdr:rowOff>190500</xdr:rowOff>
    </xdr:to>
    <xdr:sp macro="" textlink="">
      <xdr:nvSpPr>
        <xdr:cNvPr id="856" name="Text Box 273"/>
        <xdr:cNvSpPr txBox="1">
          <a:spLocks noChangeArrowheads="1"/>
        </xdr:cNvSpPr>
      </xdr:nvSpPr>
      <xdr:spPr bwMode="auto">
        <a:xfrm>
          <a:off x="2971800" y="2440209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1070</xdr:row>
      <xdr:rowOff>0</xdr:rowOff>
    </xdr:from>
    <xdr:to>
      <xdr:col>3</xdr:col>
      <xdr:colOff>76200</xdr:colOff>
      <xdr:row>1070</xdr:row>
      <xdr:rowOff>190500</xdr:rowOff>
    </xdr:to>
    <xdr:sp macro="" textlink="">
      <xdr:nvSpPr>
        <xdr:cNvPr id="857" name="Text Box 274"/>
        <xdr:cNvSpPr txBox="1">
          <a:spLocks noChangeArrowheads="1"/>
        </xdr:cNvSpPr>
      </xdr:nvSpPr>
      <xdr:spPr bwMode="auto">
        <a:xfrm>
          <a:off x="2971800" y="2440209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1070</xdr:row>
      <xdr:rowOff>0</xdr:rowOff>
    </xdr:from>
    <xdr:to>
      <xdr:col>3</xdr:col>
      <xdr:colOff>76200</xdr:colOff>
      <xdr:row>1070</xdr:row>
      <xdr:rowOff>190500</xdr:rowOff>
    </xdr:to>
    <xdr:sp macro="" textlink="">
      <xdr:nvSpPr>
        <xdr:cNvPr id="858" name="Text Box 275"/>
        <xdr:cNvSpPr txBox="1">
          <a:spLocks noChangeArrowheads="1"/>
        </xdr:cNvSpPr>
      </xdr:nvSpPr>
      <xdr:spPr bwMode="auto">
        <a:xfrm>
          <a:off x="2971800" y="2440209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1070</xdr:row>
      <xdr:rowOff>0</xdr:rowOff>
    </xdr:from>
    <xdr:to>
      <xdr:col>3</xdr:col>
      <xdr:colOff>76200</xdr:colOff>
      <xdr:row>1070</xdr:row>
      <xdr:rowOff>190500</xdr:rowOff>
    </xdr:to>
    <xdr:sp macro="" textlink="">
      <xdr:nvSpPr>
        <xdr:cNvPr id="859" name="Text Box 276"/>
        <xdr:cNvSpPr txBox="1">
          <a:spLocks noChangeArrowheads="1"/>
        </xdr:cNvSpPr>
      </xdr:nvSpPr>
      <xdr:spPr bwMode="auto">
        <a:xfrm>
          <a:off x="2971800" y="2440209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1068</xdr:row>
      <xdr:rowOff>0</xdr:rowOff>
    </xdr:from>
    <xdr:to>
      <xdr:col>3</xdr:col>
      <xdr:colOff>76200</xdr:colOff>
      <xdr:row>1068</xdr:row>
      <xdr:rowOff>200025</xdr:rowOff>
    </xdr:to>
    <xdr:sp macro="" textlink="">
      <xdr:nvSpPr>
        <xdr:cNvPr id="860" name="Text Box 282"/>
        <xdr:cNvSpPr txBox="1">
          <a:spLocks noChangeArrowheads="1"/>
        </xdr:cNvSpPr>
      </xdr:nvSpPr>
      <xdr:spPr bwMode="auto">
        <a:xfrm>
          <a:off x="2971800" y="243563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1094</xdr:row>
      <xdr:rowOff>0</xdr:rowOff>
    </xdr:from>
    <xdr:to>
      <xdr:col>3</xdr:col>
      <xdr:colOff>76200</xdr:colOff>
      <xdr:row>1094</xdr:row>
      <xdr:rowOff>190500</xdr:rowOff>
    </xdr:to>
    <xdr:sp macro="" textlink="">
      <xdr:nvSpPr>
        <xdr:cNvPr id="861" name="Text Box 269"/>
        <xdr:cNvSpPr txBox="1">
          <a:spLocks noChangeArrowheads="1"/>
        </xdr:cNvSpPr>
      </xdr:nvSpPr>
      <xdr:spPr bwMode="auto">
        <a:xfrm>
          <a:off x="2971800" y="2495073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1094</xdr:row>
      <xdr:rowOff>0</xdr:rowOff>
    </xdr:from>
    <xdr:to>
      <xdr:col>3</xdr:col>
      <xdr:colOff>76200</xdr:colOff>
      <xdr:row>1094</xdr:row>
      <xdr:rowOff>190500</xdr:rowOff>
    </xdr:to>
    <xdr:sp macro="" textlink="">
      <xdr:nvSpPr>
        <xdr:cNvPr id="862" name="Text Box 270"/>
        <xdr:cNvSpPr txBox="1">
          <a:spLocks noChangeArrowheads="1"/>
        </xdr:cNvSpPr>
      </xdr:nvSpPr>
      <xdr:spPr bwMode="auto">
        <a:xfrm>
          <a:off x="2971800" y="2495073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1094</xdr:row>
      <xdr:rowOff>0</xdr:rowOff>
    </xdr:from>
    <xdr:to>
      <xdr:col>3</xdr:col>
      <xdr:colOff>76200</xdr:colOff>
      <xdr:row>1094</xdr:row>
      <xdr:rowOff>190500</xdr:rowOff>
    </xdr:to>
    <xdr:sp macro="" textlink="">
      <xdr:nvSpPr>
        <xdr:cNvPr id="863" name="Text Box 271"/>
        <xdr:cNvSpPr txBox="1">
          <a:spLocks noChangeArrowheads="1"/>
        </xdr:cNvSpPr>
      </xdr:nvSpPr>
      <xdr:spPr bwMode="auto">
        <a:xfrm>
          <a:off x="2971800" y="2495073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1094</xdr:row>
      <xdr:rowOff>0</xdr:rowOff>
    </xdr:from>
    <xdr:to>
      <xdr:col>3</xdr:col>
      <xdr:colOff>76200</xdr:colOff>
      <xdr:row>1094</xdr:row>
      <xdr:rowOff>190500</xdr:rowOff>
    </xdr:to>
    <xdr:sp macro="" textlink="">
      <xdr:nvSpPr>
        <xdr:cNvPr id="864" name="Text Box 272"/>
        <xdr:cNvSpPr txBox="1">
          <a:spLocks noChangeArrowheads="1"/>
        </xdr:cNvSpPr>
      </xdr:nvSpPr>
      <xdr:spPr bwMode="auto">
        <a:xfrm>
          <a:off x="2971800" y="2495073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1094</xdr:row>
      <xdr:rowOff>0</xdr:rowOff>
    </xdr:from>
    <xdr:to>
      <xdr:col>3</xdr:col>
      <xdr:colOff>76200</xdr:colOff>
      <xdr:row>1094</xdr:row>
      <xdr:rowOff>190500</xdr:rowOff>
    </xdr:to>
    <xdr:sp macro="" textlink="">
      <xdr:nvSpPr>
        <xdr:cNvPr id="865" name="Text Box 273"/>
        <xdr:cNvSpPr txBox="1">
          <a:spLocks noChangeArrowheads="1"/>
        </xdr:cNvSpPr>
      </xdr:nvSpPr>
      <xdr:spPr bwMode="auto">
        <a:xfrm>
          <a:off x="2971800" y="2495073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1094</xdr:row>
      <xdr:rowOff>0</xdr:rowOff>
    </xdr:from>
    <xdr:to>
      <xdr:col>3</xdr:col>
      <xdr:colOff>76200</xdr:colOff>
      <xdr:row>1094</xdr:row>
      <xdr:rowOff>190500</xdr:rowOff>
    </xdr:to>
    <xdr:sp macro="" textlink="">
      <xdr:nvSpPr>
        <xdr:cNvPr id="866" name="Text Box 274"/>
        <xdr:cNvSpPr txBox="1">
          <a:spLocks noChangeArrowheads="1"/>
        </xdr:cNvSpPr>
      </xdr:nvSpPr>
      <xdr:spPr bwMode="auto">
        <a:xfrm>
          <a:off x="2971800" y="2495073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1094</xdr:row>
      <xdr:rowOff>0</xdr:rowOff>
    </xdr:from>
    <xdr:to>
      <xdr:col>3</xdr:col>
      <xdr:colOff>76200</xdr:colOff>
      <xdr:row>1094</xdr:row>
      <xdr:rowOff>190500</xdr:rowOff>
    </xdr:to>
    <xdr:sp macro="" textlink="">
      <xdr:nvSpPr>
        <xdr:cNvPr id="867" name="Text Box 275"/>
        <xdr:cNvSpPr txBox="1">
          <a:spLocks noChangeArrowheads="1"/>
        </xdr:cNvSpPr>
      </xdr:nvSpPr>
      <xdr:spPr bwMode="auto">
        <a:xfrm>
          <a:off x="2971800" y="2495073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1094</xdr:row>
      <xdr:rowOff>0</xdr:rowOff>
    </xdr:from>
    <xdr:to>
      <xdr:col>3</xdr:col>
      <xdr:colOff>76200</xdr:colOff>
      <xdr:row>1094</xdr:row>
      <xdr:rowOff>190500</xdr:rowOff>
    </xdr:to>
    <xdr:sp macro="" textlink="">
      <xdr:nvSpPr>
        <xdr:cNvPr id="868" name="Text Box 276"/>
        <xdr:cNvSpPr txBox="1">
          <a:spLocks noChangeArrowheads="1"/>
        </xdr:cNvSpPr>
      </xdr:nvSpPr>
      <xdr:spPr bwMode="auto">
        <a:xfrm>
          <a:off x="2971800" y="2495073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1092</xdr:row>
      <xdr:rowOff>0</xdr:rowOff>
    </xdr:from>
    <xdr:to>
      <xdr:col>3</xdr:col>
      <xdr:colOff>76200</xdr:colOff>
      <xdr:row>1092</xdr:row>
      <xdr:rowOff>200025</xdr:rowOff>
    </xdr:to>
    <xdr:sp macro="" textlink="">
      <xdr:nvSpPr>
        <xdr:cNvPr id="869" name="Text Box 282"/>
        <xdr:cNvSpPr txBox="1">
          <a:spLocks noChangeArrowheads="1"/>
        </xdr:cNvSpPr>
      </xdr:nvSpPr>
      <xdr:spPr bwMode="auto">
        <a:xfrm>
          <a:off x="2971800" y="249050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O33"/>
  <sheetViews>
    <sheetView workbookViewId="0">
      <selection activeCell="A8" sqref="A8:J8"/>
    </sheetView>
  </sheetViews>
  <sheetFormatPr defaultRowHeight="12.75"/>
  <cols>
    <col min="1" max="1" width="9.140625" style="1"/>
    <col min="2" max="2" width="9.42578125" style="1" customWidth="1"/>
    <col min="3" max="3" width="10" style="1" customWidth="1"/>
    <col min="4" max="4" width="9.7109375" style="1" customWidth="1"/>
    <col min="5" max="5" width="9.85546875" style="1" customWidth="1"/>
    <col min="6" max="6" width="10" style="1" customWidth="1"/>
    <col min="7" max="7" width="10.140625" style="1" customWidth="1"/>
    <col min="8" max="8" width="10" style="1" customWidth="1"/>
    <col min="9" max="9" width="9.85546875" style="1" customWidth="1"/>
    <col min="10" max="10" width="11" style="1" customWidth="1"/>
    <col min="11" max="16384" width="9.140625" style="1"/>
  </cols>
  <sheetData>
    <row r="3" spans="1:15">
      <c r="A3" s="747" t="s">
        <v>1260</v>
      </c>
      <c r="B3" s="747"/>
      <c r="C3" s="747"/>
      <c r="D3" s="747"/>
      <c r="E3" s="747"/>
      <c r="F3" s="747"/>
      <c r="G3" s="747"/>
      <c r="H3" s="747"/>
      <c r="I3" s="747"/>
      <c r="J3" s="747"/>
    </row>
    <row r="4" spans="1:15">
      <c r="A4" s="748" t="s">
        <v>1262</v>
      </c>
      <c r="B4" s="748"/>
      <c r="C4" s="748"/>
      <c r="D4" s="748"/>
      <c r="E4" s="748"/>
      <c r="F4" s="748"/>
      <c r="G4" s="748"/>
      <c r="H4" s="748"/>
      <c r="I4" s="748"/>
      <c r="J4" s="748"/>
    </row>
    <row r="5" spans="1:15">
      <c r="A5" s="749" t="s">
        <v>1263</v>
      </c>
      <c r="B5" s="749"/>
      <c r="C5" s="749"/>
      <c r="D5" s="749"/>
      <c r="E5" s="749"/>
      <c r="F5" s="749"/>
      <c r="G5" s="749"/>
      <c r="H5" s="749"/>
      <c r="I5" s="749"/>
      <c r="J5" s="749"/>
    </row>
    <row r="6" spans="1:15">
      <c r="A6" s="744" t="s">
        <v>1264</v>
      </c>
      <c r="B6" s="744"/>
      <c r="C6" s="744"/>
      <c r="D6" s="744"/>
      <c r="E6" s="744"/>
      <c r="F6" s="744"/>
      <c r="G6" s="744"/>
      <c r="H6" s="744"/>
      <c r="I6" s="744"/>
      <c r="J6" s="744"/>
    </row>
    <row r="7" spans="1:15">
      <c r="A7" s="744" t="s">
        <v>1265</v>
      </c>
      <c r="B7" s="744"/>
      <c r="C7" s="744"/>
      <c r="D7" s="744"/>
      <c r="E7" s="744"/>
      <c r="F7" s="744"/>
      <c r="G7" s="744"/>
      <c r="H7" s="744"/>
      <c r="I7" s="744"/>
      <c r="J7" s="744"/>
    </row>
    <row r="8" spans="1:15">
      <c r="A8" s="744" t="s">
        <v>1266</v>
      </c>
      <c r="B8" s="744"/>
      <c r="C8" s="744"/>
      <c r="D8" s="744"/>
      <c r="E8" s="744"/>
      <c r="F8" s="744"/>
      <c r="G8" s="744"/>
      <c r="H8" s="744"/>
      <c r="I8" s="744"/>
      <c r="J8" s="744"/>
    </row>
    <row r="9" spans="1:15">
      <c r="A9" s="744"/>
      <c r="B9" s="744"/>
      <c r="C9" s="744"/>
      <c r="D9" s="744"/>
      <c r="E9" s="744"/>
      <c r="F9" s="744"/>
      <c r="G9" s="744"/>
      <c r="H9" s="744"/>
      <c r="I9" s="744"/>
      <c r="J9" s="744"/>
    </row>
    <row r="10" spans="1:15">
      <c r="A10" s="746" t="s">
        <v>1267</v>
      </c>
      <c r="B10" s="746"/>
      <c r="C10" s="746"/>
      <c r="D10" s="746"/>
      <c r="E10" s="746"/>
      <c r="F10" s="746"/>
      <c r="G10" s="746"/>
      <c r="H10" s="746"/>
      <c r="I10" s="746"/>
      <c r="J10" s="746"/>
      <c r="O10" s="1" t="s">
        <v>1283</v>
      </c>
    </row>
    <row r="11" spans="1:15">
      <c r="A11" s="744" t="s">
        <v>1268</v>
      </c>
      <c r="B11" s="744"/>
      <c r="C11" s="744"/>
      <c r="D11" s="744"/>
      <c r="E11" s="744"/>
      <c r="F11" s="744"/>
      <c r="G11" s="744"/>
      <c r="H11" s="744"/>
      <c r="I11" s="744"/>
      <c r="J11" s="744"/>
    </row>
    <row r="12" spans="1:15">
      <c r="A12" s="744" t="s">
        <v>1269</v>
      </c>
      <c r="B12" s="744"/>
      <c r="C12" s="744"/>
      <c r="D12" s="744"/>
      <c r="E12" s="744"/>
      <c r="F12" s="744"/>
      <c r="G12" s="744"/>
      <c r="H12" s="744"/>
      <c r="I12" s="744"/>
      <c r="J12" s="744"/>
    </row>
    <row r="13" spans="1:15">
      <c r="A13" s="744" t="s">
        <v>1270</v>
      </c>
      <c r="B13" s="744"/>
      <c r="C13" s="744"/>
      <c r="D13" s="744"/>
      <c r="E13" s="744"/>
      <c r="F13" s="744"/>
      <c r="G13" s="744"/>
      <c r="H13" s="744"/>
      <c r="I13" s="744"/>
      <c r="J13" s="744"/>
    </row>
    <row r="14" spans="1:15">
      <c r="A14" s="744" t="s">
        <v>1271</v>
      </c>
      <c r="B14" s="744"/>
      <c r="C14" s="744"/>
      <c r="D14" s="744"/>
      <c r="E14" s="744"/>
      <c r="F14" s="744"/>
      <c r="G14" s="744"/>
      <c r="H14" s="744"/>
      <c r="I14" s="744"/>
      <c r="J14" s="744"/>
    </row>
    <row r="15" spans="1:15">
      <c r="A15" s="744" t="s">
        <v>1272</v>
      </c>
      <c r="B15" s="744"/>
      <c r="C15" s="744"/>
      <c r="D15" s="744"/>
      <c r="E15" s="744"/>
      <c r="F15" s="744"/>
      <c r="G15" s="744"/>
      <c r="H15" s="744"/>
      <c r="I15" s="744"/>
      <c r="J15" s="744"/>
    </row>
    <row r="16" spans="1:15">
      <c r="A16" s="744" t="s">
        <v>1273</v>
      </c>
      <c r="B16" s="744"/>
      <c r="C16" s="744"/>
      <c r="D16" s="744"/>
      <c r="E16" s="744"/>
      <c r="F16" s="744"/>
      <c r="G16" s="744"/>
      <c r="H16" s="744"/>
      <c r="I16" s="744"/>
      <c r="J16" s="744"/>
    </row>
    <row r="17" spans="1:10">
      <c r="A17" s="744" t="s">
        <v>1274</v>
      </c>
      <c r="B17" s="744"/>
      <c r="C17" s="744"/>
      <c r="D17" s="744"/>
      <c r="E17" s="744"/>
      <c r="F17" s="744"/>
      <c r="G17" s="744"/>
      <c r="H17" s="744"/>
      <c r="I17" s="744"/>
      <c r="J17" s="744"/>
    </row>
    <row r="18" spans="1:10">
      <c r="A18" s="744" t="s">
        <v>1275</v>
      </c>
      <c r="B18" s="744"/>
      <c r="C18" s="744"/>
      <c r="D18" s="744"/>
      <c r="E18" s="744"/>
      <c r="F18" s="744"/>
      <c r="G18" s="744"/>
      <c r="H18" s="744"/>
      <c r="I18" s="744"/>
      <c r="J18" s="744"/>
    </row>
    <row r="19" spans="1:10">
      <c r="A19" s="744" t="s">
        <v>1276</v>
      </c>
      <c r="B19" s="744"/>
      <c r="C19" s="744"/>
      <c r="D19" s="744"/>
      <c r="E19" s="744"/>
      <c r="F19" s="744"/>
      <c r="G19" s="744"/>
      <c r="H19" s="744"/>
      <c r="I19" s="744"/>
      <c r="J19" s="744"/>
    </row>
    <row r="20" spans="1:10">
      <c r="A20" s="744" t="s">
        <v>1277</v>
      </c>
      <c r="B20" s="744"/>
      <c r="C20" s="744"/>
      <c r="D20" s="744"/>
      <c r="E20" s="744"/>
      <c r="F20" s="744"/>
      <c r="G20" s="744"/>
      <c r="H20" s="744"/>
      <c r="I20" s="744"/>
      <c r="J20" s="744"/>
    </row>
    <row r="21" spans="1:10">
      <c r="A21" s="744" t="s">
        <v>1278</v>
      </c>
      <c r="B21" s="744"/>
      <c r="C21" s="744"/>
      <c r="D21" s="744"/>
      <c r="E21" s="744"/>
      <c r="F21" s="744"/>
      <c r="G21" s="744"/>
      <c r="H21" s="744"/>
      <c r="I21" s="744"/>
      <c r="J21" s="744"/>
    </row>
    <row r="22" spans="1:10">
      <c r="A22" s="744" t="s">
        <v>1279</v>
      </c>
      <c r="B22" s="744"/>
      <c r="C22" s="744"/>
      <c r="D22" s="744"/>
      <c r="E22" s="744"/>
      <c r="F22" s="744"/>
      <c r="G22" s="744"/>
      <c r="H22" s="744"/>
      <c r="I22" s="744"/>
      <c r="J22" s="744"/>
    </row>
    <row r="23" spans="1:10">
      <c r="A23" s="744" t="s">
        <v>1280</v>
      </c>
      <c r="B23" s="744"/>
      <c r="C23" s="744"/>
      <c r="D23" s="744"/>
      <c r="E23" s="744"/>
      <c r="F23" s="744"/>
      <c r="G23" s="744"/>
      <c r="H23" s="744"/>
      <c r="I23" s="744"/>
      <c r="J23" s="744"/>
    </row>
    <row r="24" spans="1:10">
      <c r="A24" s="744" t="s">
        <v>1281</v>
      </c>
      <c r="B24" s="744"/>
      <c r="C24" s="744"/>
      <c r="D24" s="744"/>
      <c r="E24" s="744"/>
      <c r="F24" s="744"/>
      <c r="G24" s="744"/>
      <c r="H24" s="744"/>
      <c r="I24" s="744"/>
      <c r="J24" s="744"/>
    </row>
    <row r="25" spans="1:10">
      <c r="A25" s="744" t="s">
        <v>1284</v>
      </c>
      <c r="B25" s="744"/>
      <c r="C25" s="744"/>
      <c r="D25" s="744"/>
      <c r="E25" s="744"/>
      <c r="F25" s="744"/>
      <c r="G25" s="744"/>
      <c r="H25" s="744"/>
      <c r="I25" s="744"/>
      <c r="J25" s="744"/>
    </row>
    <row r="26" spans="1:10">
      <c r="A26" s="744" t="s">
        <v>1285</v>
      </c>
      <c r="B26" s="744"/>
      <c r="C26" s="744"/>
      <c r="D26" s="744"/>
      <c r="E26" s="744"/>
      <c r="F26" s="744"/>
      <c r="G26" s="744"/>
      <c r="H26" s="744"/>
      <c r="I26" s="744"/>
      <c r="J26" s="744"/>
    </row>
    <row r="27" spans="1:10">
      <c r="A27" s="744"/>
      <c r="B27" s="744"/>
      <c r="C27" s="744"/>
      <c r="D27" s="744"/>
      <c r="E27" s="744"/>
      <c r="F27" s="744"/>
      <c r="G27" s="744"/>
      <c r="H27" s="744"/>
      <c r="I27" s="744"/>
      <c r="J27" s="744"/>
    </row>
    <row r="28" spans="1:10">
      <c r="A28" s="744" t="s">
        <v>1286</v>
      </c>
      <c r="B28" s="744"/>
      <c r="C28" s="744"/>
      <c r="D28" s="744"/>
      <c r="E28" s="744"/>
      <c r="F28" s="744"/>
      <c r="G28" s="744"/>
      <c r="H28" s="744"/>
      <c r="I28" s="744"/>
      <c r="J28" s="744"/>
    </row>
    <row r="29" spans="1:10">
      <c r="A29" s="744" t="s">
        <v>1287</v>
      </c>
      <c r="B29" s="744"/>
      <c r="C29" s="744"/>
      <c r="D29" s="744"/>
      <c r="E29" s="744"/>
      <c r="F29" s="744"/>
      <c r="G29" s="744"/>
      <c r="H29" s="744"/>
      <c r="I29" s="744"/>
      <c r="J29" s="744"/>
    </row>
    <row r="30" spans="1:10">
      <c r="A30" s="9" t="s">
        <v>1288</v>
      </c>
      <c r="B30" s="9"/>
      <c r="C30" s="9"/>
      <c r="D30" s="9"/>
      <c r="E30" s="9"/>
      <c r="F30" s="10" t="e">
        <f>Ampop!E4</f>
        <v>#VALUE!</v>
      </c>
      <c r="G30" s="9" t="s">
        <v>80</v>
      </c>
      <c r="H30" s="9"/>
      <c r="I30" s="9"/>
      <c r="J30" s="9"/>
    </row>
    <row r="31" spans="1:10">
      <c r="A31" s="5"/>
      <c r="B31" s="5"/>
      <c r="C31" s="5"/>
      <c r="D31" s="5"/>
      <c r="E31" s="5"/>
      <c r="F31" s="5"/>
      <c r="G31" s="5"/>
      <c r="H31" s="5"/>
      <c r="I31" s="5"/>
      <c r="J31" s="5"/>
    </row>
    <row r="32" spans="1:10">
      <c r="A32" s="5"/>
      <c r="B32" s="5"/>
      <c r="C32" s="5"/>
      <c r="D32" s="5"/>
      <c r="E32" s="5"/>
      <c r="F32" s="5"/>
      <c r="G32" s="5"/>
      <c r="H32" s="5"/>
      <c r="I32" s="5"/>
      <c r="J32" s="5"/>
    </row>
    <row r="33" spans="1:10">
      <c r="A33" s="5"/>
      <c r="B33" s="745" t="s">
        <v>1282</v>
      </c>
      <c r="C33" s="745"/>
      <c r="D33" s="745"/>
      <c r="E33" s="745"/>
      <c r="F33" s="745"/>
      <c r="G33" s="745"/>
      <c r="H33" s="745"/>
      <c r="I33" s="745"/>
      <c r="J33" s="5"/>
    </row>
  </sheetData>
  <mergeCells count="28"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20:J20"/>
    <mergeCell ref="A27:J27"/>
    <mergeCell ref="A28:J28"/>
    <mergeCell ref="A29:J29"/>
    <mergeCell ref="B33:I33"/>
    <mergeCell ref="A21:J21"/>
    <mergeCell ref="A22:J22"/>
    <mergeCell ref="A23:J23"/>
    <mergeCell ref="A24:J24"/>
    <mergeCell ref="A25:J25"/>
    <mergeCell ref="A26:J26"/>
  </mergeCells>
  <phoneticPr fontId="15" type="noConversion"/>
  <pageMargins left="0.45" right="0.2" top="0.63" bottom="1" header="0.23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1"/>
  <sheetViews>
    <sheetView workbookViewId="0">
      <selection activeCell="A3" sqref="A3:H3"/>
    </sheetView>
  </sheetViews>
  <sheetFormatPr defaultRowHeight="12.75"/>
  <cols>
    <col min="1" max="1" width="4.140625" style="11" customWidth="1"/>
    <col min="2" max="2" width="7.140625" style="11" customWidth="1"/>
    <col min="3" max="3" width="43.140625" style="1" customWidth="1"/>
    <col min="4" max="4" width="10.5703125" style="11" customWidth="1"/>
    <col min="5" max="5" width="8.5703125" style="11" customWidth="1"/>
    <col min="6" max="6" width="8.42578125" style="11" customWidth="1"/>
    <col min="7" max="7" width="8.28515625" style="11" customWidth="1"/>
    <col min="8" max="8" width="12.42578125" style="11" customWidth="1"/>
    <col min="9" max="11" width="9.5703125" style="1" bestFit="1" customWidth="1"/>
    <col min="12" max="16384" width="9.140625" style="1"/>
  </cols>
  <sheetData>
    <row r="1" spans="1:13">
      <c r="A1" s="2"/>
      <c r="B1" s="2"/>
      <c r="C1" s="749" t="s">
        <v>1289</v>
      </c>
      <c r="D1" s="749"/>
      <c r="E1" s="749"/>
      <c r="F1" s="749"/>
      <c r="G1" s="749"/>
      <c r="H1" s="2"/>
      <c r="I1" s="5"/>
      <c r="J1" s="5"/>
      <c r="K1" s="5"/>
      <c r="L1" s="5"/>
      <c r="M1" s="5"/>
    </row>
    <row r="2" spans="1:13">
      <c r="A2" s="749" t="s">
        <v>1333</v>
      </c>
      <c r="B2" s="749"/>
      <c r="C2" s="749"/>
      <c r="D2" s="749"/>
      <c r="E2" s="749"/>
      <c r="F2" s="749"/>
      <c r="G2" s="749"/>
      <c r="H2" s="749"/>
      <c r="I2" s="5"/>
      <c r="J2" s="5"/>
      <c r="K2" s="5"/>
      <c r="L2" s="5"/>
      <c r="M2" s="5"/>
    </row>
    <row r="3" spans="1:13">
      <c r="A3" s="749" t="s">
        <v>1262</v>
      </c>
      <c r="B3" s="749"/>
      <c r="C3" s="749"/>
      <c r="D3" s="749"/>
      <c r="E3" s="749"/>
      <c r="F3" s="749"/>
      <c r="G3" s="749"/>
      <c r="H3" s="749"/>
      <c r="I3" s="5"/>
      <c r="J3" s="5"/>
      <c r="K3" s="5"/>
      <c r="L3" s="5"/>
      <c r="M3" s="5"/>
    </row>
    <row r="4" spans="1:13">
      <c r="A4" s="2"/>
      <c r="B4" s="2"/>
      <c r="C4" s="5"/>
      <c r="D4" s="2"/>
      <c r="E4" s="756" t="e">
        <f>H44</f>
        <v>#VALUE!</v>
      </c>
      <c r="F4" s="756"/>
      <c r="G4" s="2"/>
      <c r="H4" s="2"/>
      <c r="I4" s="5"/>
      <c r="J4" s="5"/>
      <c r="K4" s="5"/>
      <c r="L4" s="5"/>
      <c r="M4" s="5"/>
    </row>
    <row r="5" spans="1:13">
      <c r="A5" s="12" t="s">
        <v>1292</v>
      </c>
      <c r="B5" s="12" t="s">
        <v>1290</v>
      </c>
      <c r="C5" s="12" t="s">
        <v>1293</v>
      </c>
      <c r="D5" s="757" t="s">
        <v>1295</v>
      </c>
      <c r="E5" s="758"/>
      <c r="F5" s="758"/>
      <c r="G5" s="759"/>
      <c r="H5" s="13" t="s">
        <v>1296</v>
      </c>
      <c r="I5" s="5"/>
      <c r="J5" s="5"/>
      <c r="K5" s="5"/>
      <c r="L5" s="5"/>
      <c r="M5" s="5"/>
    </row>
    <row r="6" spans="1:13">
      <c r="A6" s="14"/>
      <c r="B6" s="15" t="s">
        <v>1291</v>
      </c>
      <c r="C6" s="16" t="s">
        <v>1294</v>
      </c>
      <c r="D6" s="12" t="s">
        <v>81</v>
      </c>
      <c r="E6" s="12" t="s">
        <v>82</v>
      </c>
      <c r="F6" s="12" t="s">
        <v>83</v>
      </c>
      <c r="G6" s="12" t="s">
        <v>84</v>
      </c>
      <c r="H6" s="12" t="s">
        <v>85</v>
      </c>
      <c r="I6" s="5"/>
      <c r="J6" s="5"/>
      <c r="K6" s="5"/>
      <c r="L6" s="5"/>
      <c r="M6" s="5"/>
    </row>
    <row r="7" spans="1:13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5"/>
      <c r="J7" s="5"/>
      <c r="K7" s="5"/>
      <c r="L7" s="5"/>
      <c r="M7" s="5"/>
    </row>
    <row r="8" spans="1:13">
      <c r="A8" s="13"/>
      <c r="B8" s="13"/>
      <c r="C8" s="750" t="s">
        <v>1297</v>
      </c>
      <c r="D8" s="752"/>
      <c r="E8" s="751"/>
      <c r="F8" s="13"/>
      <c r="G8" s="13"/>
      <c r="H8" s="13"/>
      <c r="I8" s="5"/>
      <c r="J8" s="5"/>
      <c r="K8" s="5"/>
      <c r="L8" s="5"/>
      <c r="M8" s="5"/>
    </row>
    <row r="9" spans="1:13" ht="12.75" customHeight="1">
      <c r="A9" s="12">
        <v>1</v>
      </c>
      <c r="B9" s="19" t="s">
        <v>86</v>
      </c>
      <c r="C9" s="20" t="s">
        <v>1298</v>
      </c>
      <c r="D9" s="21">
        <f>Havak!D20</f>
        <v>68210.896416425341</v>
      </c>
      <c r="E9" s="22">
        <f>Havak!E20</f>
        <v>5530.690331006751</v>
      </c>
      <c r="F9" s="21">
        <f>Havak!F20</f>
        <v>1161.3903600000001</v>
      </c>
      <c r="G9" s="12"/>
      <c r="H9" s="21">
        <f>SUM(D9:G9)</f>
        <v>74902.977107432103</v>
      </c>
      <c r="I9" s="5"/>
      <c r="J9" s="5"/>
      <c r="K9" s="5"/>
      <c r="L9" s="5"/>
      <c r="M9" s="5"/>
    </row>
    <row r="10" spans="1:13" ht="12.75" customHeight="1">
      <c r="A10" s="16"/>
      <c r="B10" s="23"/>
      <c r="C10" s="14"/>
      <c r="D10" s="24"/>
      <c r="E10" s="25"/>
      <c r="F10" s="16"/>
      <c r="G10" s="16"/>
      <c r="H10" s="24"/>
      <c r="I10" s="5"/>
      <c r="J10" s="5"/>
      <c r="K10" s="5"/>
      <c r="L10" s="5"/>
      <c r="M10" s="5"/>
    </row>
    <row r="11" spans="1:13">
      <c r="A11" s="13"/>
      <c r="B11" s="13"/>
      <c r="C11" s="26" t="s">
        <v>1299</v>
      </c>
      <c r="D11" s="27">
        <f>D9</f>
        <v>68210.896416425341</v>
      </c>
      <c r="E11" s="28">
        <f>E9</f>
        <v>5530.690331006751</v>
      </c>
      <c r="F11" s="28">
        <f>F9</f>
        <v>1161.3903600000001</v>
      </c>
      <c r="G11" s="13"/>
      <c r="H11" s="27">
        <f>H9</f>
        <v>74902.977107432103</v>
      </c>
      <c r="I11" s="5"/>
      <c r="J11" s="5"/>
      <c r="K11" s="5"/>
      <c r="L11" s="5"/>
      <c r="M11" s="5"/>
    </row>
    <row r="12" spans="1:13">
      <c r="A12" s="13"/>
      <c r="B12" s="13"/>
      <c r="C12" s="750" t="s">
        <v>1312</v>
      </c>
      <c r="D12" s="751"/>
      <c r="E12" s="29"/>
      <c r="F12" s="13"/>
      <c r="G12" s="13"/>
      <c r="H12" s="13"/>
    </row>
    <row r="13" spans="1:13">
      <c r="A13" s="13">
        <v>2</v>
      </c>
      <c r="B13" s="13">
        <v>2</v>
      </c>
      <c r="C13" s="30" t="s">
        <v>1300</v>
      </c>
      <c r="D13" s="27">
        <f>Jur!R54</f>
        <v>3041.674551055442</v>
      </c>
      <c r="E13" s="27"/>
      <c r="F13" s="21">
        <f>Jur!R49</f>
        <v>42.500340000000001</v>
      </c>
      <c r="G13" s="13"/>
      <c r="H13" s="27">
        <f>SUM(D13:G13)</f>
        <v>3084.174891055442</v>
      </c>
    </row>
    <row r="14" spans="1:13">
      <c r="A14" s="13">
        <v>3</v>
      </c>
      <c r="B14" s="13">
        <v>3</v>
      </c>
      <c r="C14" s="30" t="s">
        <v>1301</v>
      </c>
      <c r="D14" s="27">
        <f>Koyuxi!R44</f>
        <v>4221.298376811661</v>
      </c>
      <c r="E14" s="27"/>
      <c r="F14" s="13"/>
      <c r="G14" s="13"/>
      <c r="H14" s="27">
        <f>SUM(D14:G14)</f>
        <v>4221.298376811661</v>
      </c>
    </row>
    <row r="15" spans="1:13">
      <c r="A15" s="13"/>
      <c r="B15" s="13"/>
      <c r="C15" s="30"/>
      <c r="D15" s="27"/>
      <c r="E15" s="22"/>
      <c r="F15" s="27"/>
      <c r="G15" s="13"/>
      <c r="H15" s="27"/>
    </row>
    <row r="16" spans="1:13">
      <c r="A16" s="13"/>
      <c r="B16" s="13"/>
      <c r="C16" s="31" t="s">
        <v>1302</v>
      </c>
      <c r="D16" s="27">
        <f>SUM(D13:D15)</f>
        <v>7262.972927867103</v>
      </c>
      <c r="E16" s="27">
        <f>SUM(E13:E15)</f>
        <v>0</v>
      </c>
      <c r="F16" s="27">
        <f>SUM(F13:F15)</f>
        <v>42.500340000000001</v>
      </c>
      <c r="G16" s="13"/>
      <c r="H16" s="27">
        <f>SUM(H13:H15)</f>
        <v>7305.4732678671025</v>
      </c>
    </row>
    <row r="17" spans="1:13">
      <c r="A17" s="13"/>
      <c r="B17" s="13"/>
      <c r="C17" s="26" t="s">
        <v>1303</v>
      </c>
      <c r="D17" s="27">
        <f>D11+D16</f>
        <v>75473.869344292441</v>
      </c>
      <c r="E17" s="27">
        <f>E11+E16</f>
        <v>5530.690331006751</v>
      </c>
      <c r="F17" s="27">
        <f>F11+F16</f>
        <v>1203.8907000000002</v>
      </c>
      <c r="G17" s="13"/>
      <c r="H17" s="27">
        <f>H11+H16</f>
        <v>82208.450375299202</v>
      </c>
    </row>
    <row r="18" spans="1:13">
      <c r="A18" s="13"/>
      <c r="B18" s="13"/>
      <c r="C18" s="750" t="s">
        <v>1314</v>
      </c>
      <c r="D18" s="752"/>
      <c r="E18" s="751"/>
      <c r="F18" s="13"/>
      <c r="G18" s="13"/>
      <c r="H18" s="13"/>
    </row>
    <row r="19" spans="1:13">
      <c r="A19" s="13">
        <v>4</v>
      </c>
      <c r="B19" s="13">
        <v>4</v>
      </c>
      <c r="C19" s="30" t="s">
        <v>1315</v>
      </c>
      <c r="D19" s="27" t="e">
        <f>Barek!R156</f>
        <v>#VALUE!</v>
      </c>
      <c r="E19" s="13"/>
      <c r="F19" s="13"/>
      <c r="G19" s="13"/>
      <c r="H19" s="27" t="e">
        <f>SUM(D19:G19)</f>
        <v>#VALUE!</v>
      </c>
      <c r="J19" s="4"/>
    </row>
    <row r="20" spans="1:13">
      <c r="A20" s="13"/>
      <c r="B20" s="13"/>
      <c r="C20" s="26" t="s">
        <v>1304</v>
      </c>
      <c r="D20" s="27" t="e">
        <f>D17+D19</f>
        <v>#VALUE!</v>
      </c>
      <c r="E20" s="32">
        <f>E17+E19</f>
        <v>5530.690331006751</v>
      </c>
      <c r="F20" s="32">
        <f>F17+F19</f>
        <v>1203.8907000000002</v>
      </c>
      <c r="G20" s="13"/>
      <c r="H20" s="27" t="e">
        <f>H17+H19</f>
        <v>#VALUE!</v>
      </c>
      <c r="J20" s="33"/>
    </row>
    <row r="21" spans="1:13">
      <c r="A21" s="13"/>
      <c r="B21" s="13"/>
      <c r="C21" s="750" t="s">
        <v>1317</v>
      </c>
      <c r="D21" s="752"/>
      <c r="E21" s="751"/>
      <c r="F21" s="13"/>
      <c r="G21" s="13"/>
      <c r="H21" s="27"/>
      <c r="J21" s="4"/>
    </row>
    <row r="22" spans="1:13">
      <c r="A22" s="13">
        <v>5</v>
      </c>
      <c r="B22" s="34">
        <v>1.4999999999999999E-2</v>
      </c>
      <c r="C22" s="30" t="s">
        <v>1316</v>
      </c>
      <c r="D22" s="27" t="e">
        <f>D20*B22</f>
        <v>#VALUE!</v>
      </c>
      <c r="E22" s="28">
        <f>E20*B22</f>
        <v>82.96035496510126</v>
      </c>
      <c r="F22" s="13"/>
      <c r="G22" s="13"/>
      <c r="H22" s="27" t="e">
        <f>SUM(D22:G22)</f>
        <v>#VALUE!</v>
      </c>
    </row>
    <row r="23" spans="1:13">
      <c r="A23" s="13"/>
      <c r="B23" s="13"/>
      <c r="C23" s="26" t="s">
        <v>1305</v>
      </c>
      <c r="D23" s="27" t="e">
        <f>SUM(D22:D22)</f>
        <v>#VALUE!</v>
      </c>
      <c r="E23" s="27">
        <f>SUM(E22:E22)</f>
        <v>82.96035496510126</v>
      </c>
      <c r="F23" s="13"/>
      <c r="G23" s="13"/>
      <c r="H23" s="27" t="e">
        <f>SUM(H22:H22)</f>
        <v>#VALUE!</v>
      </c>
      <c r="I23" s="35"/>
    </row>
    <row r="24" spans="1:13">
      <c r="A24" s="13"/>
      <c r="B24" s="13"/>
      <c r="C24" s="26" t="s">
        <v>1306</v>
      </c>
      <c r="D24" s="27" t="e">
        <f>D20+D23</f>
        <v>#VALUE!</v>
      </c>
      <c r="E24" s="27">
        <f>E20+E23</f>
        <v>5613.650685971852</v>
      </c>
      <c r="F24" s="27">
        <f>F20+F23</f>
        <v>1203.8907000000002</v>
      </c>
      <c r="G24" s="13"/>
      <c r="H24" s="27" t="e">
        <f>H20+H23</f>
        <v>#VALUE!</v>
      </c>
      <c r="I24" s="36"/>
      <c r="J24" s="7"/>
      <c r="K24" s="33"/>
      <c r="L24" s="5"/>
      <c r="M24" s="5"/>
    </row>
    <row r="25" spans="1:13">
      <c r="A25" s="13"/>
      <c r="B25" s="13"/>
      <c r="C25" s="750" t="s">
        <v>1318</v>
      </c>
      <c r="D25" s="752"/>
      <c r="E25" s="751"/>
      <c r="F25" s="13"/>
      <c r="G25" s="13"/>
      <c r="H25" s="27"/>
      <c r="I25" s="5"/>
      <c r="J25" s="7"/>
      <c r="K25" s="7"/>
      <c r="L25" s="5"/>
      <c r="M25" s="5"/>
    </row>
    <row r="26" spans="1:13">
      <c r="A26" s="13">
        <v>6</v>
      </c>
      <c r="B26" s="34">
        <v>1.6E-2</v>
      </c>
      <c r="C26" s="30" t="s">
        <v>1319</v>
      </c>
      <c r="D26" s="27" t="e">
        <f>D24*B26</f>
        <v>#VALUE!</v>
      </c>
      <c r="E26" s="28">
        <f>E24*B26</f>
        <v>89.818410975549639</v>
      </c>
      <c r="F26" s="13"/>
      <c r="G26" s="13"/>
      <c r="H26" s="27" t="e">
        <f>D26+E26</f>
        <v>#VALUE!</v>
      </c>
      <c r="I26" s="5"/>
      <c r="J26" s="5"/>
      <c r="K26" s="5"/>
      <c r="L26" s="5"/>
      <c r="M26" s="5"/>
    </row>
    <row r="27" spans="1:13">
      <c r="A27" s="13">
        <v>7</v>
      </c>
      <c r="B27" s="37">
        <v>1.5E-3</v>
      </c>
      <c r="C27" s="30" t="s">
        <v>1320</v>
      </c>
      <c r="D27" s="27"/>
      <c r="E27" s="28"/>
      <c r="F27" s="28"/>
      <c r="G27" s="28" t="e">
        <f>H24*B27</f>
        <v>#VALUE!</v>
      </c>
      <c r="H27" s="27" t="e">
        <f>SUM(D27:G27)</f>
        <v>#VALUE!</v>
      </c>
      <c r="I27" s="5"/>
      <c r="J27" s="5"/>
      <c r="K27" s="5"/>
      <c r="L27" s="5"/>
      <c r="M27" s="5"/>
    </row>
    <row r="28" spans="1:13">
      <c r="A28" s="13"/>
      <c r="B28" s="13"/>
      <c r="C28" s="26" t="s">
        <v>1307</v>
      </c>
      <c r="D28" s="27" t="e">
        <f>SUM(D26:D27)</f>
        <v>#VALUE!</v>
      </c>
      <c r="E28" s="28">
        <f>SUM(E26:E27)</f>
        <v>89.818410975549639</v>
      </c>
      <c r="F28" s="13"/>
      <c r="G28" s="13" t="e">
        <f>SUM(G26:G27)</f>
        <v>#VALUE!</v>
      </c>
      <c r="H28" s="27" t="e">
        <f>SUM(H26:H27)</f>
        <v>#VALUE!</v>
      </c>
      <c r="I28" s="5"/>
      <c r="J28" s="5"/>
      <c r="K28" s="5"/>
      <c r="L28" s="5"/>
      <c r="M28" s="5"/>
    </row>
    <row r="29" spans="1:13">
      <c r="A29" s="13"/>
      <c r="B29" s="13"/>
      <c r="C29" s="26" t="s">
        <v>1308</v>
      </c>
      <c r="D29" s="27" t="e">
        <f>D24+D28</f>
        <v>#VALUE!</v>
      </c>
      <c r="E29" s="27">
        <f>E24+E28</f>
        <v>5703.4690969474013</v>
      </c>
      <c r="F29" s="27">
        <f>F24+F28</f>
        <v>1203.8907000000002</v>
      </c>
      <c r="G29" s="28" t="e">
        <f>G24+G28</f>
        <v>#VALUE!</v>
      </c>
      <c r="H29" s="27" t="e">
        <f>H24+H28</f>
        <v>#VALUE!</v>
      </c>
      <c r="I29" s="5"/>
      <c r="J29" s="5"/>
      <c r="K29" s="5"/>
      <c r="L29" s="5"/>
      <c r="M29" s="5"/>
    </row>
    <row r="30" spans="1:13">
      <c r="A30" s="13"/>
      <c r="B30" s="13"/>
      <c r="C30" s="753" t="s">
        <v>1321</v>
      </c>
      <c r="D30" s="754"/>
      <c r="E30" s="754"/>
      <c r="F30" s="754"/>
      <c r="G30" s="755"/>
      <c r="H30" s="27"/>
      <c r="I30" s="5"/>
      <c r="J30" s="5"/>
      <c r="K30" s="5"/>
      <c r="L30" s="5"/>
      <c r="M30" s="5"/>
    </row>
    <row r="31" spans="1:13">
      <c r="A31" s="13">
        <v>8</v>
      </c>
      <c r="B31" s="34">
        <v>1.4999999999999999E-2</v>
      </c>
      <c r="C31" s="30" t="s">
        <v>1322</v>
      </c>
      <c r="D31" s="27"/>
      <c r="E31" s="27"/>
      <c r="F31" s="13"/>
      <c r="G31" s="27" t="e">
        <f>H29*B31</f>
        <v>#VALUE!</v>
      </c>
      <c r="H31" s="27" t="e">
        <f>SUM(D31:G31)</f>
        <v>#VALUE!</v>
      </c>
      <c r="I31" s="5"/>
      <c r="J31" s="5"/>
      <c r="K31" s="5"/>
      <c r="L31" s="5"/>
      <c r="M31" s="5"/>
    </row>
    <row r="32" spans="1:13">
      <c r="A32" s="13">
        <v>9</v>
      </c>
      <c r="B32" s="34">
        <v>6.0000000000000001E-3</v>
      </c>
      <c r="C32" s="30" t="s">
        <v>1323</v>
      </c>
      <c r="D32" s="27"/>
      <c r="E32" s="27"/>
      <c r="F32" s="13"/>
      <c r="G32" s="27" t="e">
        <f>H29*B32</f>
        <v>#VALUE!</v>
      </c>
      <c r="H32" s="27" t="e">
        <f>SUM(D32:G32)</f>
        <v>#VALUE!</v>
      </c>
      <c r="I32" s="5"/>
      <c r="J32" s="10"/>
      <c r="K32" s="5"/>
      <c r="L32" s="5"/>
      <c r="M32" s="5"/>
    </row>
    <row r="33" spans="1:13">
      <c r="A33" s="13"/>
      <c r="B33" s="13"/>
      <c r="C33" s="26" t="s">
        <v>1309</v>
      </c>
      <c r="D33" s="13"/>
      <c r="E33" s="13"/>
      <c r="F33" s="13"/>
      <c r="G33" s="27" t="e">
        <f>G31+G32</f>
        <v>#VALUE!</v>
      </c>
      <c r="H33" s="27" t="e">
        <f>H31+H32</f>
        <v>#VALUE!</v>
      </c>
      <c r="I33" s="5"/>
      <c r="J33" s="5"/>
      <c r="K33" s="5"/>
      <c r="L33" s="5"/>
      <c r="M33" s="5"/>
    </row>
    <row r="34" spans="1:13">
      <c r="A34" s="13"/>
      <c r="B34" s="13"/>
      <c r="C34" s="750" t="s">
        <v>1324</v>
      </c>
      <c r="D34" s="752"/>
      <c r="E34" s="752"/>
      <c r="F34" s="752"/>
      <c r="G34" s="751"/>
      <c r="H34" s="13"/>
      <c r="I34" s="5"/>
      <c r="J34" s="5"/>
      <c r="K34" s="5"/>
      <c r="L34" s="5"/>
      <c r="M34" s="5"/>
    </row>
    <row r="35" spans="1:13">
      <c r="A35" s="13"/>
      <c r="B35" s="13"/>
      <c r="C35" s="30"/>
      <c r="D35" s="13"/>
      <c r="E35" s="13"/>
      <c r="F35" s="13"/>
      <c r="G35" s="13"/>
      <c r="H35" s="13"/>
      <c r="I35" s="5"/>
      <c r="J35" s="10"/>
      <c r="K35" s="5"/>
      <c r="L35" s="5"/>
      <c r="M35" s="5"/>
    </row>
    <row r="36" spans="1:13">
      <c r="A36" s="13"/>
      <c r="B36" s="13"/>
      <c r="C36" s="26" t="s">
        <v>1310</v>
      </c>
      <c r="D36" s="27" t="e">
        <f>D29</f>
        <v>#VALUE!</v>
      </c>
      <c r="E36" s="27">
        <f>E29</f>
        <v>5703.4690969474013</v>
      </c>
      <c r="F36" s="27">
        <f>F29</f>
        <v>1203.8907000000002</v>
      </c>
      <c r="G36" s="27" t="e">
        <f>G33+G29</f>
        <v>#VALUE!</v>
      </c>
      <c r="H36" s="27" t="e">
        <f>H29+H33</f>
        <v>#VALUE!</v>
      </c>
      <c r="I36" s="5"/>
      <c r="J36" s="5"/>
      <c r="K36" s="5"/>
      <c r="L36" s="5"/>
      <c r="M36" s="5"/>
    </row>
    <row r="37" spans="1:13">
      <c r="A37" s="13">
        <v>10</v>
      </c>
      <c r="B37" s="38">
        <v>0.03</v>
      </c>
      <c r="C37" s="30" t="s">
        <v>1325</v>
      </c>
      <c r="D37" s="13" t="e">
        <f>D36*B37</f>
        <v>#VALUE!</v>
      </c>
      <c r="E37" s="28">
        <f>E36*B37</f>
        <v>171.10407290842204</v>
      </c>
      <c r="F37" s="28">
        <f>F36*B37</f>
        <v>36.116721000000005</v>
      </c>
      <c r="G37" s="27" t="e">
        <f>G36*B37</f>
        <v>#VALUE!</v>
      </c>
      <c r="H37" s="27" t="e">
        <f>H36*B37</f>
        <v>#VALUE!</v>
      </c>
      <c r="I37" s="5"/>
      <c r="J37" s="5"/>
      <c r="K37" s="5"/>
      <c r="L37" s="5"/>
      <c r="M37" s="5"/>
    </row>
    <row r="38" spans="1:13">
      <c r="A38" s="13"/>
      <c r="B38" s="13"/>
      <c r="C38" s="30"/>
      <c r="D38" s="13"/>
      <c r="E38" s="13"/>
      <c r="F38" s="13"/>
      <c r="G38" s="13"/>
      <c r="H38" s="13"/>
      <c r="I38" s="5"/>
      <c r="J38" s="5"/>
      <c r="K38" s="5"/>
      <c r="L38" s="5"/>
      <c r="M38" s="5"/>
    </row>
    <row r="39" spans="1:13">
      <c r="A39" s="13"/>
      <c r="B39" s="13"/>
      <c r="C39" s="26" t="s">
        <v>1311</v>
      </c>
      <c r="D39" s="27" t="e">
        <f>D36+D37</f>
        <v>#VALUE!</v>
      </c>
      <c r="E39" s="27">
        <f>E36+E37</f>
        <v>5874.5731698558229</v>
      </c>
      <c r="F39" s="27">
        <f>F36+F37</f>
        <v>1240.0074210000002</v>
      </c>
      <c r="G39" s="27" t="e">
        <f>G36+G37</f>
        <v>#VALUE!</v>
      </c>
      <c r="H39" s="27" t="e">
        <f>H36+H37</f>
        <v>#VALUE!</v>
      </c>
      <c r="I39" s="5"/>
      <c r="J39" s="5"/>
      <c r="K39" s="5"/>
      <c r="L39" s="5"/>
      <c r="M39" s="5"/>
    </row>
    <row r="40" spans="1:13">
      <c r="A40" s="13"/>
      <c r="B40" s="13"/>
      <c r="C40" s="39" t="s">
        <v>1313</v>
      </c>
      <c r="D40" s="13"/>
      <c r="E40" s="13"/>
      <c r="F40" s="13"/>
      <c r="G40" s="13"/>
      <c r="H40" s="13"/>
      <c r="I40" s="5"/>
      <c r="J40" s="5"/>
      <c r="K40" s="5"/>
      <c r="L40" s="5"/>
      <c r="M40" s="5"/>
    </row>
    <row r="41" spans="1:13">
      <c r="A41" s="13"/>
      <c r="B41" s="13"/>
      <c r="C41" s="26"/>
      <c r="D41" s="27"/>
      <c r="E41" s="27"/>
      <c r="F41" s="27"/>
      <c r="G41" s="27"/>
      <c r="H41" s="27"/>
      <c r="I41" s="5"/>
      <c r="J41" s="5"/>
      <c r="K41" s="5"/>
      <c r="L41" s="5"/>
      <c r="M41" s="5"/>
    </row>
    <row r="42" spans="1:13">
      <c r="A42" s="13">
        <v>11</v>
      </c>
      <c r="B42" s="38">
        <v>0.2</v>
      </c>
      <c r="C42" s="30" t="s">
        <v>1326</v>
      </c>
      <c r="D42" s="13" t="e">
        <f>D39*B42</f>
        <v>#VALUE!</v>
      </c>
      <c r="E42" s="28">
        <f>E39*B42</f>
        <v>1174.9146339711647</v>
      </c>
      <c r="F42" s="28">
        <f>F39*B42</f>
        <v>248.00148420000005</v>
      </c>
      <c r="G42" s="28" t="e">
        <f>B42*G39</f>
        <v>#VALUE!</v>
      </c>
      <c r="H42" s="27" t="e">
        <f>B42*H39</f>
        <v>#VALUE!</v>
      </c>
      <c r="I42" s="5"/>
      <c r="J42" s="5"/>
      <c r="K42" s="5"/>
      <c r="L42" s="5"/>
      <c r="M42" s="5"/>
    </row>
    <row r="43" spans="1:13">
      <c r="A43" s="13"/>
      <c r="B43" s="13"/>
      <c r="C43" s="30"/>
      <c r="D43" s="13"/>
      <c r="E43" s="13"/>
      <c r="F43" s="13"/>
      <c r="G43" s="13"/>
      <c r="H43" s="13"/>
      <c r="I43" s="5"/>
      <c r="J43" s="5"/>
      <c r="K43" s="5"/>
      <c r="L43" s="5"/>
      <c r="M43" s="5"/>
    </row>
    <row r="44" spans="1:13">
      <c r="A44" s="13">
        <v>12</v>
      </c>
      <c r="B44" s="13"/>
      <c r="C44" s="30" t="s">
        <v>1327</v>
      </c>
      <c r="D44" s="27" t="e">
        <f>D42+D39</f>
        <v>#VALUE!</v>
      </c>
      <c r="E44" s="27">
        <f>E42+E39</f>
        <v>7049.4878038269871</v>
      </c>
      <c r="F44" s="27">
        <f>F42+F39</f>
        <v>1488.0089052000003</v>
      </c>
      <c r="G44" s="27" t="e">
        <f>G42+G39</f>
        <v>#VALUE!</v>
      </c>
      <c r="H44" s="27" t="e">
        <f>H42+H39</f>
        <v>#VALUE!</v>
      </c>
      <c r="I44" s="5"/>
      <c r="J44" s="10">
        <v>137.36199999999999</v>
      </c>
      <c r="K44" s="40"/>
      <c r="L44" s="5"/>
      <c r="M44" s="5"/>
    </row>
    <row r="45" spans="1:13">
      <c r="A45" s="3"/>
      <c r="B45" s="3"/>
      <c r="C45" s="7"/>
      <c r="D45" s="33"/>
      <c r="E45" s="33"/>
      <c r="F45" s="33"/>
      <c r="G45" s="33"/>
      <c r="H45" s="33"/>
      <c r="I45" s="5"/>
      <c r="J45" s="10"/>
      <c r="K45" s="40"/>
      <c r="L45" s="5"/>
      <c r="M45" s="5"/>
    </row>
    <row r="46" spans="1:13">
      <c r="A46" s="2"/>
      <c r="B46" s="2"/>
      <c r="C46" s="5" t="s">
        <v>1328</v>
      </c>
      <c r="D46" s="2"/>
      <c r="E46" s="2"/>
      <c r="F46" s="9" t="s">
        <v>1329</v>
      </c>
      <c r="G46" s="9"/>
      <c r="H46" s="9"/>
      <c r="I46" s="5"/>
      <c r="J46" s="5"/>
      <c r="K46" s="5"/>
      <c r="L46" s="5"/>
      <c r="M46" s="5"/>
    </row>
    <row r="47" spans="1:13">
      <c r="A47" s="2"/>
      <c r="B47" s="2"/>
      <c r="C47" s="5"/>
      <c r="D47" s="2"/>
      <c r="E47" s="2"/>
      <c r="F47" s="9"/>
      <c r="G47" s="9"/>
      <c r="H47" s="9"/>
      <c r="I47" s="5"/>
      <c r="J47" s="5"/>
      <c r="K47" s="7"/>
      <c r="L47" s="5"/>
      <c r="M47" s="5"/>
    </row>
    <row r="48" spans="1:13">
      <c r="A48" s="2"/>
      <c r="B48" s="2"/>
      <c r="C48" s="5"/>
      <c r="D48" s="2"/>
      <c r="E48" s="2"/>
      <c r="F48" s="2"/>
      <c r="G48" s="2"/>
      <c r="H48" s="2"/>
    </row>
    <row r="49" spans="1:13">
      <c r="A49" s="2"/>
      <c r="B49" s="2"/>
      <c r="C49" s="5" t="s">
        <v>1330</v>
      </c>
      <c r="D49" s="2"/>
      <c r="E49" s="2"/>
      <c r="F49" s="744" t="s">
        <v>1331</v>
      </c>
      <c r="G49" s="744"/>
      <c r="H49" s="744"/>
    </row>
    <row r="50" spans="1:13">
      <c r="A50" s="2"/>
      <c r="B50" s="2"/>
      <c r="C50" s="5"/>
      <c r="D50" s="2"/>
      <c r="E50" s="2"/>
      <c r="F50" s="2"/>
      <c r="G50" s="2"/>
      <c r="H50" s="2"/>
      <c r="I50" s="5"/>
      <c r="J50" s="5"/>
      <c r="K50" s="5"/>
      <c r="L50" s="5"/>
      <c r="M50" s="5"/>
    </row>
    <row r="51" spans="1:13">
      <c r="A51" s="2"/>
      <c r="B51" s="2"/>
      <c r="C51" s="5"/>
      <c r="D51" s="2"/>
      <c r="E51" s="2"/>
      <c r="F51" s="2"/>
      <c r="G51" s="2"/>
      <c r="H51" s="2"/>
      <c r="I51" s="5"/>
      <c r="J51" s="5"/>
      <c r="K51" s="5"/>
      <c r="L51" s="5"/>
      <c r="M51" s="5"/>
    </row>
  </sheetData>
  <mergeCells count="13">
    <mergeCell ref="C1:G1"/>
    <mergeCell ref="A2:H2"/>
    <mergeCell ref="A3:H3"/>
    <mergeCell ref="E4:F4"/>
    <mergeCell ref="D5:G5"/>
    <mergeCell ref="C8:E8"/>
    <mergeCell ref="F49:H49"/>
    <mergeCell ref="C12:D12"/>
    <mergeCell ref="C18:E18"/>
    <mergeCell ref="C21:E21"/>
    <mergeCell ref="C25:E25"/>
    <mergeCell ref="C30:G30"/>
    <mergeCell ref="C34:G34"/>
  </mergeCells>
  <phoneticPr fontId="15" type="noConversion"/>
  <pageMargins left="0.2" right="0.21" top="0.6" bottom="0.62" header="0.26" footer="0.5"/>
  <pageSetup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3"/>
  <sheetViews>
    <sheetView workbookViewId="0">
      <selection activeCell="D37" sqref="D37"/>
    </sheetView>
  </sheetViews>
  <sheetFormatPr defaultRowHeight="12.75"/>
  <cols>
    <col min="1" max="1" width="5.7109375" style="1" customWidth="1"/>
    <col min="2" max="2" width="8.42578125" style="1" customWidth="1"/>
    <col min="3" max="3" width="35" style="1" customWidth="1"/>
    <col min="4" max="4" width="10.140625" style="1" customWidth="1"/>
    <col min="5" max="5" width="9.140625" style="1"/>
    <col min="6" max="6" width="9.42578125" style="1" customWidth="1"/>
    <col min="7" max="7" width="6" style="1" customWidth="1"/>
    <col min="8" max="8" width="12.5703125" style="1" customWidth="1"/>
    <col min="9" max="16384" width="9.140625" style="1"/>
  </cols>
  <sheetData>
    <row r="1" spans="1:8">
      <c r="A1" s="41"/>
      <c r="B1" s="41"/>
      <c r="C1" s="42"/>
      <c r="D1" s="44"/>
      <c r="E1" s="44"/>
      <c r="F1" s="44"/>
      <c r="G1" s="44"/>
      <c r="H1" s="44"/>
    </row>
    <row r="2" spans="1:8">
      <c r="A2" s="42"/>
      <c r="B2" s="42"/>
      <c r="C2" s="760" t="s">
        <v>1332</v>
      </c>
      <c r="D2" s="760"/>
      <c r="E2" s="760"/>
      <c r="F2" s="44"/>
      <c r="G2" s="44"/>
      <c r="H2" s="44"/>
    </row>
    <row r="3" spans="1:8">
      <c r="A3" s="748" t="s">
        <v>1333</v>
      </c>
      <c r="B3" s="748"/>
      <c r="C3" s="748"/>
      <c r="D3" s="748"/>
      <c r="E3" s="748"/>
      <c r="F3" s="748"/>
      <c r="G3" s="748"/>
      <c r="H3" s="748"/>
    </row>
    <row r="4" spans="1:8">
      <c r="A4" s="748" t="s">
        <v>1262</v>
      </c>
      <c r="B4" s="748"/>
      <c r="C4" s="748"/>
      <c r="D4" s="748"/>
      <c r="E4" s="748"/>
      <c r="F4" s="748"/>
      <c r="G4" s="748"/>
      <c r="H4" s="748"/>
    </row>
    <row r="5" spans="1:8" ht="15" customHeight="1">
      <c r="A5" s="46"/>
      <c r="B5" s="46"/>
      <c r="C5" s="46"/>
      <c r="D5" s="47"/>
      <c r="E5" s="47"/>
      <c r="F5" s="47"/>
      <c r="G5" s="47"/>
      <c r="H5" s="48"/>
    </row>
    <row r="6" spans="1:8">
      <c r="A6" s="12" t="s">
        <v>1292</v>
      </c>
      <c r="B6" s="12" t="s">
        <v>1334</v>
      </c>
      <c r="C6" s="12" t="s">
        <v>1335</v>
      </c>
      <c r="D6" s="761" t="s">
        <v>1337</v>
      </c>
      <c r="E6" s="762"/>
      <c r="F6" s="762"/>
      <c r="G6" s="763"/>
      <c r="H6" s="12" t="s">
        <v>1338</v>
      </c>
    </row>
    <row r="7" spans="1:8">
      <c r="A7" s="15"/>
      <c r="B7" s="15" t="s">
        <v>91</v>
      </c>
      <c r="C7" s="15" t="s">
        <v>1336</v>
      </c>
      <c r="D7" s="12" t="s">
        <v>1340</v>
      </c>
      <c r="E7" s="12" t="s">
        <v>1342</v>
      </c>
      <c r="F7" s="12" t="s">
        <v>1343</v>
      </c>
      <c r="G7" s="12" t="s">
        <v>1345</v>
      </c>
      <c r="H7" s="15" t="s">
        <v>1339</v>
      </c>
    </row>
    <row r="8" spans="1:8">
      <c r="A8" s="49"/>
      <c r="B8" s="49"/>
      <c r="C8" s="49"/>
      <c r="D8" s="16" t="s">
        <v>1341</v>
      </c>
      <c r="E8" s="16" t="s">
        <v>1341</v>
      </c>
      <c r="F8" s="16" t="s">
        <v>1344</v>
      </c>
      <c r="G8" s="16" t="s">
        <v>1346</v>
      </c>
      <c r="H8" s="16"/>
    </row>
    <row r="9" spans="1:8">
      <c r="A9" s="13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13">
        <v>7</v>
      </c>
      <c r="H9" s="13">
        <v>8</v>
      </c>
    </row>
    <row r="10" spans="1:8">
      <c r="A10" s="13">
        <v>1</v>
      </c>
      <c r="B10" s="50" t="s">
        <v>93</v>
      </c>
      <c r="C10" s="30" t="s">
        <v>1347</v>
      </c>
      <c r="D10" s="51">
        <f>'1-1'!R638</f>
        <v>63763.512114919868</v>
      </c>
      <c r="E10" s="52"/>
      <c r="F10" s="51"/>
      <c r="G10" s="52"/>
      <c r="H10" s="51">
        <f t="shared" ref="H10:H15" si="0">SUM(D10:G10)</f>
        <v>63763.512114919868</v>
      </c>
    </row>
    <row r="11" spans="1:8">
      <c r="A11" s="13">
        <v>2</v>
      </c>
      <c r="B11" s="50" t="s">
        <v>94</v>
      </c>
      <c r="C11" s="30" t="s">
        <v>1348</v>
      </c>
      <c r="D11" s="53">
        <f>'1-2'!R46</f>
        <v>360.34775465948758</v>
      </c>
      <c r="E11" s="52"/>
      <c r="F11" s="53"/>
      <c r="G11" s="52"/>
      <c r="H11" s="51">
        <f t="shared" si="0"/>
        <v>360.34775465948758</v>
      </c>
    </row>
    <row r="12" spans="1:8">
      <c r="A12" s="13">
        <v>3</v>
      </c>
      <c r="B12" s="50" t="s">
        <v>95</v>
      </c>
      <c r="C12" s="30" t="s">
        <v>1349</v>
      </c>
      <c r="D12" s="53">
        <f>'1-3'!R41</f>
        <v>268.3362706067827</v>
      </c>
      <c r="E12" s="52"/>
      <c r="F12" s="53"/>
      <c r="G12" s="52"/>
      <c r="H12" s="51">
        <f t="shared" si="0"/>
        <v>268.3362706067827</v>
      </c>
    </row>
    <row r="13" spans="1:8">
      <c r="A13" s="13">
        <v>4</v>
      </c>
      <c r="B13" s="50" t="s">
        <v>96</v>
      </c>
      <c r="C13" s="54" t="s">
        <v>1350</v>
      </c>
      <c r="D13" s="53">
        <f>'1-4'!R119</f>
        <v>3637.0194676889064</v>
      </c>
      <c r="E13" s="52"/>
      <c r="F13" s="53">
        <f>'1-4'!R114</f>
        <v>871.1371200000001</v>
      </c>
      <c r="G13" s="52"/>
      <c r="H13" s="51">
        <f t="shared" si="0"/>
        <v>4508.1565876889063</v>
      </c>
    </row>
    <row r="14" spans="1:8">
      <c r="A14" s="13">
        <v>5</v>
      </c>
      <c r="B14" s="50" t="s">
        <v>97</v>
      </c>
      <c r="C14" s="54" t="s">
        <v>1351</v>
      </c>
      <c r="D14" s="53"/>
      <c r="E14" s="51">
        <f>'1-5'!Q106</f>
        <v>4597.1415196390835</v>
      </c>
      <c r="F14" s="53">
        <f>'1-5'!Q101</f>
        <v>16.318980000000003</v>
      </c>
      <c r="G14" s="52"/>
      <c r="H14" s="53">
        <f t="shared" si="0"/>
        <v>4613.4604996390835</v>
      </c>
    </row>
    <row r="15" spans="1:8">
      <c r="A15" s="12">
        <v>6</v>
      </c>
      <c r="B15" s="527" t="s">
        <v>964</v>
      </c>
      <c r="C15" s="647" t="s">
        <v>1352</v>
      </c>
      <c r="D15" s="531"/>
      <c r="E15" s="531">
        <f>'1-6'!R32</f>
        <v>378.59357229738004</v>
      </c>
      <c r="F15" s="531"/>
      <c r="G15" s="530"/>
      <c r="H15" s="531">
        <f t="shared" si="0"/>
        <v>378.59357229738004</v>
      </c>
    </row>
    <row r="16" spans="1:8">
      <c r="A16" s="16"/>
      <c r="B16" s="528"/>
      <c r="C16" s="646" t="s">
        <v>1353</v>
      </c>
      <c r="D16" s="532"/>
      <c r="E16" s="532"/>
      <c r="F16" s="532"/>
      <c r="G16" s="535"/>
      <c r="H16" s="532"/>
    </row>
    <row r="17" spans="1:8">
      <c r="A17" s="13">
        <v>7</v>
      </c>
      <c r="B17" s="50" t="s">
        <v>965</v>
      </c>
      <c r="C17" s="54" t="s">
        <v>1354</v>
      </c>
      <c r="D17" s="53"/>
      <c r="E17" s="53">
        <f>'1-7'!R41</f>
        <v>554.95523907028735</v>
      </c>
      <c r="F17" s="53">
        <f>'1-7'!R36</f>
        <v>164.70959999999999</v>
      </c>
      <c r="G17" s="52"/>
      <c r="H17" s="53">
        <f>SUM(D17:G17)</f>
        <v>719.66483907028737</v>
      </c>
    </row>
    <row r="18" spans="1:8">
      <c r="A18" s="13">
        <v>8</v>
      </c>
      <c r="B18" s="50" t="s">
        <v>628</v>
      </c>
      <c r="C18" s="30" t="s">
        <v>1355</v>
      </c>
      <c r="D18" s="53">
        <f>'1-8'!R39</f>
        <v>181.68080855030075</v>
      </c>
      <c r="E18" s="52"/>
      <c r="F18" s="53">
        <f>'1-8'!R34</f>
        <v>109.22466</v>
      </c>
      <c r="G18" s="52"/>
      <c r="H18" s="51">
        <f>SUM(D18:G18)</f>
        <v>290.90546855030072</v>
      </c>
    </row>
    <row r="19" spans="1:8">
      <c r="A19" s="13"/>
      <c r="B19" s="50"/>
      <c r="C19" s="54"/>
      <c r="D19" s="53"/>
      <c r="E19" s="53"/>
      <c r="F19" s="53"/>
      <c r="G19" s="52"/>
      <c r="H19" s="53"/>
    </row>
    <row r="20" spans="1:8">
      <c r="A20" s="30"/>
      <c r="B20" s="55"/>
      <c r="C20" s="56" t="s">
        <v>1296</v>
      </c>
      <c r="D20" s="51">
        <f>SUM(D10:D19)</f>
        <v>68210.896416425341</v>
      </c>
      <c r="E20" s="51">
        <f>SUM(E10:E19)</f>
        <v>5530.690331006751</v>
      </c>
      <c r="F20" s="53">
        <f>SUM(F10:F18)</f>
        <v>1161.3903600000001</v>
      </c>
      <c r="G20" s="13"/>
      <c r="H20" s="51">
        <f>SUM(H10:H19)</f>
        <v>74902.977107432103</v>
      </c>
    </row>
    <row r="21" spans="1:8">
      <c r="A21" s="42"/>
      <c r="B21" s="41"/>
      <c r="C21" s="41"/>
      <c r="D21" s="45"/>
      <c r="E21" s="45"/>
      <c r="F21" s="45"/>
      <c r="G21" s="45"/>
      <c r="H21" s="57"/>
    </row>
    <row r="22" spans="1:8">
      <c r="A22" s="42"/>
      <c r="B22" s="41"/>
      <c r="C22" s="9"/>
      <c r="D22" s="9"/>
      <c r="E22" s="9"/>
      <c r="F22" s="9"/>
      <c r="G22" s="45"/>
      <c r="H22" s="57"/>
    </row>
    <row r="23" spans="1:8">
      <c r="A23" s="42"/>
      <c r="B23" s="58"/>
      <c r="C23" s="745" t="s">
        <v>1356</v>
      </c>
      <c r="D23" s="745"/>
      <c r="E23" s="745"/>
      <c r="F23" s="745"/>
      <c r="G23" s="58"/>
      <c r="H23" s="59"/>
    </row>
  </sheetData>
  <mergeCells count="5">
    <mergeCell ref="C23:F23"/>
    <mergeCell ref="C2:E2"/>
    <mergeCell ref="A3:H3"/>
    <mergeCell ref="A4:H4"/>
    <mergeCell ref="D6:G6"/>
  </mergeCells>
  <phoneticPr fontId="15" type="noConversion"/>
  <pageMargins left="0.49" right="0.33" top="0.66" bottom="1" header="0.28000000000000003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2"/>
  </sheetPr>
  <dimension ref="A2:S648"/>
  <sheetViews>
    <sheetView topLeftCell="A599" workbookViewId="0">
      <selection activeCell="C182" sqref="C182"/>
    </sheetView>
  </sheetViews>
  <sheetFormatPr defaultRowHeight="10.5" customHeight="1"/>
  <cols>
    <col min="1" max="1" width="3.28515625" style="61" customWidth="1"/>
    <col min="2" max="2" width="6.5703125" style="61" customWidth="1"/>
    <col min="3" max="3" width="34.7109375" style="60" customWidth="1"/>
    <col min="4" max="4" width="7" style="61" customWidth="1"/>
    <col min="5" max="5" width="6.7109375" style="61" customWidth="1"/>
    <col min="6" max="6" width="6.5703125" style="61" customWidth="1"/>
    <col min="7" max="7" width="5.85546875" style="61" customWidth="1"/>
    <col min="8" max="8" width="7.5703125" style="61" customWidth="1"/>
    <col min="9" max="9" width="6.5703125" style="60" customWidth="1"/>
    <col min="10" max="10" width="12.7109375" style="60" customWidth="1"/>
    <col min="11" max="11" width="4.7109375" style="61" customWidth="1"/>
    <col min="12" max="12" width="10.28515625" style="61" customWidth="1"/>
    <col min="13" max="13" width="6" style="61" customWidth="1"/>
    <col min="14" max="14" width="6.42578125" style="61" customWidth="1"/>
    <col min="15" max="15" width="7.7109375" style="61" customWidth="1"/>
    <col min="16" max="16" width="7.85546875" style="61" customWidth="1"/>
    <col min="17" max="17" width="6.5703125" style="61" customWidth="1"/>
    <col min="18" max="18" width="9" style="61" customWidth="1"/>
    <col min="19" max="16384" width="9.140625" style="60"/>
  </cols>
  <sheetData>
    <row r="2" spans="1:19" ht="10.5" customHeight="1">
      <c r="A2" s="764" t="s">
        <v>1357</v>
      </c>
      <c r="B2" s="764"/>
      <c r="C2" s="764"/>
      <c r="D2" s="764"/>
      <c r="E2" s="764"/>
      <c r="F2" s="764"/>
      <c r="G2" s="764"/>
      <c r="H2" s="764"/>
      <c r="I2" s="764"/>
      <c r="J2" s="764"/>
      <c r="K2" s="764"/>
      <c r="L2" s="764"/>
      <c r="M2" s="764"/>
      <c r="N2" s="764"/>
      <c r="O2" s="764"/>
      <c r="P2" s="764"/>
      <c r="Q2" s="764"/>
      <c r="R2" s="764"/>
    </row>
    <row r="3" spans="1:19" ht="10.5" customHeight="1">
      <c r="A3" s="765" t="s">
        <v>1358</v>
      </c>
      <c r="B3" s="765"/>
      <c r="C3" s="765"/>
      <c r="D3" s="765"/>
      <c r="E3" s="765"/>
      <c r="F3" s="765"/>
      <c r="G3" s="765"/>
      <c r="H3" s="765"/>
      <c r="I3" s="765"/>
      <c r="J3" s="765"/>
      <c r="K3" s="765"/>
      <c r="L3" s="765"/>
      <c r="M3" s="765"/>
      <c r="N3" s="765"/>
      <c r="O3" s="765"/>
      <c r="P3" s="765"/>
      <c r="Q3" s="765"/>
      <c r="R3" s="765"/>
    </row>
    <row r="4" spans="1:19" ht="10.5" customHeight="1">
      <c r="A4" s="63"/>
      <c r="B4" s="63"/>
      <c r="C4" s="62"/>
      <c r="D4" s="62"/>
      <c r="E4" s="62"/>
      <c r="H4" s="62"/>
      <c r="I4" s="62"/>
      <c r="J4" s="62"/>
      <c r="K4" s="62"/>
      <c r="L4" s="62"/>
      <c r="M4" s="62"/>
      <c r="N4" s="62"/>
      <c r="O4" s="64"/>
      <c r="P4" s="64"/>
      <c r="Q4" s="62"/>
      <c r="R4" s="64"/>
    </row>
    <row r="5" spans="1:19" ht="11.25" customHeight="1">
      <c r="A5" s="65"/>
      <c r="B5" s="66"/>
      <c r="C5" s="65"/>
      <c r="D5" s="65"/>
      <c r="E5" s="67"/>
      <c r="F5" s="766" t="s">
        <v>1366</v>
      </c>
      <c r="G5" s="767"/>
      <c r="H5" s="767"/>
      <c r="I5" s="767"/>
      <c r="J5" s="767"/>
      <c r="K5" s="767"/>
      <c r="L5" s="767"/>
      <c r="M5" s="767"/>
      <c r="N5" s="767"/>
      <c r="O5" s="768"/>
      <c r="P5" s="73" t="s">
        <v>101</v>
      </c>
      <c r="Q5" s="74" t="s">
        <v>102</v>
      </c>
      <c r="R5" s="74" t="s">
        <v>103</v>
      </c>
    </row>
    <row r="6" spans="1:19" ht="12.75" customHeight="1">
      <c r="A6" s="75" t="s">
        <v>1359</v>
      </c>
      <c r="B6" s="76" t="s">
        <v>1360</v>
      </c>
      <c r="C6" s="77" t="s">
        <v>1361</v>
      </c>
      <c r="D6" s="77" t="s">
        <v>1362</v>
      </c>
      <c r="E6" s="78" t="s">
        <v>1363</v>
      </c>
      <c r="F6" s="769" t="s">
        <v>1364</v>
      </c>
      <c r="G6" s="770"/>
      <c r="H6" s="769" t="s">
        <v>1365</v>
      </c>
      <c r="I6" s="770"/>
      <c r="J6" s="771" t="s">
        <v>111</v>
      </c>
      <c r="K6" s="772"/>
      <c r="L6" s="772"/>
      <c r="M6" s="772"/>
      <c r="N6" s="772"/>
      <c r="O6" s="773"/>
      <c r="P6" s="78" t="s">
        <v>112</v>
      </c>
      <c r="Q6" s="85" t="s">
        <v>113</v>
      </c>
      <c r="R6" s="86" t="s">
        <v>114</v>
      </c>
    </row>
    <row r="7" spans="1:19" ht="17.25" customHeight="1">
      <c r="A7" s="87" t="s">
        <v>115</v>
      </c>
      <c r="B7" s="76"/>
      <c r="C7" s="77"/>
      <c r="D7" s="78"/>
      <c r="E7" s="77"/>
      <c r="F7" s="77" t="s">
        <v>1367</v>
      </c>
      <c r="G7" s="88" t="s">
        <v>1369</v>
      </c>
      <c r="H7" s="77" t="s">
        <v>1371</v>
      </c>
      <c r="I7" s="88" t="s">
        <v>1372</v>
      </c>
      <c r="J7" s="77" t="s">
        <v>1374</v>
      </c>
      <c r="K7" s="89" t="s">
        <v>1362</v>
      </c>
      <c r="L7" s="89" t="s">
        <v>1376</v>
      </c>
      <c r="M7" s="90" t="s">
        <v>1378</v>
      </c>
      <c r="N7" s="91" t="s">
        <v>1380</v>
      </c>
      <c r="O7" s="92" t="s">
        <v>125</v>
      </c>
      <c r="P7" s="77" t="s">
        <v>126</v>
      </c>
      <c r="Q7" s="93" t="s">
        <v>127</v>
      </c>
      <c r="R7" s="93" t="s">
        <v>127</v>
      </c>
    </row>
    <row r="8" spans="1:19" ht="30.75" customHeight="1">
      <c r="A8" s="87"/>
      <c r="B8" s="94"/>
      <c r="C8" s="77"/>
      <c r="D8" s="77"/>
      <c r="E8" s="95"/>
      <c r="F8" s="78" t="s">
        <v>1368</v>
      </c>
      <c r="G8" s="88" t="s">
        <v>1370</v>
      </c>
      <c r="H8" s="78" t="s">
        <v>1368</v>
      </c>
      <c r="I8" s="88" t="s">
        <v>1373</v>
      </c>
      <c r="J8" s="77" t="s">
        <v>1375</v>
      </c>
      <c r="K8" s="87"/>
      <c r="L8" s="87" t="s">
        <v>1377</v>
      </c>
      <c r="M8" s="77" t="s">
        <v>1379</v>
      </c>
      <c r="N8" s="91" t="s">
        <v>1381</v>
      </c>
      <c r="O8" s="91" t="s">
        <v>129</v>
      </c>
      <c r="P8" s="96"/>
      <c r="Q8" s="77" t="s">
        <v>126</v>
      </c>
      <c r="R8" s="77" t="s">
        <v>126</v>
      </c>
    </row>
    <row r="9" spans="1:19" ht="12" customHeight="1">
      <c r="A9" s="97"/>
      <c r="B9" s="98"/>
      <c r="C9" s="99"/>
      <c r="D9" s="99"/>
      <c r="E9" s="100"/>
      <c r="F9" s="101"/>
      <c r="G9" s="102"/>
      <c r="H9" s="101" t="s">
        <v>978</v>
      </c>
      <c r="I9" s="101" t="s">
        <v>979</v>
      </c>
      <c r="J9" s="99"/>
      <c r="K9" s="97"/>
      <c r="L9" s="87" t="s">
        <v>981</v>
      </c>
      <c r="M9" s="77"/>
      <c r="N9" s="103"/>
      <c r="O9" s="104" t="s">
        <v>926</v>
      </c>
      <c r="P9" s="105"/>
      <c r="Q9" s="77"/>
      <c r="R9" s="77"/>
    </row>
    <row r="10" spans="1:19" ht="17.25" customHeight="1">
      <c r="A10" s="68">
        <v>1</v>
      </c>
      <c r="B10" s="106">
        <v>2</v>
      </c>
      <c r="C10" s="68">
        <v>3</v>
      </c>
      <c r="D10" s="68">
        <v>4</v>
      </c>
      <c r="E10" s="68">
        <v>5</v>
      </c>
      <c r="F10" s="68">
        <v>6</v>
      </c>
      <c r="G10" s="107">
        <v>7</v>
      </c>
      <c r="H10" s="107">
        <v>8</v>
      </c>
      <c r="I10" s="81">
        <v>9</v>
      </c>
      <c r="J10" s="107">
        <v>10</v>
      </c>
      <c r="K10" s="107">
        <v>11</v>
      </c>
      <c r="L10" s="107">
        <v>12</v>
      </c>
      <c r="M10" s="107">
        <v>13</v>
      </c>
      <c r="N10" s="107">
        <v>14</v>
      </c>
      <c r="O10" s="68">
        <v>15</v>
      </c>
      <c r="P10" s="107">
        <v>16</v>
      </c>
      <c r="Q10" s="107">
        <v>17</v>
      </c>
      <c r="R10" s="107" t="s">
        <v>132</v>
      </c>
    </row>
    <row r="11" spans="1:19" ht="12" customHeight="1">
      <c r="A11" s="81"/>
      <c r="B11" s="150"/>
      <c r="C11" s="151" t="s">
        <v>1382</v>
      </c>
      <c r="D11" s="109"/>
      <c r="E11" s="81"/>
      <c r="F11" s="81"/>
      <c r="G11" s="83"/>
      <c r="H11" s="119"/>
      <c r="I11" s="119"/>
      <c r="J11" s="118"/>
      <c r="K11" s="83"/>
      <c r="L11" s="84"/>
      <c r="M11" s="82"/>
      <c r="N11" s="81"/>
      <c r="O11" s="83"/>
      <c r="P11" s="81"/>
      <c r="Q11" s="83"/>
      <c r="R11" s="107"/>
    </row>
    <row r="12" spans="1:19" ht="22.5" customHeight="1">
      <c r="A12" s="90">
        <v>1</v>
      </c>
      <c r="B12" s="90" t="s">
        <v>173</v>
      </c>
      <c r="C12" s="126" t="s">
        <v>1383</v>
      </c>
      <c r="D12" s="125" t="s">
        <v>1748</v>
      </c>
      <c r="E12" s="244" t="s">
        <v>181</v>
      </c>
      <c r="F12" s="188" t="s">
        <v>982</v>
      </c>
      <c r="G12" s="188" t="s">
        <v>983</v>
      </c>
      <c r="H12" s="157">
        <f>F12*1.65315</f>
        <v>3.9675599999999998</v>
      </c>
      <c r="I12" s="119">
        <f>G12*2.73232</f>
        <v>3.0055520000000002</v>
      </c>
      <c r="J12" s="158"/>
      <c r="K12" s="107"/>
      <c r="L12" s="107"/>
      <c r="M12" s="107"/>
      <c r="N12" s="107"/>
      <c r="O12" s="79"/>
      <c r="P12" s="140">
        <f>O12+H12+I12</f>
        <v>6.9731120000000004</v>
      </c>
      <c r="Q12" s="131"/>
      <c r="R12" s="131">
        <f>P12*E12</f>
        <v>197.33906960000002</v>
      </c>
    </row>
    <row r="13" spans="1:19" ht="22.5" customHeight="1">
      <c r="A13" s="68">
        <v>2</v>
      </c>
      <c r="B13" s="79" t="s">
        <v>174</v>
      </c>
      <c r="C13" s="148" t="s">
        <v>1384</v>
      </c>
      <c r="D13" s="90" t="s">
        <v>1748</v>
      </c>
      <c r="E13" s="124">
        <v>26.7</v>
      </c>
      <c r="F13" s="208" t="s">
        <v>984</v>
      </c>
      <c r="G13" s="208" t="s">
        <v>985</v>
      </c>
      <c r="H13" s="157">
        <f>F13*1.65315</f>
        <v>5.2900799999999997</v>
      </c>
      <c r="I13" s="119">
        <f>G13*2.73232</f>
        <v>4.9181759999999999</v>
      </c>
      <c r="J13" s="148"/>
      <c r="K13" s="79"/>
      <c r="L13" s="90"/>
      <c r="M13" s="122"/>
      <c r="N13" s="240"/>
      <c r="O13" s="79"/>
      <c r="P13" s="140">
        <f>O13+H13+I13</f>
        <v>10.208255999999999</v>
      </c>
      <c r="Q13" s="122"/>
      <c r="R13" s="122">
        <f>P13*E13</f>
        <v>272.56043519999997</v>
      </c>
    </row>
    <row r="14" spans="1:19" ht="22.5" customHeight="1">
      <c r="A14" s="68">
        <v>3</v>
      </c>
      <c r="B14" s="141" t="s">
        <v>143</v>
      </c>
      <c r="C14" s="128" t="s">
        <v>1385</v>
      </c>
      <c r="D14" s="143" t="s">
        <v>1749</v>
      </c>
      <c r="E14" s="157">
        <v>5.5E-2</v>
      </c>
      <c r="F14" s="144">
        <v>9.86</v>
      </c>
      <c r="G14" s="145">
        <v>210.8</v>
      </c>
      <c r="H14" s="157">
        <f>F14*1.65315</f>
        <v>16.300058999999997</v>
      </c>
      <c r="I14" s="119">
        <f>G14*2.73232</f>
        <v>575.97305600000004</v>
      </c>
      <c r="J14" s="125"/>
      <c r="K14" s="81"/>
      <c r="L14" s="125"/>
      <c r="M14" s="125"/>
      <c r="N14" s="125"/>
      <c r="O14" s="90"/>
      <c r="P14" s="131">
        <f>O14+H14+I14</f>
        <v>592.27311500000008</v>
      </c>
      <c r="Q14" s="131"/>
      <c r="R14" s="131">
        <f>P14*E14</f>
        <v>32.575021325000002</v>
      </c>
    </row>
    <row r="15" spans="1:19" ht="22.5" customHeight="1">
      <c r="A15" s="68">
        <v>4</v>
      </c>
      <c r="B15" s="81" t="s">
        <v>175</v>
      </c>
      <c r="C15" s="118" t="s">
        <v>1386</v>
      </c>
      <c r="D15" s="81" t="s">
        <v>1753</v>
      </c>
      <c r="E15" s="124">
        <v>99</v>
      </c>
      <c r="F15" s="68"/>
      <c r="G15" s="81">
        <v>0.5</v>
      </c>
      <c r="H15" s="157"/>
      <c r="I15" s="119">
        <f>G15*2.73232</f>
        <v>1.36616</v>
      </c>
      <c r="J15" s="107"/>
      <c r="K15" s="107"/>
      <c r="L15" s="107"/>
      <c r="M15" s="107"/>
      <c r="N15" s="107"/>
      <c r="O15" s="79"/>
      <c r="P15" s="146">
        <f>O15+H15+I15</f>
        <v>1.36616</v>
      </c>
      <c r="Q15" s="122">
        <f>O15*E15</f>
        <v>0</v>
      </c>
      <c r="R15" s="122">
        <f>P15*E15</f>
        <v>135.24984000000001</v>
      </c>
    </row>
    <row r="16" spans="1:19" ht="22.5" customHeight="1">
      <c r="A16" s="89">
        <v>5</v>
      </c>
      <c r="B16" s="125" t="s">
        <v>46</v>
      </c>
      <c r="C16" s="128" t="s">
        <v>1687</v>
      </c>
      <c r="D16" s="90" t="s">
        <v>1749</v>
      </c>
      <c r="E16" s="157">
        <v>0.41499999999999998</v>
      </c>
      <c r="F16" s="125">
        <v>9.7560000000000002</v>
      </c>
      <c r="G16" s="125">
        <v>207.44399999999999</v>
      </c>
      <c r="H16" s="157">
        <f>F16*1.65315</f>
        <v>16.128131400000001</v>
      </c>
      <c r="I16" s="119">
        <f>G16*2.73232</f>
        <v>566.80339007999999</v>
      </c>
      <c r="J16" s="158"/>
      <c r="K16" s="158"/>
      <c r="L16" s="158"/>
      <c r="M16" s="158"/>
      <c r="N16" s="158"/>
      <c r="O16" s="439"/>
      <c r="P16" s="198">
        <f>O16+H16+I16</f>
        <v>582.93152148000001</v>
      </c>
      <c r="Q16" s="131">
        <f>O16*E16</f>
        <v>0</v>
      </c>
      <c r="R16" s="131">
        <f>P16*E16</f>
        <v>241.91658141419998</v>
      </c>
      <c r="S16" s="396"/>
    </row>
    <row r="17" spans="1:18" ht="12" customHeight="1">
      <c r="A17" s="99"/>
      <c r="B17" s="132" t="s">
        <v>47</v>
      </c>
      <c r="C17" s="136"/>
      <c r="D17" s="101"/>
      <c r="E17" s="364"/>
      <c r="F17" s="132"/>
      <c r="G17" s="132"/>
      <c r="H17" s="112"/>
      <c r="I17" s="112"/>
      <c r="J17" s="115"/>
      <c r="K17" s="115"/>
      <c r="L17" s="115"/>
      <c r="M17" s="115"/>
      <c r="N17" s="115"/>
      <c r="O17" s="441"/>
      <c r="P17" s="219"/>
      <c r="Q17" s="104"/>
      <c r="R17" s="104"/>
    </row>
    <row r="18" spans="1:18" ht="12" customHeight="1">
      <c r="A18" s="69">
        <v>6</v>
      </c>
      <c r="B18" s="81" t="s">
        <v>136</v>
      </c>
      <c r="C18" s="118" t="s">
        <v>1688</v>
      </c>
      <c r="D18" s="123" t="s">
        <v>1748</v>
      </c>
      <c r="E18" s="124">
        <v>84</v>
      </c>
      <c r="F18" s="81">
        <v>1.63</v>
      </c>
      <c r="G18" s="81"/>
      <c r="H18" s="157">
        <f>F18*1.65315</f>
        <v>2.6946344999999998</v>
      </c>
      <c r="I18" s="119"/>
      <c r="J18" s="107"/>
      <c r="K18" s="107"/>
      <c r="L18" s="107"/>
      <c r="M18" s="107"/>
      <c r="N18" s="107"/>
      <c r="O18" s="120"/>
      <c r="P18" s="121">
        <f t="shared" ref="P18:P23" si="0">O18+H18+I18</f>
        <v>2.6946344999999998</v>
      </c>
      <c r="Q18" s="122">
        <f>O18*E18</f>
        <v>0</v>
      </c>
      <c r="R18" s="122">
        <f t="shared" ref="R18:R23" si="1">P18*E18</f>
        <v>226.34929799999998</v>
      </c>
    </row>
    <row r="19" spans="1:18" ht="12" customHeight="1">
      <c r="A19" s="68">
        <v>7</v>
      </c>
      <c r="B19" s="81" t="s">
        <v>851</v>
      </c>
      <c r="C19" s="118" t="s">
        <v>1690</v>
      </c>
      <c r="D19" s="79" t="s">
        <v>1749</v>
      </c>
      <c r="E19" s="661">
        <v>2.1000000000000001E-2</v>
      </c>
      <c r="F19" s="81"/>
      <c r="G19" s="124">
        <v>25</v>
      </c>
      <c r="H19" s="157"/>
      <c r="I19" s="119">
        <f>G19*2.73232</f>
        <v>68.308000000000007</v>
      </c>
      <c r="J19" s="107"/>
      <c r="K19" s="107"/>
      <c r="L19" s="107"/>
      <c r="M19" s="107"/>
      <c r="N19" s="107"/>
      <c r="O19" s="79"/>
      <c r="P19" s="146">
        <f t="shared" si="0"/>
        <v>68.308000000000007</v>
      </c>
      <c r="Q19" s="122">
        <f>O19*E19</f>
        <v>0</v>
      </c>
      <c r="R19" s="122">
        <f t="shared" si="1"/>
        <v>1.4344680000000003</v>
      </c>
    </row>
    <row r="20" spans="1:18" ht="12" customHeight="1">
      <c r="A20" s="68">
        <v>8</v>
      </c>
      <c r="B20" s="424" t="s">
        <v>212</v>
      </c>
      <c r="C20" s="201" t="s">
        <v>1691</v>
      </c>
      <c r="D20" s="143" t="s">
        <v>1748</v>
      </c>
      <c r="E20" s="145">
        <v>8</v>
      </c>
      <c r="F20" s="472">
        <v>0.56200000000000006</v>
      </c>
      <c r="G20" s="210"/>
      <c r="H20" s="157">
        <f>F20*1.65315</f>
        <v>0.92907030000000002</v>
      </c>
      <c r="I20" s="119"/>
      <c r="J20" s="107"/>
      <c r="K20" s="107"/>
      <c r="L20" s="107"/>
      <c r="M20" s="107"/>
      <c r="N20" s="107"/>
      <c r="O20" s="79"/>
      <c r="P20" s="121">
        <f t="shared" si="0"/>
        <v>0.92907030000000002</v>
      </c>
      <c r="Q20" s="122">
        <f>O20*E20</f>
        <v>0</v>
      </c>
      <c r="R20" s="122">
        <f t="shared" si="1"/>
        <v>7.4325624000000001</v>
      </c>
    </row>
    <row r="21" spans="1:18" ht="12" customHeight="1">
      <c r="A21" s="81">
        <v>9</v>
      </c>
      <c r="B21" s="147" t="s">
        <v>146</v>
      </c>
      <c r="C21" s="148" t="s">
        <v>1692</v>
      </c>
      <c r="D21" s="101" t="s">
        <v>1748</v>
      </c>
      <c r="E21" s="152">
        <v>21</v>
      </c>
      <c r="F21" s="132">
        <v>0.69</v>
      </c>
      <c r="G21" s="153"/>
      <c r="H21" s="157">
        <f>F21*1.65315</f>
        <v>1.1406734999999999</v>
      </c>
      <c r="I21" s="119"/>
      <c r="J21" s="136"/>
      <c r="K21" s="154"/>
      <c r="L21" s="81"/>
      <c r="M21" s="156"/>
      <c r="N21" s="132"/>
      <c r="O21" s="154"/>
      <c r="P21" s="162">
        <f t="shared" si="0"/>
        <v>1.1406734999999999</v>
      </c>
      <c r="Q21" s="122"/>
      <c r="R21" s="131">
        <f t="shared" si="1"/>
        <v>23.954143499999997</v>
      </c>
    </row>
    <row r="22" spans="1:18" ht="12" customHeight="1">
      <c r="A22" s="68">
        <v>10</v>
      </c>
      <c r="B22" s="141" t="s">
        <v>143</v>
      </c>
      <c r="C22" s="142" t="s">
        <v>1693</v>
      </c>
      <c r="D22" s="143" t="s">
        <v>1749</v>
      </c>
      <c r="E22" s="662">
        <v>0.44900000000000001</v>
      </c>
      <c r="F22" s="144">
        <v>9.86</v>
      </c>
      <c r="G22" s="145">
        <v>210.8</v>
      </c>
      <c r="H22" s="157">
        <f>F22*1.65315</f>
        <v>16.300058999999997</v>
      </c>
      <c r="I22" s="119">
        <f>G22*2.73232</f>
        <v>575.97305600000004</v>
      </c>
      <c r="J22" s="107"/>
      <c r="K22" s="107"/>
      <c r="L22" s="107"/>
      <c r="M22" s="107"/>
      <c r="N22" s="107"/>
      <c r="O22" s="122"/>
      <c r="P22" s="146">
        <f t="shared" si="0"/>
        <v>592.27311500000008</v>
      </c>
      <c r="Q22" s="122">
        <f>O22*E22</f>
        <v>0</v>
      </c>
      <c r="R22" s="122">
        <f t="shared" si="1"/>
        <v>265.93062863500006</v>
      </c>
    </row>
    <row r="23" spans="1:18" ht="12" customHeight="1">
      <c r="A23" s="81">
        <v>11</v>
      </c>
      <c r="B23" s="147" t="s">
        <v>175</v>
      </c>
      <c r="C23" s="148" t="s">
        <v>1386</v>
      </c>
      <c r="D23" s="79" t="s">
        <v>1753</v>
      </c>
      <c r="E23" s="124">
        <v>719</v>
      </c>
      <c r="F23" s="81"/>
      <c r="G23" s="81">
        <v>0.5</v>
      </c>
      <c r="H23" s="157"/>
      <c r="I23" s="119">
        <f>G23*2.73232</f>
        <v>1.36616</v>
      </c>
      <c r="J23" s="149"/>
      <c r="K23" s="149"/>
      <c r="L23" s="149"/>
      <c r="M23" s="149"/>
      <c r="N23" s="149"/>
      <c r="O23" s="122"/>
      <c r="P23" s="140">
        <f t="shared" si="0"/>
        <v>1.36616</v>
      </c>
      <c r="Q23" s="122">
        <f>O23*E23</f>
        <v>0</v>
      </c>
      <c r="R23" s="122">
        <f t="shared" si="1"/>
        <v>982.26904000000002</v>
      </c>
    </row>
    <row r="24" spans="1:18" ht="10.5" customHeight="1">
      <c r="A24" s="132"/>
      <c r="B24" s="163"/>
      <c r="C24" s="164" t="s">
        <v>1694</v>
      </c>
      <c r="D24" s="165"/>
      <c r="E24" s="83"/>
      <c r="F24" s="81"/>
      <c r="G24" s="153"/>
      <c r="H24" s="119"/>
      <c r="I24" s="119"/>
      <c r="J24" s="118"/>
      <c r="K24" s="83"/>
      <c r="L24" s="84"/>
      <c r="M24" s="82"/>
      <c r="N24" s="81"/>
      <c r="O24" s="83"/>
      <c r="P24" s="81"/>
      <c r="Q24" s="83"/>
      <c r="R24" s="107"/>
    </row>
    <row r="25" spans="1:18" ht="18.75" customHeight="1">
      <c r="A25" s="68">
        <v>1</v>
      </c>
      <c r="B25" s="199" t="s">
        <v>163</v>
      </c>
      <c r="C25" s="118" t="s">
        <v>1695</v>
      </c>
      <c r="D25" s="137" t="s">
        <v>141</v>
      </c>
      <c r="E25" s="661">
        <v>0.21199999999999999</v>
      </c>
      <c r="F25" s="81">
        <v>3.57</v>
      </c>
      <c r="G25" s="81">
        <v>0.99</v>
      </c>
      <c r="H25" s="157">
        <f>F25*1.65315</f>
        <v>5.9017454999999996</v>
      </c>
      <c r="I25" s="119">
        <f>G25*2.73232</f>
        <v>2.7049968</v>
      </c>
      <c r="J25" s="118" t="s">
        <v>1387</v>
      </c>
      <c r="K25" s="79" t="s">
        <v>1748</v>
      </c>
      <c r="L25" s="90" t="s">
        <v>1512</v>
      </c>
      <c r="M25" s="81">
        <v>4.08</v>
      </c>
      <c r="N25" s="200">
        <v>4.1669999999999998</v>
      </c>
      <c r="O25" s="122">
        <f>M25*N25*1.165248</f>
        <v>19.810800737279997</v>
      </c>
      <c r="P25" s="162">
        <f>O25+H25+I25</f>
        <v>28.417543037279998</v>
      </c>
      <c r="Q25" s="122">
        <f>O25*E25</f>
        <v>4.1998897563033593</v>
      </c>
      <c r="R25" s="122">
        <f>P25*E25</f>
        <v>6.0245191239033593</v>
      </c>
    </row>
    <row r="26" spans="1:18" ht="26.25" customHeight="1">
      <c r="A26" s="109">
        <v>2</v>
      </c>
      <c r="B26" s="166" t="s">
        <v>165</v>
      </c>
      <c r="C26" s="201" t="s">
        <v>1696</v>
      </c>
      <c r="D26" s="137" t="s">
        <v>1748</v>
      </c>
      <c r="E26" s="663">
        <v>2.12</v>
      </c>
      <c r="F26" s="210">
        <v>0.7</v>
      </c>
      <c r="G26" s="153">
        <v>0.28000000000000003</v>
      </c>
      <c r="H26" s="157">
        <f>F26*1.65315</f>
        <v>1.1572049999999998</v>
      </c>
      <c r="I26" s="119">
        <f>G26*2.73232</f>
        <v>0.76504960000000011</v>
      </c>
      <c r="J26" s="118" t="s">
        <v>1388</v>
      </c>
      <c r="K26" s="81" t="s">
        <v>1748</v>
      </c>
      <c r="L26" s="79" t="s">
        <v>1513</v>
      </c>
      <c r="M26" s="202">
        <v>1.02</v>
      </c>
      <c r="N26" s="73">
        <v>22.5</v>
      </c>
      <c r="O26" s="79">
        <f>M26*N26*1.165248</f>
        <v>26.742441599999999</v>
      </c>
      <c r="P26" s="146">
        <f>O26+H26+I26</f>
        <v>28.664696200000002</v>
      </c>
      <c r="Q26" s="131">
        <f>O26*E26</f>
        <v>56.693976192000001</v>
      </c>
      <c r="R26" s="131">
        <f>P26*E26</f>
        <v>60.769155944000005</v>
      </c>
    </row>
    <row r="27" spans="1:18" ht="26.25" customHeight="1">
      <c r="A27" s="125">
        <v>3</v>
      </c>
      <c r="B27" s="166" t="s">
        <v>147</v>
      </c>
      <c r="C27" s="128" t="s">
        <v>1697</v>
      </c>
      <c r="D27" s="125" t="s">
        <v>1748</v>
      </c>
      <c r="E27" s="276">
        <v>8.1999999999999993</v>
      </c>
      <c r="F27" s="109">
        <v>1.74</v>
      </c>
      <c r="G27" s="112">
        <v>0.76</v>
      </c>
      <c r="H27" s="157">
        <f>F27*1.65315</f>
        <v>2.8764809999999996</v>
      </c>
      <c r="I27" s="119">
        <f>G27*2.73232</f>
        <v>2.0765632000000003</v>
      </c>
      <c r="J27" s="168" t="s">
        <v>1389</v>
      </c>
      <c r="K27" s="109" t="s">
        <v>1748</v>
      </c>
      <c r="L27" s="90" t="s">
        <v>1513</v>
      </c>
      <c r="M27" s="169">
        <v>0.71</v>
      </c>
      <c r="N27" s="73">
        <v>22.5</v>
      </c>
      <c r="O27" s="90">
        <f>(M27*N27)*1.165248+((M28*N28)+(M29*N29)+(M30*N30))*1.165248</f>
        <v>24.477849463334401</v>
      </c>
      <c r="P27" s="129">
        <f>O27+H27+I27</f>
        <v>29.430893663334398</v>
      </c>
      <c r="Q27" s="131">
        <f>O27*E27</f>
        <v>200.71836559934206</v>
      </c>
      <c r="R27" s="131">
        <f>P27*E27</f>
        <v>241.33332803934204</v>
      </c>
    </row>
    <row r="28" spans="1:18" ht="10.5" customHeight="1">
      <c r="A28" s="109"/>
      <c r="B28" s="170"/>
      <c r="C28" s="168" t="s">
        <v>1698</v>
      </c>
      <c r="D28" s="109"/>
      <c r="E28" s="167"/>
      <c r="F28" s="109"/>
      <c r="G28" s="112"/>
      <c r="H28" s="112"/>
      <c r="I28" s="112"/>
      <c r="J28" s="171" t="s">
        <v>1401</v>
      </c>
      <c r="K28" s="109" t="s">
        <v>150</v>
      </c>
      <c r="L28" s="169"/>
      <c r="M28" s="169">
        <v>0.91800000000000004</v>
      </c>
      <c r="N28" s="109">
        <v>3.5</v>
      </c>
      <c r="O28" s="150"/>
      <c r="P28" s="109"/>
      <c r="Q28" s="150"/>
      <c r="R28" s="114"/>
    </row>
    <row r="29" spans="1:18" ht="10.5" customHeight="1">
      <c r="A29" s="109"/>
      <c r="B29" s="170"/>
      <c r="C29" s="168"/>
      <c r="D29" s="109"/>
      <c r="E29" s="167"/>
      <c r="F29" s="109"/>
      <c r="G29" s="112"/>
      <c r="H29" s="112"/>
      <c r="I29" s="112"/>
      <c r="J29" s="168" t="s">
        <v>1402</v>
      </c>
      <c r="K29" s="109" t="s">
        <v>1748</v>
      </c>
      <c r="L29" s="78" t="s">
        <v>1514</v>
      </c>
      <c r="M29" s="109">
        <v>1.01E-2</v>
      </c>
      <c r="N29" s="172">
        <v>127.77800000000001</v>
      </c>
      <c r="O29" s="150"/>
      <c r="P29" s="150"/>
      <c r="Q29" s="150"/>
      <c r="R29" s="114"/>
    </row>
    <row r="30" spans="1:18" ht="10.5" customHeight="1">
      <c r="A30" s="132"/>
      <c r="B30" s="173"/>
      <c r="C30" s="136"/>
      <c r="D30" s="132"/>
      <c r="E30" s="160"/>
      <c r="F30" s="132"/>
      <c r="G30" s="135"/>
      <c r="H30" s="135"/>
      <c r="I30" s="135"/>
      <c r="J30" s="136" t="s">
        <v>1403</v>
      </c>
      <c r="K30" s="132" t="s">
        <v>1748</v>
      </c>
      <c r="L30" s="78" t="s">
        <v>1515</v>
      </c>
      <c r="M30" s="132">
        <v>0.44</v>
      </c>
      <c r="N30" s="132">
        <v>1.2</v>
      </c>
      <c r="O30" s="154"/>
      <c r="P30" s="154"/>
      <c r="Q30" s="154"/>
      <c r="R30" s="115"/>
    </row>
    <row r="31" spans="1:18" ht="10.5" customHeight="1">
      <c r="A31" s="89">
        <v>4</v>
      </c>
      <c r="B31" s="66" t="s">
        <v>373</v>
      </c>
      <c r="C31" s="126" t="s">
        <v>1699</v>
      </c>
      <c r="D31" s="90" t="s">
        <v>300</v>
      </c>
      <c r="E31" s="312">
        <v>0.34200000000000003</v>
      </c>
      <c r="F31" s="74">
        <v>10.199999999999999</v>
      </c>
      <c r="G31" s="229">
        <v>1.41</v>
      </c>
      <c r="H31" s="157">
        <f>F31*1.65315</f>
        <v>16.862129999999997</v>
      </c>
      <c r="I31" s="119">
        <f>G31*2.73232</f>
        <v>3.8525711999999999</v>
      </c>
      <c r="J31" s="138" t="s">
        <v>1404</v>
      </c>
      <c r="K31" s="228" t="s">
        <v>1748</v>
      </c>
      <c r="L31" s="90" t="s">
        <v>1516</v>
      </c>
      <c r="M31" s="229">
        <v>3.06</v>
      </c>
      <c r="N31" s="191">
        <v>23</v>
      </c>
      <c r="O31" s="657">
        <f>M31*N31*1.165248</f>
        <v>82.010154240000006</v>
      </c>
      <c r="P31" s="129">
        <f>O31+H31+I31</f>
        <v>102.72485544</v>
      </c>
      <c r="Q31" s="131">
        <f>O31*E31</f>
        <v>28.047472750080004</v>
      </c>
      <c r="R31" s="131">
        <f>P31*E31</f>
        <v>35.131900560480005</v>
      </c>
    </row>
    <row r="32" spans="1:18" ht="10.5" customHeight="1">
      <c r="A32" s="99"/>
      <c r="B32" s="133" t="s">
        <v>375</v>
      </c>
      <c r="C32" s="180" t="s">
        <v>1700</v>
      </c>
      <c r="D32" s="313"/>
      <c r="E32" s="314"/>
      <c r="F32" s="207"/>
      <c r="G32" s="207"/>
      <c r="H32" s="135"/>
      <c r="I32" s="112"/>
      <c r="J32" s="136"/>
      <c r="K32" s="132"/>
      <c r="L32" s="78"/>
      <c r="M32" s="104"/>
      <c r="N32" s="186"/>
      <c r="O32" s="101"/>
      <c r="P32" s="187"/>
      <c r="Q32" s="104"/>
      <c r="R32" s="104"/>
    </row>
    <row r="33" spans="1:18" ht="10.5" customHeight="1">
      <c r="A33" s="89">
        <v>5</v>
      </c>
      <c r="B33" s="208" t="s">
        <v>1731</v>
      </c>
      <c r="C33" s="148" t="s">
        <v>1413</v>
      </c>
      <c r="D33" s="79" t="s">
        <v>1753</v>
      </c>
      <c r="E33" s="81">
        <v>7.5200000000000003E-2</v>
      </c>
      <c r="F33" s="81"/>
      <c r="G33" s="81"/>
      <c r="H33" s="119"/>
      <c r="I33" s="119"/>
      <c r="J33" s="148" t="s">
        <v>1414</v>
      </c>
      <c r="K33" s="79" t="s">
        <v>1753</v>
      </c>
      <c r="L33" s="90" t="s">
        <v>1517</v>
      </c>
      <c r="M33" s="81">
        <v>1</v>
      </c>
      <c r="N33" s="122">
        <v>312.70800000000003</v>
      </c>
      <c r="O33" s="122">
        <f>M33*N33*1.165248</f>
        <v>364.38237158400005</v>
      </c>
      <c r="P33" s="121">
        <f>O33+H33+I33</f>
        <v>364.38237158400005</v>
      </c>
      <c r="Q33" s="131">
        <f>O33*E33</f>
        <v>27.401554343116807</v>
      </c>
      <c r="R33" s="131">
        <f>P33*E33</f>
        <v>27.401554343116807</v>
      </c>
    </row>
    <row r="34" spans="1:18" ht="10.5" customHeight="1">
      <c r="A34" s="89">
        <v>6</v>
      </c>
      <c r="B34" s="208" t="s">
        <v>1731</v>
      </c>
      <c r="C34" s="148" t="s">
        <v>1415</v>
      </c>
      <c r="D34" s="79" t="s">
        <v>1753</v>
      </c>
      <c r="E34" s="81">
        <v>2.5999999999999999E-3</v>
      </c>
      <c r="F34" s="81"/>
      <c r="G34" s="81"/>
      <c r="H34" s="119"/>
      <c r="I34" s="119"/>
      <c r="J34" s="148" t="s">
        <v>1416</v>
      </c>
      <c r="K34" s="79" t="s">
        <v>1753</v>
      </c>
      <c r="L34" s="90" t="s">
        <v>1518</v>
      </c>
      <c r="M34" s="81">
        <v>1</v>
      </c>
      <c r="N34" s="240">
        <v>324.58300000000003</v>
      </c>
      <c r="O34" s="122">
        <f>M34*N34*1.165248</f>
        <v>378.21969158400003</v>
      </c>
      <c r="P34" s="121">
        <f>O34+H34+I34</f>
        <v>378.21969158400003</v>
      </c>
      <c r="Q34" s="131">
        <f>O34*E34</f>
        <v>0.98337119811840001</v>
      </c>
      <c r="R34" s="131">
        <f>P34*E34</f>
        <v>0.98337119811840001</v>
      </c>
    </row>
    <row r="35" spans="1:18" ht="11.25" customHeight="1">
      <c r="A35" s="125">
        <v>7</v>
      </c>
      <c r="B35" s="174" t="s">
        <v>153</v>
      </c>
      <c r="C35" s="128" t="s">
        <v>1701</v>
      </c>
      <c r="D35" s="125" t="s">
        <v>1748</v>
      </c>
      <c r="E35" s="119">
        <v>0.8</v>
      </c>
      <c r="F35" s="125">
        <v>2.57</v>
      </c>
      <c r="G35" s="125">
        <v>0.66</v>
      </c>
      <c r="H35" s="157">
        <f>F35*1.65315</f>
        <v>4.2485954999999995</v>
      </c>
      <c r="I35" s="119">
        <f>G35*2.73232</f>
        <v>1.8033312000000001</v>
      </c>
      <c r="J35" s="128" t="s">
        <v>1390</v>
      </c>
      <c r="K35" s="125" t="s">
        <v>1748</v>
      </c>
      <c r="L35" s="90" t="s">
        <v>1519</v>
      </c>
      <c r="M35" s="125">
        <v>1.02</v>
      </c>
      <c r="N35" s="125">
        <v>25.483000000000001</v>
      </c>
      <c r="O35" s="90">
        <f>(M35*N35)*1.165248+((M36*N36)+(M37*N37)+(M38*N38))*1.165248</f>
        <v>41.926115007705604</v>
      </c>
      <c r="P35" s="129">
        <f>O35+H35+I35</f>
        <v>47.978041707705607</v>
      </c>
      <c r="Q35" s="175">
        <f>O35*E35</f>
        <v>33.540892006164484</v>
      </c>
      <c r="R35" s="131">
        <f>P35*E35</f>
        <v>38.382433366164491</v>
      </c>
    </row>
    <row r="36" spans="1:18" ht="11.25" customHeight="1">
      <c r="A36" s="109"/>
      <c r="B36" s="110"/>
      <c r="C36" s="168" t="s">
        <v>1702</v>
      </c>
      <c r="D36" s="109"/>
      <c r="E36" s="176"/>
      <c r="F36" s="109"/>
      <c r="G36" s="168"/>
      <c r="H36" s="112"/>
      <c r="I36" s="112"/>
      <c r="J36" s="168" t="s">
        <v>1401</v>
      </c>
      <c r="K36" s="109" t="s">
        <v>150</v>
      </c>
      <c r="L36" s="109"/>
      <c r="M36" s="177">
        <v>1.32</v>
      </c>
      <c r="N36" s="109">
        <v>3.5</v>
      </c>
      <c r="O36" s="178"/>
      <c r="P36" s="168"/>
      <c r="Q36" s="168"/>
      <c r="R36" s="168"/>
    </row>
    <row r="37" spans="1:18" ht="11.25" customHeight="1">
      <c r="A37" s="109"/>
      <c r="B37" s="110"/>
      <c r="C37" s="168"/>
      <c r="D37" s="109"/>
      <c r="E37" s="176"/>
      <c r="F37" s="109"/>
      <c r="G37" s="168"/>
      <c r="H37" s="112"/>
      <c r="I37" s="112"/>
      <c r="J37" s="168" t="s">
        <v>1402</v>
      </c>
      <c r="K37" s="109" t="s">
        <v>1748</v>
      </c>
      <c r="L37" s="78" t="s">
        <v>1514</v>
      </c>
      <c r="M37" s="179">
        <v>2.9899999999999999E-2</v>
      </c>
      <c r="N37" s="172">
        <v>127.77800000000001</v>
      </c>
      <c r="O37" s="178"/>
      <c r="P37" s="168"/>
      <c r="Q37" s="168"/>
      <c r="R37" s="168"/>
    </row>
    <row r="38" spans="1:18" ht="11.25" customHeight="1">
      <c r="A38" s="132"/>
      <c r="B38" s="192"/>
      <c r="C38" s="136"/>
      <c r="D38" s="132"/>
      <c r="E38" s="160"/>
      <c r="F38" s="132"/>
      <c r="G38" s="136"/>
      <c r="H38" s="135"/>
      <c r="I38" s="135"/>
      <c r="J38" s="180" t="s">
        <v>1456</v>
      </c>
      <c r="K38" s="101" t="s">
        <v>1685</v>
      </c>
      <c r="L38" s="101" t="s">
        <v>1520</v>
      </c>
      <c r="M38" s="132">
        <v>1.6</v>
      </c>
      <c r="N38" s="104">
        <v>0.96699999999999997</v>
      </c>
      <c r="O38" s="365"/>
      <c r="P38" s="136"/>
      <c r="Q38" s="136"/>
      <c r="R38" s="136"/>
    </row>
    <row r="39" spans="1:18" ht="11.25" customHeight="1">
      <c r="A39" s="89">
        <v>8</v>
      </c>
      <c r="B39" s="66" t="s">
        <v>12</v>
      </c>
      <c r="C39" s="126" t="s">
        <v>1703</v>
      </c>
      <c r="D39" s="228" t="s">
        <v>1753</v>
      </c>
      <c r="E39" s="658">
        <v>0.33989999999999998</v>
      </c>
      <c r="F39" s="92">
        <v>9.8800000000000008</v>
      </c>
      <c r="G39" s="319">
        <v>7.9</v>
      </c>
      <c r="H39" s="157">
        <f>F39*1.65315</f>
        <v>16.333121999999999</v>
      </c>
      <c r="I39" s="119">
        <f>G39*2.73232</f>
        <v>21.585328000000001</v>
      </c>
      <c r="J39" s="463" t="s">
        <v>1457</v>
      </c>
      <c r="K39" s="125" t="s">
        <v>1753</v>
      </c>
      <c r="L39" s="125"/>
      <c r="M39" s="306">
        <v>1</v>
      </c>
      <c r="N39" s="283">
        <v>0</v>
      </c>
      <c r="O39" s="131">
        <f>((M39*N39)+(M40*N40)+(M41*N41))*1.165248</f>
        <v>16.095913206911998</v>
      </c>
      <c r="P39" s="129">
        <f>O39+H39+I39</f>
        <v>54.014363206911995</v>
      </c>
      <c r="Q39" s="131">
        <f>O39*E39</f>
        <v>5.4710008990293879</v>
      </c>
      <c r="R39" s="131">
        <f>P39*E39</f>
        <v>18.359482054029385</v>
      </c>
    </row>
    <row r="40" spans="1:18" ht="11.25" customHeight="1">
      <c r="A40" s="77"/>
      <c r="B40" s="76"/>
      <c r="C40" s="204" t="s">
        <v>1704</v>
      </c>
      <c r="D40" s="250"/>
      <c r="E40" s="91"/>
      <c r="F40" s="93"/>
      <c r="G40" s="625"/>
      <c r="H40" s="112"/>
      <c r="I40" s="112"/>
      <c r="J40" s="168" t="s">
        <v>1458</v>
      </c>
      <c r="K40" s="109" t="s">
        <v>1685</v>
      </c>
      <c r="L40" s="78" t="s">
        <v>1521</v>
      </c>
      <c r="M40" s="448">
        <v>0.1</v>
      </c>
      <c r="N40" s="659">
        <v>0.39294000000000001</v>
      </c>
      <c r="O40" s="117"/>
      <c r="P40" s="241"/>
      <c r="Q40" s="117"/>
      <c r="R40" s="117"/>
    </row>
    <row r="41" spans="1:18" ht="11.25" customHeight="1">
      <c r="A41" s="77"/>
      <c r="B41" s="76"/>
      <c r="C41" s="204" t="s">
        <v>1705</v>
      </c>
      <c r="D41" s="250"/>
      <c r="E41" s="91"/>
      <c r="F41" s="93"/>
      <c r="G41" s="625"/>
      <c r="H41" s="112"/>
      <c r="I41" s="112"/>
      <c r="J41" s="168" t="s">
        <v>1456</v>
      </c>
      <c r="K41" s="109" t="s">
        <v>1685</v>
      </c>
      <c r="L41" s="101" t="s">
        <v>1520</v>
      </c>
      <c r="M41" s="448">
        <v>14.2</v>
      </c>
      <c r="N41" s="342">
        <v>0.97</v>
      </c>
      <c r="O41" s="117"/>
      <c r="P41" s="241"/>
      <c r="Q41" s="117"/>
      <c r="R41" s="117"/>
    </row>
    <row r="42" spans="1:18" ht="28.5" customHeight="1">
      <c r="A42" s="68">
        <v>9</v>
      </c>
      <c r="B42" s="208" t="s">
        <v>1731</v>
      </c>
      <c r="C42" s="148" t="s">
        <v>1473</v>
      </c>
      <c r="D42" s="79" t="s">
        <v>1753</v>
      </c>
      <c r="E42" s="628">
        <v>1.12E-2</v>
      </c>
      <c r="F42" s="211"/>
      <c r="G42" s="139"/>
      <c r="H42" s="119"/>
      <c r="I42" s="119"/>
      <c r="J42" s="148" t="s">
        <v>1459</v>
      </c>
      <c r="K42" s="79" t="s">
        <v>1753</v>
      </c>
      <c r="L42" s="79" t="s">
        <v>1522</v>
      </c>
      <c r="M42" s="139">
        <v>1</v>
      </c>
      <c r="N42" s="660">
        <v>410.41699999999997</v>
      </c>
      <c r="O42" s="657">
        <f>M42*N42*1.165248</f>
        <v>478.23758841599999</v>
      </c>
      <c r="P42" s="140">
        <f>O42+H42+I42</f>
        <v>478.23758841599999</v>
      </c>
      <c r="Q42" s="122">
        <f>O42*E42</f>
        <v>5.3562609902591998</v>
      </c>
      <c r="R42" s="122">
        <f>P42*E42</f>
        <v>5.3562609902591998</v>
      </c>
    </row>
    <row r="43" spans="1:18" ht="28.5" customHeight="1">
      <c r="A43" s="209">
        <v>10</v>
      </c>
      <c r="B43" s="208" t="s">
        <v>1731</v>
      </c>
      <c r="C43" s="148" t="s">
        <v>1706</v>
      </c>
      <c r="D43" s="68" t="s">
        <v>14</v>
      </c>
      <c r="E43" s="122">
        <v>15.28</v>
      </c>
      <c r="F43" s="222"/>
      <c r="G43" s="139"/>
      <c r="H43" s="119"/>
      <c r="I43" s="119"/>
      <c r="J43" s="148" t="s">
        <v>996</v>
      </c>
      <c r="K43" s="213" t="s">
        <v>225</v>
      </c>
      <c r="L43" s="79" t="s">
        <v>1523</v>
      </c>
      <c r="M43" s="214">
        <v>1</v>
      </c>
      <c r="N43" s="680">
        <v>3.863</v>
      </c>
      <c r="O43" s="657">
        <f>M43*N43*1.165248</f>
        <v>4.5013530240000001</v>
      </c>
      <c r="P43" s="140">
        <f>O43+H43+I43</f>
        <v>4.5013530240000001</v>
      </c>
      <c r="Q43" s="122">
        <f>O43*E43</f>
        <v>68.780674206719993</v>
      </c>
      <c r="R43" s="122">
        <f>P43*E43</f>
        <v>68.780674206719993</v>
      </c>
    </row>
    <row r="44" spans="1:18" ht="28.5" customHeight="1">
      <c r="A44" s="68">
        <v>11</v>
      </c>
      <c r="B44" s="81" t="s">
        <v>1731</v>
      </c>
      <c r="C44" s="436" t="s">
        <v>1709</v>
      </c>
      <c r="D44" s="81" t="s">
        <v>1753</v>
      </c>
      <c r="E44" s="665">
        <v>1.09E-2</v>
      </c>
      <c r="F44" s="81"/>
      <c r="G44" s="81"/>
      <c r="H44" s="645"/>
      <c r="I44" s="645"/>
      <c r="J44" s="436" t="s">
        <v>1417</v>
      </c>
      <c r="K44" s="81" t="s">
        <v>1753</v>
      </c>
      <c r="L44" s="90" t="s">
        <v>1518</v>
      </c>
      <c r="M44" s="124">
        <v>1</v>
      </c>
      <c r="N44" s="240">
        <v>324.58300000000003</v>
      </c>
      <c r="O44" s="657">
        <f>M44*N44*1.165248</f>
        <v>378.21969158400003</v>
      </c>
      <c r="P44" s="146">
        <f>O44+H44+I44</f>
        <v>378.21969158400003</v>
      </c>
      <c r="Q44" s="122">
        <f>O44*E44</f>
        <v>4.1225946382656007</v>
      </c>
      <c r="R44" s="122">
        <f>P44*E44</f>
        <v>4.1225946382656007</v>
      </c>
    </row>
    <row r="45" spans="1:18" ht="28.5" customHeight="1">
      <c r="A45" s="68">
        <v>12</v>
      </c>
      <c r="B45" s="208" t="s">
        <v>1731</v>
      </c>
      <c r="C45" s="148" t="s">
        <v>1460</v>
      </c>
      <c r="D45" s="79" t="s">
        <v>225</v>
      </c>
      <c r="E45" s="240">
        <v>52.8</v>
      </c>
      <c r="F45" s="222"/>
      <c r="G45" s="139"/>
      <c r="H45" s="119"/>
      <c r="I45" s="119"/>
      <c r="J45" s="148" t="s">
        <v>1461</v>
      </c>
      <c r="K45" s="79" t="s">
        <v>225</v>
      </c>
      <c r="L45" s="90" t="s">
        <v>1524</v>
      </c>
      <c r="M45" s="139">
        <v>1</v>
      </c>
      <c r="N45" s="666">
        <v>1.125</v>
      </c>
      <c r="O45" s="657">
        <f>M45*N45*1.165248</f>
        <v>1.3109040000000001</v>
      </c>
      <c r="P45" s="140">
        <f>O45+H45+I45</f>
        <v>1.3109040000000001</v>
      </c>
      <c r="Q45" s="122">
        <f>O45*E45</f>
        <v>69.215731199999993</v>
      </c>
      <c r="R45" s="122">
        <f>P45*E45</f>
        <v>69.215731199999993</v>
      </c>
    </row>
    <row r="46" spans="1:18" ht="15" customHeight="1">
      <c r="A46" s="109"/>
      <c r="B46" s="170"/>
      <c r="C46" s="164" t="s">
        <v>1710</v>
      </c>
      <c r="D46" s="109"/>
      <c r="E46" s="124"/>
      <c r="F46" s="81"/>
      <c r="G46" s="118"/>
      <c r="H46" s="153"/>
      <c r="I46" s="153"/>
      <c r="J46" s="148"/>
      <c r="K46" s="79"/>
      <c r="L46" s="79"/>
      <c r="M46" s="169"/>
      <c r="N46" s="667"/>
      <c r="O46" s="178"/>
      <c r="P46" s="168"/>
      <c r="Q46" s="168"/>
      <c r="R46" s="168"/>
    </row>
    <row r="47" spans="1:18" ht="11.25" customHeight="1">
      <c r="A47" s="125">
        <v>1</v>
      </c>
      <c r="B47" s="166" t="s">
        <v>147</v>
      </c>
      <c r="C47" s="128" t="s">
        <v>1711</v>
      </c>
      <c r="D47" s="125" t="s">
        <v>1748</v>
      </c>
      <c r="E47" s="167">
        <v>20.8</v>
      </c>
      <c r="F47" s="109">
        <v>1.74</v>
      </c>
      <c r="G47" s="112">
        <v>0.76</v>
      </c>
      <c r="H47" s="157">
        <f>F47*1.65315</f>
        <v>2.8764809999999996</v>
      </c>
      <c r="I47" s="119">
        <f>G47*2.73232</f>
        <v>2.0765632000000003</v>
      </c>
      <c r="J47" s="168" t="s">
        <v>1389</v>
      </c>
      <c r="K47" s="109" t="s">
        <v>1748</v>
      </c>
      <c r="L47" s="90" t="s">
        <v>1519</v>
      </c>
      <c r="M47" s="169">
        <v>0.71</v>
      </c>
      <c r="N47" s="73">
        <v>22.5</v>
      </c>
      <c r="O47" s="90">
        <f>(M47*N47)*1.165248+((M48*N48)+(M49*N49)+(M50*N50))*1.165248</f>
        <v>24.477849463334401</v>
      </c>
      <c r="P47" s="129">
        <f>O47+H47+I47</f>
        <v>29.430893663334398</v>
      </c>
      <c r="Q47" s="131">
        <f>O47*E47</f>
        <v>509.13926883735559</v>
      </c>
      <c r="R47" s="131">
        <f>P47*E47</f>
        <v>612.16258819735549</v>
      </c>
    </row>
    <row r="48" spans="1:18" ht="11.25" customHeight="1">
      <c r="A48" s="109"/>
      <c r="B48" s="170"/>
      <c r="C48" s="168" t="s">
        <v>1712</v>
      </c>
      <c r="D48" s="109"/>
      <c r="E48" s="167"/>
      <c r="F48" s="109"/>
      <c r="G48" s="112"/>
      <c r="H48" s="112"/>
      <c r="I48" s="112"/>
      <c r="J48" s="171" t="s">
        <v>1401</v>
      </c>
      <c r="K48" s="109" t="s">
        <v>150</v>
      </c>
      <c r="L48" s="169"/>
      <c r="M48" s="169">
        <v>0.91800000000000004</v>
      </c>
      <c r="N48" s="109">
        <v>3.5</v>
      </c>
      <c r="O48" s="150"/>
      <c r="P48" s="109"/>
      <c r="Q48" s="150"/>
      <c r="R48" s="114"/>
    </row>
    <row r="49" spans="1:18" ht="11.25" customHeight="1">
      <c r="A49" s="109"/>
      <c r="B49" s="170"/>
      <c r="C49" s="168"/>
      <c r="D49" s="109"/>
      <c r="E49" s="167"/>
      <c r="F49" s="109"/>
      <c r="G49" s="112"/>
      <c r="H49" s="112"/>
      <c r="I49" s="112"/>
      <c r="J49" s="168" t="s">
        <v>1402</v>
      </c>
      <c r="K49" s="109" t="s">
        <v>1748</v>
      </c>
      <c r="L49" s="78" t="s">
        <v>1514</v>
      </c>
      <c r="M49" s="109">
        <v>1.01E-2</v>
      </c>
      <c r="N49" s="172">
        <v>127.77800000000001</v>
      </c>
      <c r="O49" s="150"/>
      <c r="P49" s="150"/>
      <c r="Q49" s="150"/>
      <c r="R49" s="114"/>
    </row>
    <row r="50" spans="1:18" ht="11.25" customHeight="1">
      <c r="A50" s="132"/>
      <c r="B50" s="173"/>
      <c r="C50" s="136"/>
      <c r="D50" s="132"/>
      <c r="E50" s="160"/>
      <c r="F50" s="132"/>
      <c r="G50" s="135"/>
      <c r="H50" s="135"/>
      <c r="I50" s="135"/>
      <c r="J50" s="136" t="s">
        <v>1403</v>
      </c>
      <c r="K50" s="132" t="s">
        <v>1748</v>
      </c>
      <c r="L50" s="78" t="s">
        <v>1515</v>
      </c>
      <c r="M50" s="132">
        <v>0.44</v>
      </c>
      <c r="N50" s="132">
        <v>1.2</v>
      </c>
      <c r="O50" s="154"/>
      <c r="P50" s="154"/>
      <c r="Q50" s="154"/>
      <c r="R50" s="115"/>
    </row>
    <row r="51" spans="1:18" ht="17.25" customHeight="1">
      <c r="A51" s="125">
        <v>2</v>
      </c>
      <c r="B51" s="174" t="s">
        <v>153</v>
      </c>
      <c r="C51" s="128" t="s">
        <v>1713</v>
      </c>
      <c r="D51" s="125" t="s">
        <v>1748</v>
      </c>
      <c r="E51" s="119">
        <v>73.900000000000006</v>
      </c>
      <c r="F51" s="125">
        <v>2.57</v>
      </c>
      <c r="G51" s="125">
        <v>0.66</v>
      </c>
      <c r="H51" s="157">
        <f>F51*1.65315</f>
        <v>4.2485954999999995</v>
      </c>
      <c r="I51" s="119">
        <f>G51*2.73232</f>
        <v>1.8033312000000001</v>
      </c>
      <c r="J51" s="128" t="s">
        <v>1390</v>
      </c>
      <c r="K51" s="125" t="s">
        <v>1748</v>
      </c>
      <c r="L51" s="90" t="s">
        <v>1525</v>
      </c>
      <c r="M51" s="125">
        <v>1.02</v>
      </c>
      <c r="N51" s="125">
        <v>25.483000000000001</v>
      </c>
      <c r="O51" s="90">
        <f>(M51*N51)*1.165248+((M52*N52)+(M53*N53)+(M54*N54))*1.165248</f>
        <v>41.931708198105603</v>
      </c>
      <c r="P51" s="129">
        <f>O51+H51+I51</f>
        <v>47.983634898105606</v>
      </c>
      <c r="Q51" s="175">
        <f>O51*E51</f>
        <v>3098.7532358400044</v>
      </c>
      <c r="R51" s="131">
        <f>P51*E51</f>
        <v>3545.9906189700046</v>
      </c>
    </row>
    <row r="52" spans="1:18" ht="17.25" customHeight="1">
      <c r="A52" s="109"/>
      <c r="B52" s="110"/>
      <c r="C52" s="168" t="s">
        <v>1714</v>
      </c>
      <c r="D52" s="109"/>
      <c r="E52" s="176"/>
      <c r="F52" s="109"/>
      <c r="G52" s="168"/>
      <c r="H52" s="112"/>
      <c r="I52" s="112"/>
      <c r="J52" s="168" t="s">
        <v>1401</v>
      </c>
      <c r="K52" s="109" t="s">
        <v>150</v>
      </c>
      <c r="L52" s="109"/>
      <c r="M52" s="177">
        <v>1.32</v>
      </c>
      <c r="N52" s="109">
        <v>3.5</v>
      </c>
      <c r="O52" s="178"/>
      <c r="P52" s="168"/>
      <c r="Q52" s="168"/>
      <c r="R52" s="168"/>
    </row>
    <row r="53" spans="1:18" ht="17.25" customHeight="1">
      <c r="A53" s="109"/>
      <c r="B53" s="110"/>
      <c r="C53" s="168"/>
      <c r="D53" s="109"/>
      <c r="E53" s="176"/>
      <c r="F53" s="109"/>
      <c r="G53" s="168"/>
      <c r="H53" s="112"/>
      <c r="I53" s="112"/>
      <c r="J53" s="168" t="s">
        <v>1402</v>
      </c>
      <c r="K53" s="109" t="s">
        <v>1748</v>
      </c>
      <c r="L53" s="78" t="s">
        <v>1514</v>
      </c>
      <c r="M53" s="179">
        <v>2.9899999999999999E-2</v>
      </c>
      <c r="N53" s="172">
        <v>127.77800000000001</v>
      </c>
      <c r="O53" s="178"/>
      <c r="P53" s="168"/>
      <c r="Q53" s="168"/>
      <c r="R53" s="168"/>
    </row>
    <row r="54" spans="1:18" ht="17.25" customHeight="1">
      <c r="A54" s="109"/>
      <c r="B54" s="110"/>
      <c r="C54" s="168"/>
      <c r="D54" s="132"/>
      <c r="E54" s="176"/>
      <c r="F54" s="109"/>
      <c r="G54" s="168"/>
      <c r="H54" s="112"/>
      <c r="I54" s="112"/>
      <c r="J54" s="180" t="s">
        <v>1456</v>
      </c>
      <c r="K54" s="101" t="s">
        <v>1685</v>
      </c>
      <c r="L54" s="101" t="s">
        <v>1520</v>
      </c>
      <c r="M54" s="132">
        <v>1.6</v>
      </c>
      <c r="N54" s="104">
        <v>0.97</v>
      </c>
      <c r="O54" s="178"/>
      <c r="P54" s="168"/>
      <c r="Q54" s="168"/>
      <c r="R54" s="168"/>
    </row>
    <row r="55" spans="1:18" ht="11.25" customHeight="1">
      <c r="A55" s="125">
        <v>3</v>
      </c>
      <c r="B55" s="79" t="s">
        <v>186</v>
      </c>
      <c r="C55" s="220" t="s">
        <v>1715</v>
      </c>
      <c r="D55" s="79" t="s">
        <v>1753</v>
      </c>
      <c r="E55" s="211">
        <v>0.11849999999999999</v>
      </c>
      <c r="F55" s="79">
        <v>6.76</v>
      </c>
      <c r="G55" s="79">
        <v>1.4</v>
      </c>
      <c r="H55" s="157">
        <f>F55*1.65315</f>
        <v>11.175293999999999</v>
      </c>
      <c r="I55" s="119">
        <f>G55*2.73232</f>
        <v>3.8252479999999998</v>
      </c>
      <c r="J55" s="148" t="s">
        <v>1418</v>
      </c>
      <c r="K55" s="79" t="s">
        <v>1753</v>
      </c>
      <c r="L55" s="90" t="s">
        <v>1518</v>
      </c>
      <c r="M55" s="124">
        <v>1</v>
      </c>
      <c r="N55" s="240">
        <v>324.58300000000003</v>
      </c>
      <c r="O55" s="122">
        <f>M55*N55*1.165248</f>
        <v>378.21969158400003</v>
      </c>
      <c r="P55" s="121">
        <f>O55+H55+I55</f>
        <v>393.22023358400003</v>
      </c>
      <c r="Q55" s="131">
        <f>O55*E55</f>
        <v>44.819033452704005</v>
      </c>
      <c r="R55" s="131">
        <f>P55*E55</f>
        <v>46.596597679704004</v>
      </c>
    </row>
    <row r="56" spans="1:18" ht="11.25" customHeight="1">
      <c r="A56" s="89">
        <v>4</v>
      </c>
      <c r="B56" s="174" t="s">
        <v>157</v>
      </c>
      <c r="C56" s="128" t="s">
        <v>1716</v>
      </c>
      <c r="D56" s="78" t="s">
        <v>150</v>
      </c>
      <c r="E56" s="181">
        <v>30.4</v>
      </c>
      <c r="F56" s="182">
        <v>0.2</v>
      </c>
      <c r="G56" s="182">
        <v>0.02</v>
      </c>
      <c r="H56" s="157">
        <f>F56*1.65315</f>
        <v>0.33062999999999998</v>
      </c>
      <c r="I56" s="119">
        <f>G56*2.73232</f>
        <v>5.4646400000000005E-2</v>
      </c>
      <c r="J56" s="128" t="s">
        <v>1404</v>
      </c>
      <c r="K56" s="109" t="s">
        <v>1748</v>
      </c>
      <c r="L56" s="90" t="s">
        <v>1516</v>
      </c>
      <c r="M56" s="183">
        <v>3.0499999999999999E-2</v>
      </c>
      <c r="N56" s="668">
        <v>23</v>
      </c>
      <c r="O56" s="90">
        <f>M56*N56*1.165248</f>
        <v>0.81742147200000004</v>
      </c>
      <c r="P56" s="129">
        <f>O56+H56+I56</f>
        <v>1.2026978720000001</v>
      </c>
      <c r="Q56" s="131">
        <f>O56*E56</f>
        <v>24.849612748799998</v>
      </c>
      <c r="R56" s="131">
        <f>P56*E56</f>
        <v>36.5620153088</v>
      </c>
    </row>
    <row r="57" spans="1:18" ht="11.25" customHeight="1">
      <c r="A57" s="70"/>
      <c r="B57" s="110"/>
      <c r="C57" s="168" t="s">
        <v>1717</v>
      </c>
      <c r="D57" s="78"/>
      <c r="E57" s="184"/>
      <c r="F57" s="185"/>
      <c r="G57" s="185"/>
      <c r="H57" s="135"/>
      <c r="I57" s="135"/>
      <c r="J57" s="168"/>
      <c r="K57" s="109"/>
      <c r="L57" s="109"/>
      <c r="M57" s="179"/>
      <c r="N57" s="186"/>
      <c r="O57" s="104"/>
      <c r="P57" s="187"/>
      <c r="Q57" s="117"/>
      <c r="R57" s="117"/>
    </row>
    <row r="58" spans="1:18" ht="11.25" customHeight="1">
      <c r="A58" s="68">
        <v>5</v>
      </c>
      <c r="B58" s="188" t="s">
        <v>1731</v>
      </c>
      <c r="C58" s="128" t="s">
        <v>1419</v>
      </c>
      <c r="D58" s="125" t="s">
        <v>1753</v>
      </c>
      <c r="E58" s="312">
        <v>3.5000000000000003E-2</v>
      </c>
      <c r="F58" s="125"/>
      <c r="G58" s="131"/>
      <c r="H58" s="119"/>
      <c r="I58" s="119"/>
      <c r="J58" s="126" t="s">
        <v>1420</v>
      </c>
      <c r="K58" s="125" t="s">
        <v>1753</v>
      </c>
      <c r="L58" s="90" t="s">
        <v>1526</v>
      </c>
      <c r="M58" s="182">
        <v>1</v>
      </c>
      <c r="N58" s="122">
        <v>312.77800000000002</v>
      </c>
      <c r="O58" s="140">
        <f>M58*N58*1.165248</f>
        <v>364.46393894400006</v>
      </c>
      <c r="P58" s="140">
        <f>O58+H58+I58</f>
        <v>364.46393894400006</v>
      </c>
      <c r="Q58" s="131">
        <f>O58*E58</f>
        <v>12.756237863040003</v>
      </c>
      <c r="R58" s="131">
        <f>P58*E58</f>
        <v>12.756237863040003</v>
      </c>
    </row>
    <row r="59" spans="1:18" ht="11.25" customHeight="1">
      <c r="A59" s="125">
        <v>6</v>
      </c>
      <c r="B59" s="174" t="s">
        <v>177</v>
      </c>
      <c r="C59" s="128" t="s">
        <v>1718</v>
      </c>
      <c r="D59" s="90" t="s">
        <v>178</v>
      </c>
      <c r="E59" s="221">
        <v>2.14</v>
      </c>
      <c r="F59" s="182">
        <v>14.5</v>
      </c>
      <c r="G59" s="182">
        <v>1.5</v>
      </c>
      <c r="H59" s="157">
        <f>F59*1.65315</f>
        <v>23.970675</v>
      </c>
      <c r="I59" s="119">
        <f>G59*2.73232</f>
        <v>4.0984800000000003</v>
      </c>
      <c r="J59" s="128" t="s">
        <v>1466</v>
      </c>
      <c r="K59" s="90" t="s">
        <v>1753</v>
      </c>
      <c r="L59" s="90" t="s">
        <v>1527</v>
      </c>
      <c r="M59" s="119">
        <v>0.24</v>
      </c>
      <c r="N59" s="182">
        <v>175.38900000000001</v>
      </c>
      <c r="O59" s="131">
        <f>M59*N59*1.165248</f>
        <v>49.049203553280009</v>
      </c>
      <c r="P59" s="129">
        <f>O59+H59+I59</f>
        <v>77.118358553280004</v>
      </c>
      <c r="Q59" s="131">
        <f>O59*F59</f>
        <v>711.21345152256015</v>
      </c>
      <c r="R59" s="131">
        <f>P59*E59</f>
        <v>165.03328730401921</v>
      </c>
    </row>
    <row r="60" spans="1:18" ht="11.25" customHeight="1">
      <c r="A60" s="132"/>
      <c r="B60" s="192"/>
      <c r="C60" s="136" t="s">
        <v>1719</v>
      </c>
      <c r="D60" s="101"/>
      <c r="E60" s="207"/>
      <c r="F60" s="186"/>
      <c r="G60" s="136"/>
      <c r="H60" s="112"/>
      <c r="I60" s="112"/>
      <c r="J60" s="136"/>
      <c r="K60" s="132"/>
      <c r="L60" s="101"/>
      <c r="M60" s="135"/>
      <c r="N60" s="132"/>
      <c r="O60" s="136"/>
      <c r="P60" s="187"/>
      <c r="Q60" s="136"/>
      <c r="R60" s="117"/>
    </row>
    <row r="61" spans="1:18" ht="11.25" customHeight="1">
      <c r="A61" s="89">
        <v>7</v>
      </c>
      <c r="B61" s="66" t="s">
        <v>172</v>
      </c>
      <c r="C61" s="215" t="s">
        <v>1720</v>
      </c>
      <c r="D61" s="90" t="s">
        <v>1748</v>
      </c>
      <c r="E61" s="131">
        <v>0.48</v>
      </c>
      <c r="F61" s="90">
        <v>7.43</v>
      </c>
      <c r="G61" s="216">
        <v>3.36</v>
      </c>
      <c r="H61" s="157">
        <f>F61*1.65315</f>
        <v>12.282904499999999</v>
      </c>
      <c r="I61" s="119">
        <f>G61*2.73232</f>
        <v>9.1805951999999991</v>
      </c>
      <c r="J61" s="126" t="s">
        <v>1391</v>
      </c>
      <c r="K61" s="90" t="s">
        <v>1748</v>
      </c>
      <c r="L61" s="90" t="s">
        <v>1529</v>
      </c>
      <c r="M61" s="217">
        <v>1.0149999999999999</v>
      </c>
      <c r="N61" s="131">
        <v>27.15</v>
      </c>
      <c r="O61" s="90">
        <f>(M61*N61)*1.165248+((M62*N62)+(M63*N63)+(M64*N64))*1.165248</f>
        <v>53.037736059571188</v>
      </c>
      <c r="P61" s="129">
        <f>O61+H61+I61</f>
        <v>74.501235759571188</v>
      </c>
      <c r="Q61" s="131">
        <f>O61*E61</f>
        <v>25.458113308594168</v>
      </c>
      <c r="R61" s="131">
        <f>P61*E61</f>
        <v>35.760593164594169</v>
      </c>
    </row>
    <row r="62" spans="1:18" ht="11.25" customHeight="1">
      <c r="A62" s="77"/>
      <c r="B62" s="203"/>
      <c r="C62" s="218" t="s">
        <v>1721</v>
      </c>
      <c r="D62" s="78"/>
      <c r="E62" s="117"/>
      <c r="F62" s="78"/>
      <c r="G62" s="78"/>
      <c r="H62" s="112"/>
      <c r="I62" s="112"/>
      <c r="J62" s="218" t="s">
        <v>1401</v>
      </c>
      <c r="K62" s="78" t="s">
        <v>150</v>
      </c>
      <c r="L62" s="78"/>
      <c r="M62" s="172">
        <v>2.42</v>
      </c>
      <c r="N62" s="117">
        <v>3.5</v>
      </c>
      <c r="O62" s="78"/>
      <c r="P62" s="116"/>
      <c r="Q62" s="117"/>
      <c r="R62" s="117"/>
    </row>
    <row r="63" spans="1:18" ht="11.25" customHeight="1">
      <c r="A63" s="77"/>
      <c r="B63" s="203"/>
      <c r="C63" s="218"/>
      <c r="D63" s="78"/>
      <c r="E63" s="117"/>
      <c r="F63" s="78"/>
      <c r="G63" s="78"/>
      <c r="H63" s="112"/>
      <c r="I63" s="112"/>
      <c r="J63" s="218" t="s">
        <v>1402</v>
      </c>
      <c r="K63" s="78" t="s">
        <v>1748</v>
      </c>
      <c r="L63" s="78" t="s">
        <v>1514</v>
      </c>
      <c r="M63" s="172">
        <v>6.4799999999999996E-2</v>
      </c>
      <c r="N63" s="172">
        <v>127.77800000000001</v>
      </c>
      <c r="O63" s="78"/>
      <c r="P63" s="116"/>
      <c r="Q63" s="117"/>
      <c r="R63" s="117"/>
    </row>
    <row r="64" spans="1:18" ht="16.5" customHeight="1">
      <c r="A64" s="99"/>
      <c r="B64" s="111"/>
      <c r="C64" s="206"/>
      <c r="D64" s="101"/>
      <c r="E64" s="104"/>
      <c r="F64" s="101"/>
      <c r="G64" s="132"/>
      <c r="H64" s="112"/>
      <c r="I64" s="135"/>
      <c r="J64" s="206" t="s">
        <v>1261</v>
      </c>
      <c r="K64" s="101" t="s">
        <v>1685</v>
      </c>
      <c r="L64" s="101" t="s">
        <v>1530</v>
      </c>
      <c r="M64" s="207">
        <v>1.5</v>
      </c>
      <c r="N64" s="187">
        <v>0.80600000000000005</v>
      </c>
      <c r="O64" s="101"/>
      <c r="P64" s="219"/>
      <c r="Q64" s="104"/>
      <c r="R64" s="104"/>
    </row>
    <row r="65" spans="1:18" ht="21" customHeight="1">
      <c r="A65" s="89">
        <v>8</v>
      </c>
      <c r="B65" s="208" t="s">
        <v>1731</v>
      </c>
      <c r="C65" s="148" t="s">
        <v>1421</v>
      </c>
      <c r="D65" s="79" t="s">
        <v>1753</v>
      </c>
      <c r="E65" s="211">
        <v>5.4999999999999997E-3</v>
      </c>
      <c r="F65" s="79"/>
      <c r="G65" s="136"/>
      <c r="H65" s="119"/>
      <c r="I65" s="119"/>
      <c r="J65" s="148" t="s">
        <v>1422</v>
      </c>
      <c r="K65" s="79" t="s">
        <v>1753</v>
      </c>
      <c r="L65" s="90" t="s">
        <v>1531</v>
      </c>
      <c r="M65" s="122">
        <v>1</v>
      </c>
      <c r="N65" s="122">
        <v>316.94400000000002</v>
      </c>
      <c r="O65" s="240">
        <f>M65*N65*1.165248</f>
        <v>369.31836211200005</v>
      </c>
      <c r="P65" s="140">
        <f>O65+H65+I65</f>
        <v>369.31836211200005</v>
      </c>
      <c r="Q65" s="131">
        <f>O65*E65</f>
        <v>2.031250991616</v>
      </c>
      <c r="R65" s="131">
        <f>P65*E65</f>
        <v>2.031250991616</v>
      </c>
    </row>
    <row r="66" spans="1:18" ht="21" customHeight="1">
      <c r="A66" s="89">
        <v>9</v>
      </c>
      <c r="B66" s="208" t="s">
        <v>1731</v>
      </c>
      <c r="C66" s="148" t="s">
        <v>1423</v>
      </c>
      <c r="D66" s="79" t="s">
        <v>1753</v>
      </c>
      <c r="E66" s="211">
        <v>1.43E-2</v>
      </c>
      <c r="F66" s="79"/>
      <c r="G66" s="136"/>
      <c r="H66" s="119"/>
      <c r="I66" s="119"/>
      <c r="J66" s="417" t="s">
        <v>1424</v>
      </c>
      <c r="K66" s="79" t="s">
        <v>1753</v>
      </c>
      <c r="L66" s="90" t="s">
        <v>1532</v>
      </c>
      <c r="M66" s="122">
        <v>1</v>
      </c>
      <c r="N66" s="122">
        <v>311.11099999999999</v>
      </c>
      <c r="O66" s="240">
        <f>M66*N66*1.165248</f>
        <v>362.52147052800001</v>
      </c>
      <c r="P66" s="140">
        <f>O66+H66+I66</f>
        <v>362.52147052800001</v>
      </c>
      <c r="Q66" s="131">
        <f>O66*E66</f>
        <v>5.1840570285504004</v>
      </c>
      <c r="R66" s="131">
        <f>P66*E66</f>
        <v>5.1840570285504004</v>
      </c>
    </row>
    <row r="67" spans="1:18" ht="11.25" customHeight="1">
      <c r="A67" s="290"/>
      <c r="B67" s="202"/>
      <c r="C67" s="557" t="s">
        <v>1722</v>
      </c>
      <c r="D67" s="90"/>
      <c r="E67" s="197"/>
      <c r="F67" s="217"/>
      <c r="G67" s="216"/>
      <c r="H67" s="119"/>
      <c r="I67" s="119"/>
      <c r="J67" s="126"/>
      <c r="K67" s="541"/>
      <c r="L67" s="90"/>
      <c r="M67" s="475"/>
      <c r="N67" s="487"/>
      <c r="O67" s="131"/>
      <c r="P67" s="131"/>
      <c r="Q67" s="131"/>
      <c r="R67" s="131"/>
    </row>
    <row r="68" spans="1:18" ht="17.25" customHeight="1">
      <c r="A68" s="68">
        <v>1</v>
      </c>
      <c r="B68" s="199" t="s">
        <v>163</v>
      </c>
      <c r="C68" s="118" t="s">
        <v>1723</v>
      </c>
      <c r="D68" s="137" t="s">
        <v>141</v>
      </c>
      <c r="E68" s="661">
        <v>2.5000000000000001E-2</v>
      </c>
      <c r="F68" s="81">
        <v>3.57</v>
      </c>
      <c r="G68" s="81">
        <v>0.99</v>
      </c>
      <c r="H68" s="157">
        <f>F68*1.65315</f>
        <v>5.9017454999999996</v>
      </c>
      <c r="I68" s="119">
        <f>G68*2.73232</f>
        <v>2.7049968</v>
      </c>
      <c r="J68" s="118" t="s">
        <v>1387</v>
      </c>
      <c r="K68" s="79" t="s">
        <v>1748</v>
      </c>
      <c r="L68" s="90" t="s">
        <v>1512</v>
      </c>
      <c r="M68" s="81">
        <v>4.08</v>
      </c>
      <c r="N68" s="731">
        <v>4.1669999999999998</v>
      </c>
      <c r="O68" s="140">
        <f>M68*N68*1.165248</f>
        <v>19.810800737279997</v>
      </c>
      <c r="P68" s="162">
        <f>O68+H68+I68</f>
        <v>28.417543037279998</v>
      </c>
      <c r="Q68" s="122">
        <f>O68*E68</f>
        <v>0.49527001843199997</v>
      </c>
      <c r="R68" s="122">
        <f>P68*E68</f>
        <v>0.71043857593199999</v>
      </c>
    </row>
    <row r="69" spans="1:18" ht="17.25" customHeight="1">
      <c r="A69" s="654">
        <v>2</v>
      </c>
      <c r="B69" s="125" t="s">
        <v>136</v>
      </c>
      <c r="C69" s="128" t="s">
        <v>1724</v>
      </c>
      <c r="D69" s="261" t="s">
        <v>1748</v>
      </c>
      <c r="E69" s="189">
        <v>1.7</v>
      </c>
      <c r="F69" s="125">
        <v>1.63</v>
      </c>
      <c r="G69" s="125"/>
      <c r="H69" s="157">
        <f>F69*1.65315</f>
        <v>2.6946344999999998</v>
      </c>
      <c r="I69" s="119"/>
      <c r="J69" s="158"/>
      <c r="K69" s="158"/>
      <c r="L69" s="158"/>
      <c r="M69" s="158"/>
      <c r="N69" s="158"/>
      <c r="O69" s="439"/>
      <c r="P69" s="198">
        <f>O69+H69+I69</f>
        <v>2.6946344999999998</v>
      </c>
      <c r="Q69" s="131">
        <f>O69*E69</f>
        <v>0</v>
      </c>
      <c r="R69" s="131">
        <f>P69*E69</f>
        <v>4.5808786499999998</v>
      </c>
    </row>
    <row r="70" spans="1:18" ht="17.25" customHeight="1">
      <c r="A70" s="555"/>
      <c r="B70" s="155"/>
      <c r="C70" s="449" t="s">
        <v>1725</v>
      </c>
      <c r="D70" s="556"/>
      <c r="E70" s="152"/>
      <c r="F70" s="132"/>
      <c r="G70" s="132"/>
      <c r="H70" s="112"/>
      <c r="I70" s="112"/>
      <c r="J70" s="115"/>
      <c r="K70" s="650"/>
      <c r="L70" s="651"/>
      <c r="M70" s="652"/>
      <c r="N70" s="115"/>
      <c r="O70" s="653"/>
      <c r="P70" s="219"/>
      <c r="Q70" s="102"/>
      <c r="R70" s="104"/>
    </row>
    <row r="71" spans="1:18" ht="17.25" customHeight="1">
      <c r="A71" s="68">
        <v>3</v>
      </c>
      <c r="B71" s="141" t="s">
        <v>143</v>
      </c>
      <c r="C71" s="142" t="s">
        <v>1726</v>
      </c>
      <c r="D71" s="143" t="s">
        <v>1749</v>
      </c>
      <c r="E71" s="669">
        <v>1.5E-3</v>
      </c>
      <c r="F71" s="144">
        <v>9.86</v>
      </c>
      <c r="G71" s="145">
        <v>210.8</v>
      </c>
      <c r="H71" s="157">
        <f>F71*1.65315</f>
        <v>16.300058999999997</v>
      </c>
      <c r="I71" s="119">
        <f>G71*2.73232</f>
        <v>575.97305600000004</v>
      </c>
      <c r="J71" s="107"/>
      <c r="K71" s="107"/>
      <c r="L71" s="107"/>
      <c r="M71" s="107"/>
      <c r="N71" s="107"/>
      <c r="O71" s="122"/>
      <c r="P71" s="146">
        <f>O71+H71+I71</f>
        <v>592.27311500000008</v>
      </c>
      <c r="Q71" s="122">
        <f>O71*E71</f>
        <v>0</v>
      </c>
      <c r="R71" s="122">
        <f>P71*E71</f>
        <v>0.88840967250000014</v>
      </c>
    </row>
    <row r="72" spans="1:18" ht="17.25" customHeight="1">
      <c r="A72" s="81">
        <v>4</v>
      </c>
      <c r="B72" s="147" t="s">
        <v>175</v>
      </c>
      <c r="C72" s="148" t="s">
        <v>1727</v>
      </c>
      <c r="D72" s="79" t="s">
        <v>1753</v>
      </c>
      <c r="E72" s="124">
        <v>2.4</v>
      </c>
      <c r="F72" s="81"/>
      <c r="G72" s="81">
        <v>0.5</v>
      </c>
      <c r="H72" s="157"/>
      <c r="I72" s="119">
        <f>G72*2.73232</f>
        <v>1.36616</v>
      </c>
      <c r="J72" s="149"/>
      <c r="K72" s="149"/>
      <c r="L72" s="149"/>
      <c r="M72" s="149"/>
      <c r="N72" s="149"/>
      <c r="O72" s="122"/>
      <c r="P72" s="140">
        <f>O72+H72+I72</f>
        <v>1.36616</v>
      </c>
      <c r="Q72" s="122">
        <f>O72*E72</f>
        <v>0</v>
      </c>
      <c r="R72" s="122">
        <f>P72*E72</f>
        <v>3.2787839999999999</v>
      </c>
    </row>
    <row r="73" spans="1:18" ht="17.25" customHeight="1">
      <c r="A73" s="68">
        <v>5</v>
      </c>
      <c r="B73" s="424" t="s">
        <v>212</v>
      </c>
      <c r="C73" s="201" t="s">
        <v>1728</v>
      </c>
      <c r="D73" s="143" t="s">
        <v>1748</v>
      </c>
      <c r="E73" s="145">
        <v>0.2</v>
      </c>
      <c r="F73" s="472">
        <v>0.56200000000000006</v>
      </c>
      <c r="G73" s="210"/>
      <c r="H73" s="157">
        <f>F73*1.65315</f>
        <v>0.92907030000000002</v>
      </c>
      <c r="I73" s="119"/>
      <c r="J73" s="107"/>
      <c r="K73" s="107"/>
      <c r="L73" s="107"/>
      <c r="M73" s="107"/>
      <c r="N73" s="107"/>
      <c r="O73" s="79"/>
      <c r="P73" s="121">
        <f>O73+H73+I73</f>
        <v>0.92907030000000002</v>
      </c>
      <c r="Q73" s="122">
        <f>O73*E73</f>
        <v>0</v>
      </c>
      <c r="R73" s="122">
        <f>P73*E73</f>
        <v>0.18581406</v>
      </c>
    </row>
    <row r="74" spans="1:18" ht="17.25" customHeight="1">
      <c r="A74" s="125">
        <v>6</v>
      </c>
      <c r="B74" s="726" t="s">
        <v>51</v>
      </c>
      <c r="C74" s="126" t="s">
        <v>1729</v>
      </c>
      <c r="D74" s="90" t="s">
        <v>1748</v>
      </c>
      <c r="E74" s="125">
        <v>1.51</v>
      </c>
      <c r="F74" s="125">
        <v>2.41</v>
      </c>
      <c r="G74" s="125">
        <v>1.21</v>
      </c>
      <c r="H74" s="157">
        <f>F74*1.65315</f>
        <v>3.9840914999999999</v>
      </c>
      <c r="I74" s="119">
        <f>G74*2.73232</f>
        <v>3.3061072</v>
      </c>
      <c r="J74" s="126" t="s">
        <v>1468</v>
      </c>
      <c r="K74" s="90" t="s">
        <v>1748</v>
      </c>
      <c r="L74" s="90" t="s">
        <v>1525</v>
      </c>
      <c r="M74" s="125">
        <v>1.0149999999999999</v>
      </c>
      <c r="N74" s="125">
        <v>27.15</v>
      </c>
      <c r="O74" s="129">
        <f>(M74*N74)*1.165248+((M75*N75)+(M76*N76))*1.165248</f>
        <v>42.202087449983992</v>
      </c>
      <c r="P74" s="129">
        <f>O74+H74+I74</f>
        <v>49.49228614998399</v>
      </c>
      <c r="Q74" s="131">
        <f>O74*E74</f>
        <v>63.725152049475831</v>
      </c>
      <c r="R74" s="131">
        <f>P74*E74</f>
        <v>74.733352086475819</v>
      </c>
    </row>
    <row r="75" spans="1:18" ht="17.25" customHeight="1">
      <c r="A75" s="109"/>
      <c r="B75" s="78"/>
      <c r="C75" s="204" t="s">
        <v>1730</v>
      </c>
      <c r="D75" s="78"/>
      <c r="E75" s="109"/>
      <c r="F75" s="109"/>
      <c r="G75" s="109"/>
      <c r="H75" s="112"/>
      <c r="I75" s="112"/>
      <c r="J75" s="204" t="s">
        <v>1401</v>
      </c>
      <c r="K75" s="78" t="s">
        <v>150</v>
      </c>
      <c r="L75" s="109"/>
      <c r="M75" s="109">
        <v>1.1599999999999999</v>
      </c>
      <c r="N75" s="109">
        <v>3.5</v>
      </c>
      <c r="O75" s="205"/>
      <c r="P75" s="205"/>
      <c r="Q75" s="205"/>
      <c r="R75" s="205"/>
    </row>
    <row r="76" spans="1:18" ht="17.25" customHeight="1">
      <c r="A76" s="132"/>
      <c r="B76" s="111"/>
      <c r="C76" s="180"/>
      <c r="D76" s="134"/>
      <c r="E76" s="132"/>
      <c r="F76" s="132"/>
      <c r="G76" s="132"/>
      <c r="H76" s="135"/>
      <c r="I76" s="135"/>
      <c r="J76" s="180" t="s">
        <v>1402</v>
      </c>
      <c r="K76" s="101" t="s">
        <v>1748</v>
      </c>
      <c r="L76" s="78" t="s">
        <v>1514</v>
      </c>
      <c r="M76" s="132">
        <v>3.5999999999999997E-2</v>
      </c>
      <c r="N76" s="172">
        <v>127.77800000000001</v>
      </c>
      <c r="O76" s="196"/>
      <c r="P76" s="196"/>
      <c r="Q76" s="196"/>
      <c r="R76" s="196"/>
    </row>
    <row r="77" spans="1:18" ht="17.25" customHeight="1">
      <c r="A77" s="81">
        <v>7</v>
      </c>
      <c r="B77" s="208" t="s">
        <v>1731</v>
      </c>
      <c r="C77" s="148" t="s">
        <v>1422</v>
      </c>
      <c r="D77" s="79" t="s">
        <v>1753</v>
      </c>
      <c r="E77" s="81">
        <v>1.6899999999999998E-2</v>
      </c>
      <c r="F77" s="81"/>
      <c r="G77" s="81"/>
      <c r="H77" s="119"/>
      <c r="I77" s="119"/>
      <c r="J77" s="148" t="s">
        <v>1420</v>
      </c>
      <c r="K77" s="79" t="s">
        <v>1753</v>
      </c>
      <c r="L77" s="90" t="s">
        <v>1531</v>
      </c>
      <c r="M77" s="81">
        <v>1</v>
      </c>
      <c r="N77" s="122">
        <v>316.94400000000002</v>
      </c>
      <c r="O77" s="131">
        <f>M77*N77*1.165248</f>
        <v>369.31836211200005</v>
      </c>
      <c r="P77" s="121">
        <f>O77+H77+I77</f>
        <v>369.31836211200005</v>
      </c>
      <c r="Q77" s="122">
        <f>O77*E77</f>
        <v>6.2414803196928004</v>
      </c>
      <c r="R77" s="122">
        <f>P77*E77</f>
        <v>6.2414803196928004</v>
      </c>
    </row>
    <row r="78" spans="1:18" ht="17.25" customHeight="1">
      <c r="A78" s="81">
        <v>8</v>
      </c>
      <c r="B78" s="208" t="s">
        <v>1731</v>
      </c>
      <c r="C78" s="148" t="s">
        <v>1462</v>
      </c>
      <c r="D78" s="79" t="s">
        <v>225</v>
      </c>
      <c r="E78" s="81">
        <v>8.1999999999999993</v>
      </c>
      <c r="F78" s="81"/>
      <c r="G78" s="81"/>
      <c r="H78" s="119"/>
      <c r="I78" s="119"/>
      <c r="J78" s="148" t="s">
        <v>1462</v>
      </c>
      <c r="K78" s="79" t="s">
        <v>225</v>
      </c>
      <c r="L78" s="90" t="s">
        <v>1524</v>
      </c>
      <c r="M78" s="81">
        <v>1</v>
      </c>
      <c r="N78" s="666">
        <v>1.125</v>
      </c>
      <c r="O78" s="131">
        <f>M78*N78*1.165248</f>
        <v>1.3109040000000001</v>
      </c>
      <c r="P78" s="121">
        <f>O78+H78+I78</f>
        <v>1.3109040000000001</v>
      </c>
      <c r="Q78" s="122">
        <f>O78*E78</f>
        <v>10.7494128</v>
      </c>
      <c r="R78" s="122">
        <f>P78*E78</f>
        <v>10.7494128</v>
      </c>
    </row>
    <row r="79" spans="1:18" ht="17.25" customHeight="1">
      <c r="A79" s="99">
        <v>9</v>
      </c>
      <c r="B79" s="208" t="s">
        <v>1731</v>
      </c>
      <c r="C79" s="128" t="s">
        <v>1456</v>
      </c>
      <c r="D79" s="79" t="s">
        <v>1753</v>
      </c>
      <c r="E79" s="211">
        <v>3.0000000000000001E-3</v>
      </c>
      <c r="F79" s="79"/>
      <c r="G79" s="136"/>
      <c r="H79" s="119"/>
      <c r="I79" s="119"/>
      <c r="J79" s="168" t="s">
        <v>1456</v>
      </c>
      <c r="K79" s="109" t="s">
        <v>1753</v>
      </c>
      <c r="L79" s="101" t="s">
        <v>1520</v>
      </c>
      <c r="M79" s="176">
        <v>1</v>
      </c>
      <c r="N79" s="104">
        <v>970</v>
      </c>
      <c r="O79" s="131">
        <f>M79*N79*1.165248</f>
        <v>1130.2905600000001</v>
      </c>
      <c r="P79" s="146">
        <f>O79+H79+I79</f>
        <v>1130.2905600000001</v>
      </c>
      <c r="Q79" s="122">
        <f>O79*E79</f>
        <v>3.3908716800000005</v>
      </c>
      <c r="R79" s="122">
        <f>P79*E79</f>
        <v>3.3908716800000005</v>
      </c>
    </row>
    <row r="80" spans="1:18" ht="17.25" customHeight="1">
      <c r="A80" s="209">
        <v>10</v>
      </c>
      <c r="B80" s="210" t="s">
        <v>170</v>
      </c>
      <c r="C80" s="148" t="s">
        <v>1474</v>
      </c>
      <c r="D80" s="79" t="s">
        <v>1753</v>
      </c>
      <c r="E80" s="211">
        <v>2.6499999999999999E-2</v>
      </c>
      <c r="F80" s="212"/>
      <c r="G80" s="139"/>
      <c r="H80" s="119"/>
      <c r="I80" s="119"/>
      <c r="J80" s="148" t="s">
        <v>1473</v>
      </c>
      <c r="K80" s="213" t="s">
        <v>1753</v>
      </c>
      <c r="L80" s="79" t="s">
        <v>1522</v>
      </c>
      <c r="M80" s="214">
        <v>1</v>
      </c>
      <c r="N80" s="670">
        <v>410.4</v>
      </c>
      <c r="O80" s="122">
        <f>M80*N80*1.165248</f>
        <v>478.2177792</v>
      </c>
      <c r="P80" s="122">
        <f>O80+H80+I80</f>
        <v>478.2177792</v>
      </c>
      <c r="Q80" s="122">
        <f>O80*E80</f>
        <v>12.672771148799999</v>
      </c>
      <c r="R80" s="122">
        <f>P80*E80</f>
        <v>12.672771148799999</v>
      </c>
    </row>
    <row r="81" spans="1:18" ht="17.25" customHeight="1">
      <c r="A81" s="290"/>
      <c r="B81" s="202"/>
      <c r="C81" s="225"/>
      <c r="D81" s="90"/>
      <c r="E81" s="197"/>
      <c r="F81" s="217"/>
      <c r="G81" s="216"/>
      <c r="H81" s="119"/>
      <c r="I81" s="119"/>
      <c r="J81" s="126"/>
      <c r="K81" s="541"/>
      <c r="L81" s="90"/>
      <c r="M81" s="475"/>
      <c r="N81" s="487"/>
      <c r="O81" s="131"/>
      <c r="P81" s="131"/>
      <c r="Q81" s="131"/>
      <c r="R81" s="131"/>
    </row>
    <row r="82" spans="1:18" ht="11.25" customHeight="1">
      <c r="A82" s="290"/>
      <c r="B82" s="202"/>
      <c r="C82" s="557" t="s">
        <v>1734</v>
      </c>
      <c r="D82" s="90"/>
      <c r="E82" s="197"/>
      <c r="F82" s="217"/>
      <c r="G82" s="216"/>
      <c r="H82" s="119"/>
      <c r="I82" s="119"/>
      <c r="J82" s="126"/>
      <c r="K82" s="541"/>
      <c r="L82" s="90"/>
      <c r="M82" s="475"/>
      <c r="N82" s="487"/>
      <c r="O82" s="131"/>
      <c r="P82" s="131"/>
      <c r="Q82" s="131"/>
      <c r="R82" s="131"/>
    </row>
    <row r="83" spans="1:18" ht="11.25" customHeight="1">
      <c r="A83" s="68">
        <v>1</v>
      </c>
      <c r="B83" s="199" t="s">
        <v>163</v>
      </c>
      <c r="C83" s="118" t="s">
        <v>1733</v>
      </c>
      <c r="D83" s="137" t="s">
        <v>141</v>
      </c>
      <c r="E83" s="661">
        <v>4.8000000000000001E-2</v>
      </c>
      <c r="F83" s="81">
        <v>3.57</v>
      </c>
      <c r="G83" s="81">
        <v>0.99</v>
      </c>
      <c r="H83" s="157">
        <f>F83*1.65315</f>
        <v>5.9017454999999996</v>
      </c>
      <c r="I83" s="119">
        <f>G83*2.73232</f>
        <v>2.7049968</v>
      </c>
      <c r="J83" s="118" t="s">
        <v>1387</v>
      </c>
      <c r="K83" s="79" t="s">
        <v>1748</v>
      </c>
      <c r="L83" s="90" t="s">
        <v>1512</v>
      </c>
      <c r="M83" s="81">
        <v>4.08</v>
      </c>
      <c r="N83" s="731">
        <v>4.1669999999999998</v>
      </c>
      <c r="O83" s="140">
        <f>M83*N83*1.165248</f>
        <v>19.810800737279997</v>
      </c>
      <c r="P83" s="162">
        <f>O83+H83+I83</f>
        <v>28.417543037279998</v>
      </c>
      <c r="Q83" s="122">
        <f>O83*E83</f>
        <v>0.95091843538943988</v>
      </c>
      <c r="R83" s="122">
        <f>P83*E83</f>
        <v>1.3640420657894399</v>
      </c>
    </row>
    <row r="84" spans="1:18" ht="11.25" customHeight="1">
      <c r="A84" s="654">
        <v>2</v>
      </c>
      <c r="B84" s="125" t="s">
        <v>136</v>
      </c>
      <c r="C84" s="128" t="s">
        <v>1735</v>
      </c>
      <c r="D84" s="261" t="s">
        <v>1748</v>
      </c>
      <c r="E84" s="681">
        <v>3.2</v>
      </c>
      <c r="F84" s="125">
        <v>1.63</v>
      </c>
      <c r="G84" s="125"/>
      <c r="H84" s="157">
        <f>F84*1.65315</f>
        <v>2.6946344999999998</v>
      </c>
      <c r="I84" s="119"/>
      <c r="J84" s="158"/>
      <c r="K84" s="158"/>
      <c r="L84" s="158"/>
      <c r="M84" s="158"/>
      <c r="N84" s="158"/>
      <c r="O84" s="439"/>
      <c r="P84" s="198">
        <f>O84+H84+I84</f>
        <v>2.6946344999999998</v>
      </c>
      <c r="Q84" s="131">
        <f>O84*E84</f>
        <v>0</v>
      </c>
      <c r="R84" s="131">
        <f>P84*E84</f>
        <v>8.6228303999999998</v>
      </c>
    </row>
    <row r="85" spans="1:18" ht="11.25" customHeight="1">
      <c r="A85" s="99"/>
      <c r="B85" s="132"/>
      <c r="C85" s="136" t="s">
        <v>1736</v>
      </c>
      <c r="D85" s="724"/>
      <c r="E85" s="152"/>
      <c r="F85" s="132"/>
      <c r="G85" s="132"/>
      <c r="H85" s="112"/>
      <c r="I85" s="112"/>
      <c r="J85" s="115"/>
      <c r="K85" s="650"/>
      <c r="L85" s="651"/>
      <c r="M85" s="652"/>
      <c r="N85" s="115"/>
      <c r="O85" s="653"/>
      <c r="P85" s="219"/>
      <c r="Q85" s="102"/>
      <c r="R85" s="104"/>
    </row>
    <row r="86" spans="1:18" ht="11.25" customHeight="1">
      <c r="A86" s="68">
        <v>3</v>
      </c>
      <c r="B86" s="141" t="s">
        <v>143</v>
      </c>
      <c r="C86" s="142" t="s">
        <v>1737</v>
      </c>
      <c r="D86" s="723" t="s">
        <v>1749</v>
      </c>
      <c r="E86" s="669">
        <v>2.8999999999999998E-3</v>
      </c>
      <c r="F86" s="144">
        <v>9.86</v>
      </c>
      <c r="G86" s="145">
        <v>210.8</v>
      </c>
      <c r="H86" s="157">
        <f>F86*1.65315</f>
        <v>16.300058999999997</v>
      </c>
      <c r="I86" s="119">
        <f>G86*2.73232</f>
        <v>575.97305600000004</v>
      </c>
      <c r="J86" s="107"/>
      <c r="K86" s="107"/>
      <c r="L86" s="107"/>
      <c r="M86" s="107"/>
      <c r="N86" s="107"/>
      <c r="O86" s="122"/>
      <c r="P86" s="146">
        <f>O86+H86+I86</f>
        <v>592.27311500000008</v>
      </c>
      <c r="Q86" s="122">
        <f>O86*E86</f>
        <v>0</v>
      </c>
      <c r="R86" s="122">
        <f>P86*E86</f>
        <v>1.7175920335000001</v>
      </c>
    </row>
    <row r="87" spans="1:18" ht="11.25" customHeight="1">
      <c r="A87" s="81">
        <v>4</v>
      </c>
      <c r="B87" s="147" t="s">
        <v>175</v>
      </c>
      <c r="C87" s="148" t="s">
        <v>1727</v>
      </c>
      <c r="D87" s="664" t="s">
        <v>1753</v>
      </c>
      <c r="E87" s="124">
        <v>4.7</v>
      </c>
      <c r="F87" s="81"/>
      <c r="G87" s="81">
        <v>0.5</v>
      </c>
      <c r="H87" s="157"/>
      <c r="I87" s="119">
        <f>G87*2.73232</f>
        <v>1.36616</v>
      </c>
      <c r="J87" s="149"/>
      <c r="K87" s="149"/>
      <c r="L87" s="149"/>
      <c r="M87" s="149"/>
      <c r="N87" s="149"/>
      <c r="O87" s="122"/>
      <c r="P87" s="140">
        <f>O87+H87+I87</f>
        <v>1.36616</v>
      </c>
      <c r="Q87" s="122">
        <f>O87*E87</f>
        <v>0</v>
      </c>
      <c r="R87" s="122">
        <f>P87*E87</f>
        <v>6.4209520000000007</v>
      </c>
    </row>
    <row r="88" spans="1:18" ht="11.25" customHeight="1">
      <c r="A88" s="68">
        <v>5</v>
      </c>
      <c r="B88" s="424" t="s">
        <v>212</v>
      </c>
      <c r="C88" s="201" t="s">
        <v>1689</v>
      </c>
      <c r="D88" s="143" t="s">
        <v>1748</v>
      </c>
      <c r="E88" s="145">
        <v>0.3</v>
      </c>
      <c r="F88" s="472">
        <v>0.56200000000000006</v>
      </c>
      <c r="G88" s="210"/>
      <c r="H88" s="157">
        <f>F88*1.65315</f>
        <v>0.92907030000000002</v>
      </c>
      <c r="I88" s="119"/>
      <c r="J88" s="107"/>
      <c r="K88" s="107"/>
      <c r="L88" s="107"/>
      <c r="M88" s="107"/>
      <c r="N88" s="107"/>
      <c r="O88" s="79"/>
      <c r="P88" s="121">
        <f>O88+H88+I88</f>
        <v>0.92907030000000002</v>
      </c>
      <c r="Q88" s="122">
        <f>O88*E88</f>
        <v>0</v>
      </c>
      <c r="R88" s="122">
        <f>P88*E88</f>
        <v>0.27872109</v>
      </c>
    </row>
    <row r="89" spans="1:18" ht="11.25" customHeight="1">
      <c r="A89" s="125">
        <v>6</v>
      </c>
      <c r="B89" s="726" t="s">
        <v>51</v>
      </c>
      <c r="C89" s="126" t="s">
        <v>1739</v>
      </c>
      <c r="D89" s="90" t="s">
        <v>1748</v>
      </c>
      <c r="E89" s="125">
        <v>2.9</v>
      </c>
      <c r="F89" s="125">
        <v>2.41</v>
      </c>
      <c r="G89" s="125">
        <v>1.21</v>
      </c>
      <c r="H89" s="157">
        <f>F89*1.65315</f>
        <v>3.9840914999999999</v>
      </c>
      <c r="I89" s="119">
        <f>G89*2.73232</f>
        <v>3.3061072</v>
      </c>
      <c r="J89" s="126" t="s">
        <v>1468</v>
      </c>
      <c r="K89" s="90" t="s">
        <v>1748</v>
      </c>
      <c r="L89" s="90" t="s">
        <v>1525</v>
      </c>
      <c r="M89" s="125">
        <v>1.0149999999999999</v>
      </c>
      <c r="N89" s="125">
        <v>27.15</v>
      </c>
      <c r="O89" s="129">
        <f>(M89*N89)*1.165248+((M90*N90)+(M91*N91))*1.165248</f>
        <v>42.202087449983992</v>
      </c>
      <c r="P89" s="129">
        <f>O89+H89+I89</f>
        <v>49.49228614998399</v>
      </c>
      <c r="Q89" s="131">
        <f>O89*E89</f>
        <v>122.38605360495357</v>
      </c>
      <c r="R89" s="131">
        <f>P89*E89</f>
        <v>143.52762983495356</v>
      </c>
    </row>
    <row r="90" spans="1:18" ht="19.5" customHeight="1">
      <c r="A90" s="109"/>
      <c r="B90" s="78"/>
      <c r="C90" s="204" t="s">
        <v>1740</v>
      </c>
      <c r="D90" s="78"/>
      <c r="E90" s="109"/>
      <c r="F90" s="109"/>
      <c r="G90" s="109"/>
      <c r="H90" s="112"/>
      <c r="I90" s="112"/>
      <c r="J90" s="204" t="s">
        <v>1401</v>
      </c>
      <c r="K90" s="78" t="s">
        <v>150</v>
      </c>
      <c r="L90" s="109"/>
      <c r="M90" s="109">
        <v>1.1599999999999999</v>
      </c>
      <c r="N90" s="109">
        <v>3.5</v>
      </c>
      <c r="O90" s="205"/>
      <c r="P90" s="205"/>
      <c r="Q90" s="205"/>
      <c r="R90" s="205"/>
    </row>
    <row r="91" spans="1:18" ht="20.25" customHeight="1">
      <c r="A91" s="132"/>
      <c r="B91" s="111"/>
      <c r="C91" s="180"/>
      <c r="D91" s="134"/>
      <c r="E91" s="132"/>
      <c r="F91" s="132"/>
      <c r="G91" s="132"/>
      <c r="H91" s="135"/>
      <c r="I91" s="135"/>
      <c r="J91" s="180" t="s">
        <v>1402</v>
      </c>
      <c r="K91" s="101" t="s">
        <v>1748</v>
      </c>
      <c r="L91" s="78" t="s">
        <v>1514</v>
      </c>
      <c r="M91" s="132">
        <v>3.5999999999999997E-2</v>
      </c>
      <c r="N91" s="172">
        <v>127.77800000000001</v>
      </c>
      <c r="O91" s="196"/>
      <c r="P91" s="196"/>
      <c r="Q91" s="196"/>
      <c r="R91" s="196"/>
    </row>
    <row r="92" spans="1:18" ht="18" customHeight="1">
      <c r="A92" s="81">
        <v>7</v>
      </c>
      <c r="B92" s="208" t="s">
        <v>1731</v>
      </c>
      <c r="C92" s="148" t="s">
        <v>1422</v>
      </c>
      <c r="D92" s="79" t="s">
        <v>1753</v>
      </c>
      <c r="E92" s="81">
        <v>2.9899999999999999E-2</v>
      </c>
      <c r="F92" s="81"/>
      <c r="G92" s="81"/>
      <c r="H92" s="119"/>
      <c r="I92" s="119"/>
      <c r="J92" s="148" t="s">
        <v>1420</v>
      </c>
      <c r="K92" s="79" t="s">
        <v>1753</v>
      </c>
      <c r="L92" s="90" t="s">
        <v>1531</v>
      </c>
      <c r="M92" s="81">
        <v>1</v>
      </c>
      <c r="N92" s="122">
        <v>316.94400000000002</v>
      </c>
      <c r="O92" s="131">
        <f>M92*N92*1.165248</f>
        <v>369.31836211200005</v>
      </c>
      <c r="P92" s="121">
        <f>O92+H92+I92</f>
        <v>369.31836211200005</v>
      </c>
      <c r="Q92" s="122">
        <f>O92*E92</f>
        <v>11.042619027148801</v>
      </c>
      <c r="R92" s="122">
        <f>P92*E92</f>
        <v>11.042619027148801</v>
      </c>
    </row>
    <row r="93" spans="1:18" ht="18" customHeight="1">
      <c r="A93" s="81">
        <v>8</v>
      </c>
      <c r="B93" s="208" t="s">
        <v>1731</v>
      </c>
      <c r="C93" s="148" t="s">
        <v>1462</v>
      </c>
      <c r="D93" s="79" t="s">
        <v>225</v>
      </c>
      <c r="E93" s="81">
        <v>12.1</v>
      </c>
      <c r="F93" s="81"/>
      <c r="G93" s="81"/>
      <c r="H93" s="119"/>
      <c r="I93" s="119"/>
      <c r="J93" s="148" t="s">
        <v>1462</v>
      </c>
      <c r="K93" s="79" t="s">
        <v>225</v>
      </c>
      <c r="L93" s="90" t="s">
        <v>1524</v>
      </c>
      <c r="M93" s="81">
        <v>1</v>
      </c>
      <c r="N93" s="666">
        <v>1.125</v>
      </c>
      <c r="O93" s="131">
        <f>M93*N93*1.165248</f>
        <v>1.3109040000000001</v>
      </c>
      <c r="P93" s="121">
        <f>O93+H93+I93</f>
        <v>1.3109040000000001</v>
      </c>
      <c r="Q93" s="122">
        <f>O93*E93</f>
        <v>15.8619384</v>
      </c>
      <c r="R93" s="122">
        <f>P93*E93</f>
        <v>15.8619384</v>
      </c>
    </row>
    <row r="94" spans="1:18" ht="18" customHeight="1">
      <c r="A94" s="99">
        <v>9</v>
      </c>
      <c r="B94" s="208" t="s">
        <v>1731</v>
      </c>
      <c r="C94" s="128" t="s">
        <v>1456</v>
      </c>
      <c r="D94" s="79" t="s">
        <v>1753</v>
      </c>
      <c r="E94" s="212">
        <v>4.0000000000000001E-3</v>
      </c>
      <c r="F94" s="79"/>
      <c r="G94" s="136"/>
      <c r="H94" s="119"/>
      <c r="I94" s="119"/>
      <c r="J94" s="168" t="s">
        <v>1456</v>
      </c>
      <c r="K94" s="109" t="s">
        <v>1753</v>
      </c>
      <c r="L94" s="101" t="s">
        <v>1520</v>
      </c>
      <c r="M94" s="176">
        <v>1</v>
      </c>
      <c r="N94" s="104">
        <v>970</v>
      </c>
      <c r="O94" s="131">
        <f>M94*N94*1.165248</f>
        <v>1130.2905600000001</v>
      </c>
      <c r="P94" s="146">
        <f>O94+H94+I94</f>
        <v>1130.2905600000001</v>
      </c>
      <c r="Q94" s="122">
        <f>O94*E94</f>
        <v>4.5211622400000007</v>
      </c>
      <c r="R94" s="122">
        <f>P94*E94</f>
        <v>4.5211622400000007</v>
      </c>
    </row>
    <row r="95" spans="1:18" ht="18" customHeight="1">
      <c r="A95" s="209">
        <v>10</v>
      </c>
      <c r="B95" s="210" t="s">
        <v>170</v>
      </c>
      <c r="C95" s="148" t="s">
        <v>1474</v>
      </c>
      <c r="D95" s="79" t="s">
        <v>1753</v>
      </c>
      <c r="E95" s="211">
        <v>3.1800000000000002E-2</v>
      </c>
      <c r="F95" s="212"/>
      <c r="G95" s="139"/>
      <c r="H95" s="119"/>
      <c r="I95" s="119"/>
      <c r="J95" s="148" t="s">
        <v>1473</v>
      </c>
      <c r="K95" s="213" t="s">
        <v>1753</v>
      </c>
      <c r="L95" s="79" t="s">
        <v>1522</v>
      </c>
      <c r="M95" s="214">
        <v>1</v>
      </c>
      <c r="N95" s="670">
        <v>410.4</v>
      </c>
      <c r="O95" s="122">
        <f>M95*N95*1.165248</f>
        <v>478.2177792</v>
      </c>
      <c r="P95" s="122">
        <f>O95+H95+I95</f>
        <v>478.2177792</v>
      </c>
      <c r="Q95" s="122">
        <f>O95*E95</f>
        <v>15.20732537856</v>
      </c>
      <c r="R95" s="122">
        <f>P95*E95</f>
        <v>15.20732537856</v>
      </c>
    </row>
    <row r="96" spans="1:18" ht="11.25" customHeight="1">
      <c r="A96" s="290"/>
      <c r="B96" s="202"/>
      <c r="C96" s="557" t="s">
        <v>1741</v>
      </c>
      <c r="D96" s="90"/>
      <c r="E96" s="197"/>
      <c r="F96" s="217"/>
      <c r="G96" s="216"/>
      <c r="H96" s="119"/>
      <c r="I96" s="119"/>
      <c r="J96" s="126"/>
      <c r="K96" s="541"/>
      <c r="L96" s="90"/>
      <c r="M96" s="475"/>
      <c r="N96" s="487"/>
      <c r="O96" s="131"/>
      <c r="P96" s="131"/>
      <c r="Q96" s="131"/>
      <c r="R96" s="131"/>
    </row>
    <row r="97" spans="1:18" ht="11.25" customHeight="1">
      <c r="A97" s="68">
        <v>1</v>
      </c>
      <c r="B97" s="199" t="s">
        <v>163</v>
      </c>
      <c r="C97" s="118" t="s">
        <v>1742</v>
      </c>
      <c r="D97" s="137" t="s">
        <v>141</v>
      </c>
      <c r="E97" s="661">
        <v>1.9E-2</v>
      </c>
      <c r="F97" s="81">
        <v>3.57</v>
      </c>
      <c r="G97" s="81">
        <v>0.99</v>
      </c>
      <c r="H97" s="157">
        <f>F97*1.65315</f>
        <v>5.9017454999999996</v>
      </c>
      <c r="I97" s="119">
        <f>G97*2.73232</f>
        <v>2.7049968</v>
      </c>
      <c r="J97" s="118" t="s">
        <v>1387</v>
      </c>
      <c r="K97" s="79" t="s">
        <v>1748</v>
      </c>
      <c r="L97" s="90" t="s">
        <v>1512</v>
      </c>
      <c r="M97" s="81">
        <v>4.08</v>
      </c>
      <c r="N97" s="731">
        <v>4.1669999999999998</v>
      </c>
      <c r="O97" s="140">
        <f>M97*N97*1.165248</f>
        <v>19.810800737279997</v>
      </c>
      <c r="P97" s="162">
        <f>O97+H97+I97</f>
        <v>28.417543037279998</v>
      </c>
      <c r="Q97" s="122">
        <f>O97*E97</f>
        <v>0.37640521400831994</v>
      </c>
      <c r="R97" s="122">
        <f>P97*E97</f>
        <v>0.53993331770831998</v>
      </c>
    </row>
    <row r="98" spans="1:18" ht="11.25" customHeight="1">
      <c r="A98" s="654">
        <v>2</v>
      </c>
      <c r="B98" s="125" t="s">
        <v>136</v>
      </c>
      <c r="C98" s="128" t="s">
        <v>1735</v>
      </c>
      <c r="D98" s="261" t="s">
        <v>1748</v>
      </c>
      <c r="E98" s="189">
        <v>1.3</v>
      </c>
      <c r="F98" s="125">
        <v>1.63</v>
      </c>
      <c r="G98" s="125"/>
      <c r="H98" s="157">
        <f>F98*1.65315</f>
        <v>2.6946344999999998</v>
      </c>
      <c r="I98" s="119"/>
      <c r="J98" s="158"/>
      <c r="K98" s="158"/>
      <c r="L98" s="158"/>
      <c r="M98" s="158"/>
      <c r="N98" s="158"/>
      <c r="O98" s="439"/>
      <c r="P98" s="198">
        <f>O98+H98+I98</f>
        <v>2.6946344999999998</v>
      </c>
      <c r="Q98" s="131">
        <f>O98*E98</f>
        <v>0</v>
      </c>
      <c r="R98" s="131">
        <f>P98*E98</f>
        <v>3.5030248500000001</v>
      </c>
    </row>
    <row r="99" spans="1:18" ht="11.25" customHeight="1">
      <c r="A99" s="555"/>
      <c r="B99" s="156"/>
      <c r="C99" s="350" t="s">
        <v>1736</v>
      </c>
      <c r="D99" s="725"/>
      <c r="E99" s="160"/>
      <c r="F99" s="132"/>
      <c r="G99" s="132"/>
      <c r="H99" s="112"/>
      <c r="I99" s="112"/>
      <c r="J99" s="115"/>
      <c r="K99" s="650"/>
      <c r="L99" s="651"/>
      <c r="M99" s="652"/>
      <c r="N99" s="115"/>
      <c r="O99" s="653"/>
      <c r="P99" s="219"/>
      <c r="Q99" s="102"/>
      <c r="R99" s="104"/>
    </row>
    <row r="100" spans="1:18" ht="11.25" customHeight="1">
      <c r="A100" s="68">
        <v>3</v>
      </c>
      <c r="B100" s="141" t="s">
        <v>143</v>
      </c>
      <c r="C100" s="142" t="s">
        <v>1737</v>
      </c>
      <c r="D100" s="143" t="s">
        <v>1749</v>
      </c>
      <c r="E100" s="669">
        <v>1.1000000000000001E-3</v>
      </c>
      <c r="F100" s="144">
        <v>9.86</v>
      </c>
      <c r="G100" s="145">
        <v>210.8</v>
      </c>
      <c r="H100" s="157">
        <f>F100*1.65315</f>
        <v>16.300058999999997</v>
      </c>
      <c r="I100" s="119">
        <f>G100*2.73232</f>
        <v>575.97305600000004</v>
      </c>
      <c r="J100" s="107"/>
      <c r="K100" s="107"/>
      <c r="L100" s="107"/>
      <c r="M100" s="107"/>
      <c r="N100" s="107"/>
      <c r="O100" s="122"/>
      <c r="P100" s="146">
        <f>O100+H100+I100</f>
        <v>592.27311500000008</v>
      </c>
      <c r="Q100" s="122">
        <f>O100*E100</f>
        <v>0</v>
      </c>
      <c r="R100" s="122">
        <f>P100*E100</f>
        <v>0.65150042650000017</v>
      </c>
    </row>
    <row r="101" spans="1:18" ht="11.25" customHeight="1">
      <c r="A101" s="81">
        <v>4</v>
      </c>
      <c r="B101" s="147" t="s">
        <v>175</v>
      </c>
      <c r="C101" s="148" t="s">
        <v>1727</v>
      </c>
      <c r="D101" s="79" t="s">
        <v>1753</v>
      </c>
      <c r="E101" s="124">
        <v>1.8</v>
      </c>
      <c r="F101" s="81"/>
      <c r="G101" s="81">
        <v>0.5</v>
      </c>
      <c r="H101" s="157"/>
      <c r="I101" s="119">
        <f>G101*2.73232</f>
        <v>1.36616</v>
      </c>
      <c r="J101" s="149"/>
      <c r="K101" s="149"/>
      <c r="L101" s="149"/>
      <c r="M101" s="149"/>
      <c r="N101" s="149"/>
      <c r="O101" s="122"/>
      <c r="P101" s="140">
        <f>O101+H101+I101</f>
        <v>1.36616</v>
      </c>
      <c r="Q101" s="122">
        <f>O101*E101</f>
        <v>0</v>
      </c>
      <c r="R101" s="122">
        <f>P101*E101</f>
        <v>2.4590879999999999</v>
      </c>
    </row>
    <row r="102" spans="1:18" ht="11.25" customHeight="1">
      <c r="A102" s="68">
        <v>5</v>
      </c>
      <c r="B102" s="424" t="s">
        <v>212</v>
      </c>
      <c r="C102" s="201" t="s">
        <v>1728</v>
      </c>
      <c r="D102" s="143" t="s">
        <v>1748</v>
      </c>
      <c r="E102" s="145">
        <v>0.2</v>
      </c>
      <c r="F102" s="472">
        <v>0.56200000000000006</v>
      </c>
      <c r="G102" s="210"/>
      <c r="H102" s="157">
        <f>F102*1.65315</f>
        <v>0.92907030000000002</v>
      </c>
      <c r="I102" s="119"/>
      <c r="J102" s="107"/>
      <c r="K102" s="107"/>
      <c r="L102" s="107"/>
      <c r="M102" s="107"/>
      <c r="N102" s="107"/>
      <c r="O102" s="79"/>
      <c r="P102" s="121">
        <f>O102+H102+I102</f>
        <v>0.92907030000000002</v>
      </c>
      <c r="Q102" s="122">
        <f>O102*E102</f>
        <v>0</v>
      </c>
      <c r="R102" s="122">
        <f>P102*E102</f>
        <v>0.18581406</v>
      </c>
    </row>
    <row r="103" spans="1:18" ht="11.25" customHeight="1">
      <c r="A103" s="125">
        <v>6</v>
      </c>
      <c r="B103" s="726" t="s">
        <v>51</v>
      </c>
      <c r="C103" s="126" t="s">
        <v>1743</v>
      </c>
      <c r="D103" s="90" t="s">
        <v>1748</v>
      </c>
      <c r="E103" s="125">
        <v>1.2</v>
      </c>
      <c r="F103" s="125">
        <v>2.41</v>
      </c>
      <c r="G103" s="125">
        <v>1.21</v>
      </c>
      <c r="H103" s="157">
        <f>F103*1.65315</f>
        <v>3.9840914999999999</v>
      </c>
      <c r="I103" s="119">
        <f>G103*2.73232</f>
        <v>3.3061072</v>
      </c>
      <c r="J103" s="126" t="s">
        <v>1468</v>
      </c>
      <c r="K103" s="90" t="s">
        <v>1748</v>
      </c>
      <c r="L103" s="90" t="s">
        <v>1525</v>
      </c>
      <c r="M103" s="125">
        <v>1.0149999999999999</v>
      </c>
      <c r="N103" s="125">
        <v>27.15</v>
      </c>
      <c r="O103" s="129">
        <f>(M103*N103)*1.165248+((M104*N104)+(M105*N105))*1.165248</f>
        <v>42.202087449983992</v>
      </c>
      <c r="P103" s="129">
        <f>O103+H103+I103</f>
        <v>49.49228614998399</v>
      </c>
      <c r="Q103" s="131">
        <f>O103*E103</f>
        <v>50.642504939980789</v>
      </c>
      <c r="R103" s="131">
        <f>P103*E103</f>
        <v>59.390743379980783</v>
      </c>
    </row>
    <row r="104" spans="1:18" ht="11.25" customHeight="1">
      <c r="A104" s="109"/>
      <c r="B104" s="78"/>
      <c r="C104" s="204" t="s">
        <v>1744</v>
      </c>
      <c r="D104" s="78"/>
      <c r="E104" s="109"/>
      <c r="F104" s="109"/>
      <c r="G104" s="109"/>
      <c r="H104" s="112"/>
      <c r="I104" s="112"/>
      <c r="J104" s="204" t="s">
        <v>1401</v>
      </c>
      <c r="K104" s="78" t="s">
        <v>150</v>
      </c>
      <c r="L104" s="109"/>
      <c r="M104" s="109">
        <v>1.1599999999999999</v>
      </c>
      <c r="N104" s="109">
        <v>3.5</v>
      </c>
      <c r="O104" s="205"/>
      <c r="P104" s="205"/>
      <c r="Q104" s="205"/>
      <c r="R104" s="205"/>
    </row>
    <row r="105" spans="1:18" ht="11.25" customHeight="1">
      <c r="A105" s="132"/>
      <c r="B105" s="111"/>
      <c r="C105" s="180"/>
      <c r="D105" s="134"/>
      <c r="E105" s="132"/>
      <c r="F105" s="132"/>
      <c r="G105" s="132"/>
      <c r="H105" s="135"/>
      <c r="I105" s="135"/>
      <c r="J105" s="180" t="s">
        <v>1402</v>
      </c>
      <c r="K105" s="101" t="s">
        <v>1748</v>
      </c>
      <c r="L105" s="78" t="s">
        <v>1514</v>
      </c>
      <c r="M105" s="132">
        <v>3.5999999999999997E-2</v>
      </c>
      <c r="N105" s="172">
        <v>127.77800000000001</v>
      </c>
      <c r="O105" s="196"/>
      <c r="P105" s="196"/>
      <c r="Q105" s="196"/>
      <c r="R105" s="196"/>
    </row>
    <row r="106" spans="1:18" ht="11.25" customHeight="1">
      <c r="A106" s="81">
        <v>7</v>
      </c>
      <c r="B106" s="208" t="s">
        <v>1731</v>
      </c>
      <c r="C106" s="148" t="s">
        <v>1422</v>
      </c>
      <c r="D106" s="79" t="s">
        <v>1753</v>
      </c>
      <c r="E106" s="81">
        <v>1.1900000000000001E-2</v>
      </c>
      <c r="F106" s="81"/>
      <c r="G106" s="81"/>
      <c r="H106" s="119"/>
      <c r="I106" s="119"/>
      <c r="J106" s="148" t="s">
        <v>1420</v>
      </c>
      <c r="K106" s="79" t="s">
        <v>1753</v>
      </c>
      <c r="L106" s="90" t="s">
        <v>1531</v>
      </c>
      <c r="M106" s="81">
        <v>1</v>
      </c>
      <c r="N106" s="122">
        <v>316.94400000000002</v>
      </c>
      <c r="O106" s="131">
        <f>M106*N106*1.165248</f>
        <v>369.31836211200005</v>
      </c>
      <c r="P106" s="121">
        <f>O106+H106+I106</f>
        <v>369.31836211200005</v>
      </c>
      <c r="Q106" s="122">
        <f>O106*E106</f>
        <v>4.3948885091328007</v>
      </c>
      <c r="R106" s="122">
        <f>P106*E106</f>
        <v>4.3948885091328007</v>
      </c>
    </row>
    <row r="107" spans="1:18" ht="11.25" customHeight="1">
      <c r="A107" s="81">
        <v>8</v>
      </c>
      <c r="B107" s="208" t="s">
        <v>1731</v>
      </c>
      <c r="C107" s="148" t="s">
        <v>1462</v>
      </c>
      <c r="D107" s="79" t="s">
        <v>225</v>
      </c>
      <c r="E107" s="81">
        <v>5.8</v>
      </c>
      <c r="F107" s="81"/>
      <c r="G107" s="81"/>
      <c r="H107" s="119"/>
      <c r="I107" s="119"/>
      <c r="J107" s="148" t="s">
        <v>1462</v>
      </c>
      <c r="K107" s="79" t="s">
        <v>225</v>
      </c>
      <c r="L107" s="90" t="s">
        <v>1524</v>
      </c>
      <c r="M107" s="81">
        <v>1</v>
      </c>
      <c r="N107" s="666">
        <v>1.125</v>
      </c>
      <c r="O107" s="131">
        <f>M107*N107*1.165248</f>
        <v>1.3109040000000001</v>
      </c>
      <c r="P107" s="121">
        <f>O107+H107+I107</f>
        <v>1.3109040000000001</v>
      </c>
      <c r="Q107" s="122">
        <f>O107*E107</f>
        <v>7.6032432000000005</v>
      </c>
      <c r="R107" s="122">
        <f>P107*E107</f>
        <v>7.6032432000000005</v>
      </c>
    </row>
    <row r="108" spans="1:18" ht="11.25" customHeight="1">
      <c r="A108" s="99">
        <v>9</v>
      </c>
      <c r="B108" s="208" t="s">
        <v>1731</v>
      </c>
      <c r="C108" s="128" t="s">
        <v>1456</v>
      </c>
      <c r="D108" s="79" t="s">
        <v>1753</v>
      </c>
      <c r="E108" s="212">
        <v>3.0000000000000001E-3</v>
      </c>
      <c r="F108" s="79"/>
      <c r="G108" s="136"/>
      <c r="H108" s="119"/>
      <c r="I108" s="119"/>
      <c r="J108" s="168" t="s">
        <v>1456</v>
      </c>
      <c r="K108" s="109" t="s">
        <v>1753</v>
      </c>
      <c r="L108" s="101" t="s">
        <v>1520</v>
      </c>
      <c r="M108" s="176">
        <v>1</v>
      </c>
      <c r="N108" s="104">
        <v>970</v>
      </c>
      <c r="O108" s="131">
        <f>M108*N108*1.165248</f>
        <v>1130.2905600000001</v>
      </c>
      <c r="P108" s="146">
        <f>O108+H108+I108</f>
        <v>1130.2905600000001</v>
      </c>
      <c r="Q108" s="122">
        <f>O108*E108</f>
        <v>3.3908716800000005</v>
      </c>
      <c r="R108" s="122">
        <f>P108*E108</f>
        <v>3.3908716800000005</v>
      </c>
    </row>
    <row r="109" spans="1:18" ht="11.25" customHeight="1">
      <c r="A109" s="209">
        <v>10</v>
      </c>
      <c r="B109" s="210" t="s">
        <v>170</v>
      </c>
      <c r="C109" s="148" t="s">
        <v>1474</v>
      </c>
      <c r="D109" s="79" t="s">
        <v>1753</v>
      </c>
      <c r="E109" s="211">
        <v>2.18E-2</v>
      </c>
      <c r="F109" s="212"/>
      <c r="G109" s="139"/>
      <c r="H109" s="119"/>
      <c r="I109" s="119"/>
      <c r="J109" s="148" t="s">
        <v>1473</v>
      </c>
      <c r="K109" s="213" t="s">
        <v>1753</v>
      </c>
      <c r="L109" s="79" t="s">
        <v>1522</v>
      </c>
      <c r="M109" s="214">
        <v>1</v>
      </c>
      <c r="N109" s="670">
        <v>410.4</v>
      </c>
      <c r="O109" s="122">
        <f>M109*N109*1.165248</f>
        <v>478.2177792</v>
      </c>
      <c r="P109" s="122">
        <f>O109+H109+I109</f>
        <v>478.2177792</v>
      </c>
      <c r="Q109" s="122">
        <f>O109*E109</f>
        <v>10.42514758656</v>
      </c>
      <c r="R109" s="122">
        <f>P109*E109</f>
        <v>10.42514758656</v>
      </c>
    </row>
    <row r="110" spans="1:18" ht="11.25" customHeight="1">
      <c r="A110" s="125"/>
      <c r="B110" s="90"/>
      <c r="C110" s="671" t="s">
        <v>1745</v>
      </c>
      <c r="D110" s="90"/>
      <c r="E110" s="197"/>
      <c r="F110" s="90"/>
      <c r="G110" s="73"/>
      <c r="H110" s="119"/>
      <c r="I110" s="119"/>
      <c r="J110" s="126"/>
      <c r="K110" s="90"/>
      <c r="L110" s="90"/>
      <c r="M110" s="131"/>
      <c r="N110" s="131"/>
      <c r="O110" s="131"/>
      <c r="P110" s="198"/>
      <c r="Q110" s="131"/>
      <c r="R110" s="131"/>
    </row>
    <row r="111" spans="1:18" ht="11.25" customHeight="1">
      <c r="A111" s="68">
        <v>1</v>
      </c>
      <c r="B111" s="199" t="s">
        <v>163</v>
      </c>
      <c r="C111" s="118" t="s">
        <v>1733</v>
      </c>
      <c r="D111" s="137" t="s">
        <v>141</v>
      </c>
      <c r="E111" s="661">
        <v>0.36</v>
      </c>
      <c r="F111" s="81">
        <v>3.57</v>
      </c>
      <c r="G111" s="81">
        <v>0.99</v>
      </c>
      <c r="H111" s="157">
        <f>F111*1.65315</f>
        <v>5.9017454999999996</v>
      </c>
      <c r="I111" s="119">
        <f>G111*2.73232</f>
        <v>2.7049968</v>
      </c>
      <c r="J111" s="118" t="s">
        <v>1387</v>
      </c>
      <c r="K111" s="79" t="s">
        <v>1748</v>
      </c>
      <c r="L111" s="90" t="s">
        <v>1533</v>
      </c>
      <c r="M111" s="81">
        <v>4.08</v>
      </c>
      <c r="N111" s="731">
        <v>4.1669999999999998</v>
      </c>
      <c r="O111" s="140">
        <f>M111*N111*1.165248</f>
        <v>19.810800737279997</v>
      </c>
      <c r="P111" s="162">
        <f>O111+H111+I111</f>
        <v>28.417543037279998</v>
      </c>
      <c r="Q111" s="122">
        <f>O111*E111</f>
        <v>7.1318882654207991</v>
      </c>
      <c r="R111" s="122">
        <f>P111*E111</f>
        <v>10.230315493420798</v>
      </c>
    </row>
    <row r="112" spans="1:18" ht="11.25" customHeight="1">
      <c r="A112" s="109">
        <v>2</v>
      </c>
      <c r="B112" s="166" t="s">
        <v>165</v>
      </c>
      <c r="C112" s="201" t="s">
        <v>1746</v>
      </c>
      <c r="D112" s="137" t="s">
        <v>1748</v>
      </c>
      <c r="E112" s="672">
        <v>3.6</v>
      </c>
      <c r="F112" s="202">
        <v>0.7</v>
      </c>
      <c r="G112" s="153">
        <v>0.28000000000000003</v>
      </c>
      <c r="H112" s="157">
        <f>F112*1.65315</f>
        <v>1.1572049999999998</v>
      </c>
      <c r="I112" s="119">
        <f>G112*2.73232</f>
        <v>0.76504960000000011</v>
      </c>
      <c r="J112" s="118" t="s">
        <v>1388</v>
      </c>
      <c r="K112" s="81" t="s">
        <v>1748</v>
      </c>
      <c r="L112" s="79" t="s">
        <v>1534</v>
      </c>
      <c r="M112" s="202">
        <v>1.02</v>
      </c>
      <c r="N112" s="73">
        <v>22.5</v>
      </c>
      <c r="O112" s="79">
        <f>M112*N112*1.165248</f>
        <v>26.742441599999999</v>
      </c>
      <c r="P112" s="146">
        <f>O112+H112+I112</f>
        <v>28.664696200000002</v>
      </c>
      <c r="Q112" s="131">
        <f>O112*E112</f>
        <v>96.272789759999995</v>
      </c>
      <c r="R112" s="131">
        <f>P112*E112</f>
        <v>103.19290632000001</v>
      </c>
    </row>
    <row r="113" spans="1:18" ht="11.25" customHeight="1">
      <c r="A113" s="89">
        <v>3</v>
      </c>
      <c r="B113" s="66" t="s">
        <v>167</v>
      </c>
      <c r="C113" s="138" t="s">
        <v>168</v>
      </c>
      <c r="D113" s="90" t="s">
        <v>1748</v>
      </c>
      <c r="E113" s="125">
        <v>10.8</v>
      </c>
      <c r="F113" s="125">
        <v>6.18</v>
      </c>
      <c r="G113" s="125">
        <v>0.96</v>
      </c>
      <c r="H113" s="157">
        <f>F113*1.65315</f>
        <v>10.216467</v>
      </c>
      <c r="I113" s="119">
        <f>G113*2.73232</f>
        <v>2.6230272000000001</v>
      </c>
      <c r="J113" s="126" t="s">
        <v>1392</v>
      </c>
      <c r="K113" s="90" t="s">
        <v>1748</v>
      </c>
      <c r="L113" s="90" t="s">
        <v>1535</v>
      </c>
      <c r="M113" s="157">
        <v>1.0149999999999999</v>
      </c>
      <c r="N113" s="131">
        <v>29.132999999999999</v>
      </c>
      <c r="O113" s="90">
        <f>(M113*N113)*1.165248+((M114*N114)+(M115*N115)+(M116*N116))*1.165248</f>
        <v>47.838248700479994</v>
      </c>
      <c r="P113" s="129">
        <f>O113+H113+I113</f>
        <v>60.677742900479998</v>
      </c>
      <c r="Q113" s="131">
        <f>O113*E113</f>
        <v>516.653085965184</v>
      </c>
      <c r="R113" s="131">
        <f>P113*E113</f>
        <v>655.31962332518401</v>
      </c>
    </row>
    <row r="114" spans="1:18" ht="11.25" customHeight="1">
      <c r="A114" s="77"/>
      <c r="B114" s="203"/>
      <c r="C114" s="204" t="s">
        <v>1747</v>
      </c>
      <c r="D114" s="78"/>
      <c r="E114" s="109"/>
      <c r="F114" s="109"/>
      <c r="G114" s="109"/>
      <c r="H114" s="112"/>
      <c r="I114" s="112"/>
      <c r="J114" s="204" t="s">
        <v>1401</v>
      </c>
      <c r="K114" s="78" t="s">
        <v>150</v>
      </c>
      <c r="L114" s="78"/>
      <c r="M114" s="109">
        <v>2.0499999999999998</v>
      </c>
      <c r="N114" s="117">
        <v>3.5</v>
      </c>
      <c r="O114" s="205"/>
      <c r="P114" s="205"/>
      <c r="Q114" s="205"/>
      <c r="R114" s="205"/>
    </row>
    <row r="115" spans="1:18" ht="11.25" customHeight="1">
      <c r="A115" s="77"/>
      <c r="B115" s="109"/>
      <c r="C115" s="168"/>
      <c r="D115" s="109"/>
      <c r="E115" s="109"/>
      <c r="F115" s="109"/>
      <c r="G115" s="109"/>
      <c r="H115" s="112"/>
      <c r="I115" s="112"/>
      <c r="J115" s="204" t="s">
        <v>1402</v>
      </c>
      <c r="K115" s="78" t="s">
        <v>1748</v>
      </c>
      <c r="L115" s="78" t="s">
        <v>1514</v>
      </c>
      <c r="M115" s="109">
        <v>2.3E-2</v>
      </c>
      <c r="N115" s="91">
        <v>127.78</v>
      </c>
      <c r="O115" s="205"/>
      <c r="P115" s="205"/>
      <c r="Q115" s="205"/>
      <c r="R115" s="205"/>
    </row>
    <row r="116" spans="1:18" ht="11.25" customHeight="1">
      <c r="A116" s="77"/>
      <c r="B116" s="109"/>
      <c r="C116" s="168"/>
      <c r="D116" s="109"/>
      <c r="E116" s="109"/>
      <c r="F116" s="109"/>
      <c r="G116" s="109"/>
      <c r="H116" s="135"/>
      <c r="I116" s="135"/>
      <c r="J116" s="206" t="s">
        <v>1261</v>
      </c>
      <c r="K116" s="101" t="s">
        <v>1685</v>
      </c>
      <c r="L116" s="101" t="s">
        <v>1530</v>
      </c>
      <c r="M116" s="207">
        <v>1.7</v>
      </c>
      <c r="N116" s="104">
        <v>0.80600000000000005</v>
      </c>
      <c r="O116" s="205"/>
      <c r="P116" s="205"/>
      <c r="Q116" s="205"/>
      <c r="R116" s="205"/>
    </row>
    <row r="117" spans="1:18" ht="11.25" customHeight="1">
      <c r="A117" s="89">
        <v>4</v>
      </c>
      <c r="B117" s="208" t="s">
        <v>1731</v>
      </c>
      <c r="C117" s="148" t="s">
        <v>1425</v>
      </c>
      <c r="D117" s="79" t="s">
        <v>1753</v>
      </c>
      <c r="E117" s="81">
        <v>0.53180000000000005</v>
      </c>
      <c r="F117" s="81"/>
      <c r="G117" s="81"/>
      <c r="H117" s="119"/>
      <c r="I117" s="119"/>
      <c r="J117" s="148" t="s">
        <v>1426</v>
      </c>
      <c r="K117" s="79" t="s">
        <v>1753</v>
      </c>
      <c r="L117" s="90" t="s">
        <v>1531</v>
      </c>
      <c r="M117" s="81">
        <v>1</v>
      </c>
      <c r="N117" s="122">
        <v>316.94</v>
      </c>
      <c r="O117" s="79">
        <f>M117*N117*1.165248</f>
        <v>369.31370112000002</v>
      </c>
      <c r="P117" s="121">
        <f>O117+H117+I117</f>
        <v>369.31370112000002</v>
      </c>
      <c r="Q117" s="131">
        <f>O117*E117</f>
        <v>196.40102625561602</v>
      </c>
      <c r="R117" s="131">
        <f>P117*E117</f>
        <v>196.40102625561602</v>
      </c>
    </row>
    <row r="118" spans="1:18" ht="11.25" customHeight="1">
      <c r="A118" s="89">
        <v>5</v>
      </c>
      <c r="B118" s="208" t="s">
        <v>1731</v>
      </c>
      <c r="C118" s="148" t="s">
        <v>1427</v>
      </c>
      <c r="D118" s="79" t="s">
        <v>1753</v>
      </c>
      <c r="E118" s="81">
        <v>1.2231000000000001</v>
      </c>
      <c r="F118" s="81"/>
      <c r="G118" s="81"/>
      <c r="H118" s="119"/>
      <c r="I118" s="119"/>
      <c r="J118" s="148" t="s">
        <v>1414</v>
      </c>
      <c r="K118" s="79" t="s">
        <v>1753</v>
      </c>
      <c r="L118" s="90" t="s">
        <v>1536</v>
      </c>
      <c r="M118" s="81">
        <v>1</v>
      </c>
      <c r="N118" s="122">
        <v>323.33300000000003</v>
      </c>
      <c r="O118" s="79">
        <f>M118*N118*1.165248</f>
        <v>376.76313158400006</v>
      </c>
      <c r="P118" s="121">
        <f>O118+H118+I118</f>
        <v>376.76313158400006</v>
      </c>
      <c r="Q118" s="131">
        <f>O118*E118</f>
        <v>460.81898624039053</v>
      </c>
      <c r="R118" s="131">
        <f>P118*E118</f>
        <v>460.81898624039053</v>
      </c>
    </row>
    <row r="119" spans="1:18" ht="11.25" customHeight="1">
      <c r="A119" s="89">
        <v>6</v>
      </c>
      <c r="B119" s="66" t="s">
        <v>172</v>
      </c>
      <c r="C119" s="215" t="s">
        <v>1528</v>
      </c>
      <c r="D119" s="90" t="s">
        <v>1748</v>
      </c>
      <c r="E119" s="175">
        <v>12.7</v>
      </c>
      <c r="F119" s="90">
        <v>7.43</v>
      </c>
      <c r="G119" s="216">
        <v>3.36</v>
      </c>
      <c r="H119" s="157">
        <f>F119*1.65315</f>
        <v>12.282904499999999</v>
      </c>
      <c r="I119" s="119">
        <f>G119*2.73232</f>
        <v>9.1805951999999991</v>
      </c>
      <c r="J119" s="126" t="s">
        <v>1392</v>
      </c>
      <c r="K119" s="90" t="s">
        <v>1748</v>
      </c>
      <c r="L119" s="90" t="s">
        <v>1535</v>
      </c>
      <c r="M119" s="157">
        <v>1.0149999999999999</v>
      </c>
      <c r="N119" s="131">
        <v>29.132999999999999</v>
      </c>
      <c r="O119" s="90">
        <f>(M119*N119)*1.165248+((M120*N120)+(M121*N121)+(M122*N122))*1.165248</f>
        <v>55.383234161471997</v>
      </c>
      <c r="P119" s="129">
        <f>O119+H119+I119</f>
        <v>76.846733861471989</v>
      </c>
      <c r="Q119" s="131">
        <f>O119*E119</f>
        <v>703.36707385069428</v>
      </c>
      <c r="R119" s="131">
        <f>P119*E119</f>
        <v>975.95352004069423</v>
      </c>
    </row>
    <row r="120" spans="1:18" ht="11.25" customHeight="1">
      <c r="A120" s="77"/>
      <c r="B120" s="203"/>
      <c r="C120" s="218" t="s">
        <v>783</v>
      </c>
      <c r="D120" s="78"/>
      <c r="E120" s="117"/>
      <c r="F120" s="78"/>
      <c r="G120" s="78"/>
      <c r="H120" s="112"/>
      <c r="I120" s="112"/>
      <c r="J120" s="218" t="s">
        <v>1401</v>
      </c>
      <c r="K120" s="78" t="s">
        <v>150</v>
      </c>
      <c r="L120" s="78"/>
      <c r="M120" s="172">
        <v>2.42</v>
      </c>
      <c r="N120" s="117">
        <v>3.5</v>
      </c>
      <c r="O120" s="78"/>
      <c r="P120" s="116"/>
      <c r="Q120" s="117"/>
      <c r="R120" s="117"/>
    </row>
    <row r="121" spans="1:18" ht="11.25" customHeight="1">
      <c r="A121" s="77"/>
      <c r="B121" s="203"/>
      <c r="C121" s="218"/>
      <c r="D121" s="78"/>
      <c r="E121" s="117"/>
      <c r="F121" s="78"/>
      <c r="G121" s="78"/>
      <c r="H121" s="112"/>
      <c r="I121" s="112"/>
      <c r="J121" s="218" t="s">
        <v>1402</v>
      </c>
      <c r="K121" s="78" t="s">
        <v>1748</v>
      </c>
      <c r="L121" s="78" t="s">
        <v>1514</v>
      </c>
      <c r="M121" s="172">
        <v>6.4799999999999996E-2</v>
      </c>
      <c r="N121" s="91">
        <v>127.78</v>
      </c>
      <c r="O121" s="78"/>
      <c r="P121" s="116"/>
      <c r="Q121" s="117"/>
      <c r="R121" s="117"/>
    </row>
    <row r="122" spans="1:18" ht="11.25" customHeight="1">
      <c r="A122" s="99"/>
      <c r="B122" s="111"/>
      <c r="C122" s="206"/>
      <c r="D122" s="101"/>
      <c r="E122" s="104"/>
      <c r="F122" s="101"/>
      <c r="G122" s="132"/>
      <c r="H122" s="112"/>
      <c r="I122" s="135"/>
      <c r="J122" s="206" t="s">
        <v>1261</v>
      </c>
      <c r="K122" s="101" t="s">
        <v>1685</v>
      </c>
      <c r="L122" s="101" t="s">
        <v>1530</v>
      </c>
      <c r="M122" s="207">
        <v>1.5</v>
      </c>
      <c r="N122" s="104">
        <v>0.80600000000000005</v>
      </c>
      <c r="O122" s="101"/>
      <c r="P122" s="219"/>
      <c r="Q122" s="104"/>
      <c r="R122" s="104"/>
    </row>
    <row r="123" spans="1:18" ht="11.25" customHeight="1">
      <c r="A123" s="89">
        <v>7</v>
      </c>
      <c r="B123" s="208" t="s">
        <v>1731</v>
      </c>
      <c r="C123" s="148" t="s">
        <v>1421</v>
      </c>
      <c r="D123" s="79" t="s">
        <v>1753</v>
      </c>
      <c r="E123" s="211">
        <v>0.86260000000000003</v>
      </c>
      <c r="F123" s="79"/>
      <c r="G123" s="136"/>
      <c r="H123" s="119"/>
      <c r="I123" s="119"/>
      <c r="J123" s="148" t="s">
        <v>1422</v>
      </c>
      <c r="K123" s="79" t="s">
        <v>1753</v>
      </c>
      <c r="L123" s="90" t="s">
        <v>1531</v>
      </c>
      <c r="M123" s="81">
        <v>1</v>
      </c>
      <c r="N123" s="122">
        <v>316.94</v>
      </c>
      <c r="O123" s="240">
        <f>M123*N123*1.165248</f>
        <v>369.31370112000002</v>
      </c>
      <c r="P123" s="140">
        <f t="shared" ref="P123:P129" si="2">O123+H123+I123</f>
        <v>369.31370112000002</v>
      </c>
      <c r="Q123" s="131">
        <f t="shared" ref="Q123:Q129" si="3">O123*E123</f>
        <v>318.56999858611204</v>
      </c>
      <c r="R123" s="131">
        <f t="shared" ref="R123:R129" si="4">P123*E123</f>
        <v>318.56999858611204</v>
      </c>
    </row>
    <row r="124" spans="1:18" ht="11.25" customHeight="1">
      <c r="A124" s="89">
        <v>8</v>
      </c>
      <c r="B124" s="208" t="s">
        <v>1731</v>
      </c>
      <c r="C124" s="148" t="s">
        <v>1428</v>
      </c>
      <c r="D124" s="79" t="s">
        <v>1753</v>
      </c>
      <c r="E124" s="211">
        <v>0.96360000000000001</v>
      </c>
      <c r="F124" s="79"/>
      <c r="G124" s="136"/>
      <c r="H124" s="119"/>
      <c r="I124" s="119"/>
      <c r="J124" s="148" t="s">
        <v>1429</v>
      </c>
      <c r="K124" s="79" t="s">
        <v>1753</v>
      </c>
      <c r="L124" s="90" t="s">
        <v>1536</v>
      </c>
      <c r="M124" s="81">
        <v>1</v>
      </c>
      <c r="N124" s="122">
        <v>323.33300000000003</v>
      </c>
      <c r="O124" s="240">
        <f>M124*N124*1.165248</f>
        <v>376.76313158400006</v>
      </c>
      <c r="P124" s="140">
        <f t="shared" si="2"/>
        <v>376.76313158400006</v>
      </c>
      <c r="Q124" s="131">
        <f t="shared" si="3"/>
        <v>363.04895359434249</v>
      </c>
      <c r="R124" s="131">
        <f t="shared" si="4"/>
        <v>363.04895359434249</v>
      </c>
    </row>
    <row r="125" spans="1:18" ht="11.25" customHeight="1">
      <c r="A125" s="89">
        <v>9</v>
      </c>
      <c r="B125" s="208" t="s">
        <v>1731</v>
      </c>
      <c r="C125" s="148" t="s">
        <v>1430</v>
      </c>
      <c r="D125" s="79" t="s">
        <v>1753</v>
      </c>
      <c r="E125" s="211">
        <v>0.50590000000000002</v>
      </c>
      <c r="F125" s="79"/>
      <c r="G125" s="136"/>
      <c r="H125" s="119"/>
      <c r="I125" s="119"/>
      <c r="J125" s="148" t="s">
        <v>1431</v>
      </c>
      <c r="K125" s="79" t="s">
        <v>1753</v>
      </c>
      <c r="L125" s="90" t="s">
        <v>1537</v>
      </c>
      <c r="M125" s="122">
        <v>1</v>
      </c>
      <c r="N125" s="122">
        <v>323.33</v>
      </c>
      <c r="O125" s="240">
        <f>M125*N125*1.165248</f>
        <v>376.75963583999999</v>
      </c>
      <c r="P125" s="140">
        <f>O125+H125+I125</f>
        <v>376.75963583999999</v>
      </c>
      <c r="Q125" s="131">
        <f>O125*E125</f>
        <v>190.602699771456</v>
      </c>
      <c r="R125" s="131">
        <f>P125*E125</f>
        <v>190.602699771456</v>
      </c>
    </row>
    <row r="126" spans="1:18" ht="11.25" customHeight="1">
      <c r="A126" s="209">
        <v>10</v>
      </c>
      <c r="B126" s="210" t="s">
        <v>170</v>
      </c>
      <c r="C126" s="148" t="s">
        <v>1474</v>
      </c>
      <c r="D126" s="79" t="s">
        <v>1753</v>
      </c>
      <c r="E126" s="212">
        <v>6.0999999999999999E-2</v>
      </c>
      <c r="F126" s="212"/>
      <c r="G126" s="139"/>
      <c r="H126" s="119"/>
      <c r="I126" s="119"/>
      <c r="J126" s="148" t="s">
        <v>1473</v>
      </c>
      <c r="K126" s="213" t="s">
        <v>1753</v>
      </c>
      <c r="L126" s="79" t="s">
        <v>1522</v>
      </c>
      <c r="M126" s="214">
        <v>1</v>
      </c>
      <c r="N126" s="670">
        <v>410.4</v>
      </c>
      <c r="O126" s="240">
        <f>M126*N126*1.165248</f>
        <v>478.2177792</v>
      </c>
      <c r="P126" s="122">
        <f t="shared" si="2"/>
        <v>478.2177792</v>
      </c>
      <c r="Q126" s="122">
        <f t="shared" si="3"/>
        <v>29.171284531199998</v>
      </c>
      <c r="R126" s="122">
        <f t="shared" si="4"/>
        <v>29.171284531199998</v>
      </c>
    </row>
    <row r="127" spans="1:18" ht="19.5" customHeight="1">
      <c r="A127" s="68">
        <v>11</v>
      </c>
      <c r="B127" s="79" t="s">
        <v>186</v>
      </c>
      <c r="C127" s="220" t="s">
        <v>1781</v>
      </c>
      <c r="D127" s="137" t="s">
        <v>1754</v>
      </c>
      <c r="E127" s="211">
        <v>3.5400000000000001E-2</v>
      </c>
      <c r="F127" s="79">
        <v>6.76</v>
      </c>
      <c r="G127" s="79">
        <v>1.4</v>
      </c>
      <c r="H127" s="157">
        <f>F127*1.65315</f>
        <v>11.175293999999999</v>
      </c>
      <c r="I127" s="119">
        <f>G127*2.73232</f>
        <v>3.8252479999999998</v>
      </c>
      <c r="J127" s="148"/>
      <c r="K127" s="137"/>
      <c r="L127" s="90"/>
      <c r="M127" s="122"/>
      <c r="N127" s="122"/>
      <c r="O127" s="122"/>
      <c r="P127" s="121">
        <f t="shared" si="2"/>
        <v>15.000541999999999</v>
      </c>
      <c r="Q127" s="122">
        <f t="shared" si="3"/>
        <v>0</v>
      </c>
      <c r="R127" s="122">
        <f t="shared" si="4"/>
        <v>0.53101918680000004</v>
      </c>
    </row>
    <row r="128" spans="1:18" ht="19.5" customHeight="1">
      <c r="A128" s="68">
        <v>12</v>
      </c>
      <c r="B128" s="79"/>
      <c r="C128" s="220" t="s">
        <v>1782</v>
      </c>
      <c r="D128" s="137" t="s">
        <v>188</v>
      </c>
      <c r="E128" s="139">
        <v>12.16</v>
      </c>
      <c r="F128" s="79"/>
      <c r="G128" s="79"/>
      <c r="H128" s="119"/>
      <c r="I128" s="119"/>
      <c r="J128" s="148" t="s">
        <v>1432</v>
      </c>
      <c r="K128" s="137" t="s">
        <v>188</v>
      </c>
      <c r="L128" s="90" t="s">
        <v>1538</v>
      </c>
      <c r="M128" s="122">
        <v>1</v>
      </c>
      <c r="N128" s="122">
        <v>0.621</v>
      </c>
      <c r="O128" s="122">
        <f>M128*N128*1.165248</f>
        <v>0.72361900800000001</v>
      </c>
      <c r="P128" s="121">
        <f t="shared" si="2"/>
        <v>0.72361900800000001</v>
      </c>
      <c r="Q128" s="122">
        <f t="shared" si="3"/>
        <v>8.7992071372799998</v>
      </c>
      <c r="R128" s="122">
        <f t="shared" si="4"/>
        <v>8.7992071372799998</v>
      </c>
    </row>
    <row r="129" spans="1:18" ht="19.5" customHeight="1">
      <c r="A129" s="89">
        <v>13</v>
      </c>
      <c r="B129" s="66" t="s">
        <v>189</v>
      </c>
      <c r="C129" s="138" t="s">
        <v>190</v>
      </c>
      <c r="D129" s="90" t="s">
        <v>1748</v>
      </c>
      <c r="E129" s="125">
        <v>16.600000000000001</v>
      </c>
      <c r="F129" s="125">
        <v>8.76</v>
      </c>
      <c r="G129" s="125">
        <v>1.21</v>
      </c>
      <c r="H129" s="157">
        <f>F129*1.65315</f>
        <v>14.481593999999999</v>
      </c>
      <c r="I129" s="119">
        <f>G129*2.73232</f>
        <v>3.3061072</v>
      </c>
      <c r="J129" s="126" t="s">
        <v>1392</v>
      </c>
      <c r="K129" s="90" t="s">
        <v>1748</v>
      </c>
      <c r="L129" s="90" t="s">
        <v>1535</v>
      </c>
      <c r="M129" s="189">
        <v>1</v>
      </c>
      <c r="N129" s="131">
        <v>27.22</v>
      </c>
      <c r="O129" s="131">
        <f>(M129*N129)*1.165248+((M130*N130)+(M131*N131)+(M132*N132))*1.165248</f>
        <v>48.274756427520003</v>
      </c>
      <c r="P129" s="129">
        <f t="shared" si="2"/>
        <v>66.062457627520004</v>
      </c>
      <c r="Q129" s="131">
        <f t="shared" si="3"/>
        <v>801.36095669683209</v>
      </c>
      <c r="R129" s="131">
        <f t="shared" si="4"/>
        <v>1096.6367966168323</v>
      </c>
    </row>
    <row r="130" spans="1:18" ht="19.5" customHeight="1">
      <c r="A130" s="77"/>
      <c r="B130" s="203"/>
      <c r="C130" s="204" t="s">
        <v>401</v>
      </c>
      <c r="D130" s="78"/>
      <c r="E130" s="109"/>
      <c r="F130" s="109"/>
      <c r="G130" s="109"/>
      <c r="H130" s="112"/>
      <c r="I130" s="112"/>
      <c r="J130" s="204" t="s">
        <v>1401</v>
      </c>
      <c r="K130" s="78" t="s">
        <v>150</v>
      </c>
      <c r="L130" s="78"/>
      <c r="M130" s="109">
        <v>2.46</v>
      </c>
      <c r="N130" s="117">
        <v>3.5</v>
      </c>
      <c r="O130" s="205"/>
      <c r="P130" s="205"/>
      <c r="Q130" s="205"/>
      <c r="R130" s="205"/>
    </row>
    <row r="131" spans="1:18" ht="19.5" customHeight="1">
      <c r="A131" s="77"/>
      <c r="B131" s="109"/>
      <c r="C131" s="168"/>
      <c r="D131" s="109"/>
      <c r="E131" s="109"/>
      <c r="F131" s="109"/>
      <c r="G131" s="109"/>
      <c r="H131" s="112"/>
      <c r="I131" s="112"/>
      <c r="J131" s="204" t="s">
        <v>1402</v>
      </c>
      <c r="K131" s="78" t="s">
        <v>1748</v>
      </c>
      <c r="L131" s="78" t="s">
        <v>1514</v>
      </c>
      <c r="M131" s="109">
        <v>2.3E-2</v>
      </c>
      <c r="N131" s="91">
        <v>127.78</v>
      </c>
      <c r="O131" s="205"/>
      <c r="P131" s="205"/>
      <c r="Q131" s="205"/>
      <c r="R131" s="205"/>
    </row>
    <row r="132" spans="1:18" ht="19.5" customHeight="1">
      <c r="A132" s="77"/>
      <c r="B132" s="132"/>
      <c r="C132" s="136"/>
      <c r="D132" s="132"/>
      <c r="E132" s="132"/>
      <c r="F132" s="132"/>
      <c r="G132" s="132"/>
      <c r="H132" s="112"/>
      <c r="I132" s="112"/>
      <c r="J132" s="180" t="s">
        <v>1261</v>
      </c>
      <c r="K132" s="101" t="s">
        <v>1685</v>
      </c>
      <c r="L132" s="101" t="s">
        <v>1530</v>
      </c>
      <c r="M132" s="132">
        <v>3.3</v>
      </c>
      <c r="N132" s="104">
        <v>0.80600000000000005</v>
      </c>
      <c r="O132" s="196"/>
      <c r="P132" s="196"/>
      <c r="Q132" s="196"/>
      <c r="R132" s="196"/>
    </row>
    <row r="133" spans="1:18" ht="19.5" customHeight="1">
      <c r="A133" s="89">
        <v>14</v>
      </c>
      <c r="B133" s="208" t="s">
        <v>1731</v>
      </c>
      <c r="C133" s="148" t="s">
        <v>1433</v>
      </c>
      <c r="D133" s="79" t="s">
        <v>1753</v>
      </c>
      <c r="E133" s="81">
        <v>0.64390000000000003</v>
      </c>
      <c r="F133" s="81"/>
      <c r="G133" s="81"/>
      <c r="H133" s="119"/>
      <c r="I133" s="119"/>
      <c r="J133" s="148" t="s">
        <v>1426</v>
      </c>
      <c r="K133" s="79" t="s">
        <v>1753</v>
      </c>
      <c r="L133" s="90" t="s">
        <v>1531</v>
      </c>
      <c r="M133" s="81">
        <v>1</v>
      </c>
      <c r="N133" s="122">
        <v>316.94</v>
      </c>
      <c r="O133" s="122">
        <f>M133*N133*1.165248</f>
        <v>369.31370112000002</v>
      </c>
      <c r="P133" s="121">
        <f>O133+H133+I133</f>
        <v>369.31370112000002</v>
      </c>
      <c r="Q133" s="131">
        <f>O133*E133</f>
        <v>237.80109215116804</v>
      </c>
      <c r="R133" s="131">
        <f>P133*E133</f>
        <v>237.80109215116804</v>
      </c>
    </row>
    <row r="134" spans="1:18" ht="19.5" customHeight="1">
      <c r="A134" s="89">
        <v>15</v>
      </c>
      <c r="B134" s="208" t="s">
        <v>1731</v>
      </c>
      <c r="C134" s="148" t="s">
        <v>1427</v>
      </c>
      <c r="D134" s="79" t="s">
        <v>1753</v>
      </c>
      <c r="E134" s="81">
        <v>1.5851999999999999</v>
      </c>
      <c r="F134" s="81"/>
      <c r="G134" s="81"/>
      <c r="H134" s="119"/>
      <c r="I134" s="119"/>
      <c r="J134" s="148" t="s">
        <v>1414</v>
      </c>
      <c r="K134" s="79" t="s">
        <v>1753</v>
      </c>
      <c r="L134" s="90" t="s">
        <v>1536</v>
      </c>
      <c r="M134" s="81">
        <v>1</v>
      </c>
      <c r="N134" s="122">
        <v>323.33300000000003</v>
      </c>
      <c r="O134" s="122">
        <f>M134*N134*1.165248</f>
        <v>376.76313158400006</v>
      </c>
      <c r="P134" s="121">
        <f>O134+H134+I134</f>
        <v>376.76313158400006</v>
      </c>
      <c r="Q134" s="131">
        <f>O134*E134</f>
        <v>597.24491618695686</v>
      </c>
      <c r="R134" s="131">
        <f>P134*E134</f>
        <v>597.24491618695686</v>
      </c>
    </row>
    <row r="135" spans="1:18" ht="19.5" customHeight="1">
      <c r="A135" s="209">
        <v>16</v>
      </c>
      <c r="B135" s="210" t="s">
        <v>170</v>
      </c>
      <c r="C135" s="148" t="s">
        <v>1474</v>
      </c>
      <c r="D135" s="79" t="s">
        <v>1753</v>
      </c>
      <c r="E135" s="211">
        <v>3.9399999999999998E-2</v>
      </c>
      <c r="F135" s="212"/>
      <c r="G135" s="139"/>
      <c r="H135" s="119"/>
      <c r="I135" s="119"/>
      <c r="J135" s="148" t="s">
        <v>1473</v>
      </c>
      <c r="K135" s="213" t="s">
        <v>1753</v>
      </c>
      <c r="L135" s="79" t="s">
        <v>1522</v>
      </c>
      <c r="M135" s="214">
        <v>1</v>
      </c>
      <c r="N135" s="670">
        <v>410.4</v>
      </c>
      <c r="O135" s="122">
        <f>M135*N135*1.165248</f>
        <v>478.2177792</v>
      </c>
      <c r="P135" s="122">
        <f>O135+H135+I135</f>
        <v>478.2177792</v>
      </c>
      <c r="Q135" s="122">
        <f>O135*E135</f>
        <v>18.841780500479999</v>
      </c>
      <c r="R135" s="122">
        <f>P135*E135</f>
        <v>18.841780500479999</v>
      </c>
    </row>
    <row r="136" spans="1:18" ht="10.5" customHeight="1">
      <c r="A136" s="125"/>
      <c r="B136" s="90"/>
      <c r="C136" s="671" t="s">
        <v>54</v>
      </c>
      <c r="D136" s="90"/>
      <c r="E136" s="197"/>
      <c r="F136" s="90"/>
      <c r="G136" s="73"/>
      <c r="H136" s="119"/>
      <c r="I136" s="119"/>
      <c r="J136" s="126"/>
      <c r="K136" s="90"/>
      <c r="L136" s="90"/>
      <c r="M136" s="131"/>
      <c r="N136" s="131"/>
      <c r="O136" s="131"/>
      <c r="P136" s="198"/>
      <c r="Q136" s="131"/>
      <c r="R136" s="131"/>
    </row>
    <row r="137" spans="1:18" ht="12" customHeight="1">
      <c r="A137" s="68">
        <v>1</v>
      </c>
      <c r="B137" s="199" t="s">
        <v>163</v>
      </c>
      <c r="C137" s="118" t="s">
        <v>1829</v>
      </c>
      <c r="D137" s="137" t="s">
        <v>141</v>
      </c>
      <c r="E137" s="661">
        <v>5.8000000000000003E-2</v>
      </c>
      <c r="F137" s="81">
        <v>3.57</v>
      </c>
      <c r="G137" s="81">
        <v>0.99</v>
      </c>
      <c r="H137" s="157">
        <f>F137*1.65315</f>
        <v>5.9017454999999996</v>
      </c>
      <c r="I137" s="119">
        <f>G137*2.73232</f>
        <v>2.7049968</v>
      </c>
      <c r="J137" s="118" t="s">
        <v>1387</v>
      </c>
      <c r="K137" s="79" t="s">
        <v>1748</v>
      </c>
      <c r="L137" s="90" t="s">
        <v>1533</v>
      </c>
      <c r="M137" s="81">
        <v>4.08</v>
      </c>
      <c r="N137" s="731">
        <v>4.1669999999999998</v>
      </c>
      <c r="O137" s="140">
        <f>M137*N137*1.165248</f>
        <v>19.810800737279997</v>
      </c>
      <c r="P137" s="162">
        <f>O137+H137+I137</f>
        <v>28.417543037279998</v>
      </c>
      <c r="Q137" s="122">
        <f>O137*E137</f>
        <v>1.1490264427622399</v>
      </c>
      <c r="R137" s="122">
        <f>P137*E137</f>
        <v>1.64821749616224</v>
      </c>
    </row>
    <row r="138" spans="1:18" ht="10.5" customHeight="1">
      <c r="A138" s="109">
        <v>2</v>
      </c>
      <c r="B138" s="166" t="s">
        <v>165</v>
      </c>
      <c r="C138" s="201" t="s">
        <v>1467</v>
      </c>
      <c r="D138" s="137" t="s">
        <v>1748</v>
      </c>
      <c r="E138" s="672">
        <v>0.57999999999999996</v>
      </c>
      <c r="F138" s="202">
        <v>0.7</v>
      </c>
      <c r="G138" s="153">
        <v>0.28000000000000003</v>
      </c>
      <c r="H138" s="157">
        <f>F138*1.65315</f>
        <v>1.1572049999999998</v>
      </c>
      <c r="I138" s="119">
        <f>G138*2.73232</f>
        <v>0.76504960000000011</v>
      </c>
      <c r="J138" s="118" t="s">
        <v>1388</v>
      </c>
      <c r="K138" s="81" t="s">
        <v>1748</v>
      </c>
      <c r="L138" s="79" t="s">
        <v>1534</v>
      </c>
      <c r="M138" s="202">
        <v>1.02</v>
      </c>
      <c r="N138" s="73">
        <v>22.5</v>
      </c>
      <c r="O138" s="79">
        <f>M138*N138*1.165248</f>
        <v>26.742441599999999</v>
      </c>
      <c r="P138" s="146">
        <f>O138+H138+I138</f>
        <v>28.664696200000002</v>
      </c>
      <c r="Q138" s="131">
        <f>O138*E138</f>
        <v>15.510616127999999</v>
      </c>
      <c r="R138" s="131">
        <f>P138*E138</f>
        <v>16.625523796</v>
      </c>
    </row>
    <row r="139" spans="1:18" ht="11.25" customHeight="1">
      <c r="A139" s="89">
        <v>3</v>
      </c>
      <c r="B139" s="66" t="s">
        <v>167</v>
      </c>
      <c r="C139" s="138" t="s">
        <v>168</v>
      </c>
      <c r="D139" s="90" t="s">
        <v>1748</v>
      </c>
      <c r="E139" s="125">
        <v>1.64</v>
      </c>
      <c r="F139" s="125">
        <v>6.18</v>
      </c>
      <c r="G139" s="125">
        <v>0.96</v>
      </c>
      <c r="H139" s="157">
        <f>F139*1.65315</f>
        <v>10.216467</v>
      </c>
      <c r="I139" s="119">
        <f>G139*2.73232</f>
        <v>2.6230272000000001</v>
      </c>
      <c r="J139" s="126" t="s">
        <v>1392</v>
      </c>
      <c r="K139" s="90" t="s">
        <v>1748</v>
      </c>
      <c r="L139" s="90" t="s">
        <v>1535</v>
      </c>
      <c r="M139" s="157">
        <v>1.0149999999999999</v>
      </c>
      <c r="N139" s="131">
        <v>29.132999999999999</v>
      </c>
      <c r="O139" s="90">
        <f>(M139*N139)*1.165248+((M140*N140)+(M141*N141)+(M142*N142))*1.165248</f>
        <v>47.838248700479994</v>
      </c>
      <c r="P139" s="129">
        <f>O139+H139+I139</f>
        <v>60.677742900479998</v>
      </c>
      <c r="Q139" s="131">
        <f>O139*E139</f>
        <v>78.454727868787188</v>
      </c>
      <c r="R139" s="131">
        <f>P139*E139</f>
        <v>99.511498356787186</v>
      </c>
    </row>
    <row r="140" spans="1:18" ht="10.5" customHeight="1">
      <c r="A140" s="77"/>
      <c r="B140" s="203"/>
      <c r="C140" s="204" t="s">
        <v>783</v>
      </c>
      <c r="D140" s="78"/>
      <c r="E140" s="109"/>
      <c r="F140" s="109"/>
      <c r="G140" s="109"/>
      <c r="H140" s="112"/>
      <c r="I140" s="112"/>
      <c r="J140" s="204" t="s">
        <v>1401</v>
      </c>
      <c r="K140" s="78" t="s">
        <v>150</v>
      </c>
      <c r="L140" s="78"/>
      <c r="M140" s="109">
        <v>2.0499999999999998</v>
      </c>
      <c r="N140" s="117">
        <v>3.5</v>
      </c>
      <c r="O140" s="205"/>
      <c r="P140" s="205"/>
      <c r="Q140" s="205"/>
      <c r="R140" s="205"/>
    </row>
    <row r="141" spans="1:18" ht="11.25" customHeight="1">
      <c r="A141" s="77"/>
      <c r="B141" s="109"/>
      <c r="C141" s="168"/>
      <c r="D141" s="109"/>
      <c r="E141" s="109"/>
      <c r="F141" s="109"/>
      <c r="G141" s="109"/>
      <c r="H141" s="112"/>
      <c r="I141" s="112"/>
      <c r="J141" s="204" t="s">
        <v>1402</v>
      </c>
      <c r="K141" s="78" t="s">
        <v>1748</v>
      </c>
      <c r="L141" s="78" t="s">
        <v>1514</v>
      </c>
      <c r="M141" s="109">
        <v>2.3E-2</v>
      </c>
      <c r="N141" s="91">
        <v>127.78</v>
      </c>
      <c r="O141" s="205"/>
      <c r="P141" s="205"/>
      <c r="Q141" s="205"/>
      <c r="R141" s="205"/>
    </row>
    <row r="142" spans="1:18" ht="10.5" customHeight="1">
      <c r="A142" s="77"/>
      <c r="B142" s="109"/>
      <c r="C142" s="168"/>
      <c r="D142" s="109"/>
      <c r="E142" s="109"/>
      <c r="F142" s="109"/>
      <c r="G142" s="109"/>
      <c r="H142" s="135"/>
      <c r="I142" s="135"/>
      <c r="J142" s="206" t="s">
        <v>1261</v>
      </c>
      <c r="K142" s="101" t="s">
        <v>1685</v>
      </c>
      <c r="L142" s="101" t="s">
        <v>1530</v>
      </c>
      <c r="M142" s="207">
        <v>1.7</v>
      </c>
      <c r="N142" s="104">
        <v>0.80600000000000005</v>
      </c>
      <c r="O142" s="205"/>
      <c r="P142" s="205"/>
      <c r="Q142" s="205"/>
      <c r="R142" s="205"/>
    </row>
    <row r="143" spans="1:18" ht="10.5" customHeight="1">
      <c r="A143" s="89">
        <v>4</v>
      </c>
      <c r="B143" s="208" t="s">
        <v>1731</v>
      </c>
      <c r="C143" s="148" t="s">
        <v>1425</v>
      </c>
      <c r="D143" s="79" t="s">
        <v>1753</v>
      </c>
      <c r="E143" s="81">
        <v>9.6500000000000002E-2</v>
      </c>
      <c r="F143" s="81"/>
      <c r="G143" s="81"/>
      <c r="H143" s="119"/>
      <c r="I143" s="119"/>
      <c r="J143" s="148" t="s">
        <v>1426</v>
      </c>
      <c r="K143" s="79" t="s">
        <v>1753</v>
      </c>
      <c r="L143" s="90" t="s">
        <v>1531</v>
      </c>
      <c r="M143" s="81">
        <v>1</v>
      </c>
      <c r="N143" s="122">
        <v>316.94</v>
      </c>
      <c r="O143" s="79">
        <f>M143*N143*1.165248</f>
        <v>369.31370112000002</v>
      </c>
      <c r="P143" s="121">
        <f t="shared" ref="P143:P148" si="5">O143+H143+I143</f>
        <v>369.31370112000002</v>
      </c>
      <c r="Q143" s="131">
        <f t="shared" ref="Q143:Q148" si="6">O143*E143</f>
        <v>35.638772158080002</v>
      </c>
      <c r="R143" s="131">
        <f t="shared" ref="R143:R148" si="7">P143*E143</f>
        <v>35.638772158080002</v>
      </c>
    </row>
    <row r="144" spans="1:18" ht="10.5" customHeight="1">
      <c r="A144" s="89">
        <v>5</v>
      </c>
      <c r="B144" s="208" t="s">
        <v>1731</v>
      </c>
      <c r="C144" s="148" t="s">
        <v>1427</v>
      </c>
      <c r="D144" s="79" t="s">
        <v>1753</v>
      </c>
      <c r="E144" s="81">
        <v>0.1085</v>
      </c>
      <c r="F144" s="81"/>
      <c r="G144" s="81"/>
      <c r="H144" s="119"/>
      <c r="I144" s="119"/>
      <c r="J144" s="148" t="s">
        <v>1414</v>
      </c>
      <c r="K144" s="79" t="s">
        <v>1753</v>
      </c>
      <c r="L144" s="90" t="s">
        <v>1536</v>
      </c>
      <c r="M144" s="81">
        <v>1</v>
      </c>
      <c r="N144" s="122">
        <v>323.33300000000003</v>
      </c>
      <c r="O144" s="79">
        <f>M144*N144*1.165248</f>
        <v>376.76313158400006</v>
      </c>
      <c r="P144" s="121">
        <f t="shared" si="5"/>
        <v>376.76313158400006</v>
      </c>
      <c r="Q144" s="131">
        <f t="shared" si="6"/>
        <v>40.878799776864007</v>
      </c>
      <c r="R144" s="131">
        <f t="shared" si="7"/>
        <v>40.878799776864007</v>
      </c>
    </row>
    <row r="145" spans="1:18" ht="11.25" customHeight="1">
      <c r="A145" s="89">
        <v>6</v>
      </c>
      <c r="B145" s="208" t="s">
        <v>1731</v>
      </c>
      <c r="C145" s="148" t="s">
        <v>1428</v>
      </c>
      <c r="D145" s="79" t="s">
        <v>1753</v>
      </c>
      <c r="E145" s="81">
        <v>0.13128999999999999</v>
      </c>
      <c r="F145" s="81"/>
      <c r="G145" s="81"/>
      <c r="H145" s="119"/>
      <c r="I145" s="119"/>
      <c r="J145" s="148" t="s">
        <v>1414</v>
      </c>
      <c r="K145" s="79" t="s">
        <v>1753</v>
      </c>
      <c r="L145" s="90" t="s">
        <v>1539</v>
      </c>
      <c r="M145" s="81">
        <v>1</v>
      </c>
      <c r="N145" s="140">
        <v>315.54199999999997</v>
      </c>
      <c r="O145" s="79">
        <f>M145*N145*1.165248</f>
        <v>367.68468441599998</v>
      </c>
      <c r="P145" s="121">
        <f t="shared" si="5"/>
        <v>367.68468441599998</v>
      </c>
      <c r="Q145" s="131">
        <f t="shared" si="6"/>
        <v>48.273322216976631</v>
      </c>
      <c r="R145" s="131">
        <f t="shared" si="7"/>
        <v>48.273322216976631</v>
      </c>
    </row>
    <row r="146" spans="1:18" ht="11.25" customHeight="1">
      <c r="A146" s="68">
        <v>7</v>
      </c>
      <c r="B146" s="79" t="s">
        <v>186</v>
      </c>
      <c r="C146" s="220" t="s">
        <v>1781</v>
      </c>
      <c r="D146" s="137" t="s">
        <v>1754</v>
      </c>
      <c r="E146" s="211">
        <v>5.5999999999999999E-3</v>
      </c>
      <c r="F146" s="79">
        <v>6.76</v>
      </c>
      <c r="G146" s="79">
        <v>1.4</v>
      </c>
      <c r="H146" s="157">
        <f>F146*1.65315</f>
        <v>11.175293999999999</v>
      </c>
      <c r="I146" s="119">
        <f>G146*2.73232</f>
        <v>3.8252479999999998</v>
      </c>
      <c r="J146" s="148"/>
      <c r="K146" s="137"/>
      <c r="L146" s="90"/>
      <c r="M146" s="122"/>
      <c r="N146" s="122"/>
      <c r="O146" s="122"/>
      <c r="P146" s="121">
        <f t="shared" si="5"/>
        <v>15.000541999999999</v>
      </c>
      <c r="Q146" s="122">
        <f t="shared" si="6"/>
        <v>0</v>
      </c>
      <c r="R146" s="122">
        <f t="shared" si="7"/>
        <v>8.4003035199999992E-2</v>
      </c>
    </row>
    <row r="147" spans="1:18" ht="11.25" customHeight="1">
      <c r="A147" s="68">
        <v>8</v>
      </c>
      <c r="B147" s="79"/>
      <c r="C147" s="220" t="s">
        <v>1782</v>
      </c>
      <c r="D147" s="137" t="s">
        <v>188</v>
      </c>
      <c r="E147" s="139">
        <v>1.92</v>
      </c>
      <c r="F147" s="79"/>
      <c r="G147" s="79"/>
      <c r="H147" s="119"/>
      <c r="I147" s="119"/>
      <c r="J147" s="148" t="s">
        <v>1432</v>
      </c>
      <c r="K147" s="137" t="s">
        <v>188</v>
      </c>
      <c r="L147" s="90" t="s">
        <v>1538</v>
      </c>
      <c r="M147" s="122">
        <v>1</v>
      </c>
      <c r="N147" s="122">
        <v>0.621</v>
      </c>
      <c r="O147" s="122">
        <f>M147*N147*1.165248</f>
        <v>0.72361900800000001</v>
      </c>
      <c r="P147" s="121">
        <f t="shared" si="5"/>
        <v>0.72361900800000001</v>
      </c>
      <c r="Q147" s="122">
        <f t="shared" si="6"/>
        <v>1.3893484953599999</v>
      </c>
      <c r="R147" s="122">
        <f t="shared" si="7"/>
        <v>1.3893484953599999</v>
      </c>
    </row>
    <row r="148" spans="1:18" ht="11.25" customHeight="1">
      <c r="A148" s="89">
        <v>9</v>
      </c>
      <c r="B148" s="66" t="s">
        <v>189</v>
      </c>
      <c r="C148" s="138" t="s">
        <v>190</v>
      </c>
      <c r="D148" s="90" t="s">
        <v>1748</v>
      </c>
      <c r="E148" s="125">
        <v>1.97</v>
      </c>
      <c r="F148" s="125">
        <v>8.76</v>
      </c>
      <c r="G148" s="125">
        <v>1.21</v>
      </c>
      <c r="H148" s="157">
        <f>F148*1.65315</f>
        <v>14.481593999999999</v>
      </c>
      <c r="I148" s="119">
        <f>G148*2.73232</f>
        <v>3.3061072</v>
      </c>
      <c r="J148" s="126" t="s">
        <v>1392</v>
      </c>
      <c r="K148" s="90" t="s">
        <v>1748</v>
      </c>
      <c r="L148" s="90" t="s">
        <v>1540</v>
      </c>
      <c r="M148" s="189">
        <v>1</v>
      </c>
      <c r="N148" s="131">
        <v>27.22</v>
      </c>
      <c r="O148" s="131">
        <f>(M148*N148)*1.165248+((M149*N149)+(M150*N150)+(M151*N151))*1.165248</f>
        <v>48.274756427520003</v>
      </c>
      <c r="P148" s="129">
        <f t="shared" si="5"/>
        <v>66.062457627520004</v>
      </c>
      <c r="Q148" s="131">
        <f t="shared" si="6"/>
        <v>95.101270162214405</v>
      </c>
      <c r="R148" s="131">
        <f t="shared" si="7"/>
        <v>130.1430415262144</v>
      </c>
    </row>
    <row r="149" spans="1:18" ht="11.25" customHeight="1">
      <c r="A149" s="77"/>
      <c r="B149" s="203"/>
      <c r="C149" s="204" t="s">
        <v>401</v>
      </c>
      <c r="D149" s="78"/>
      <c r="E149" s="109"/>
      <c r="F149" s="109"/>
      <c r="G149" s="109"/>
      <c r="H149" s="112"/>
      <c r="I149" s="112"/>
      <c r="J149" s="204" t="s">
        <v>1401</v>
      </c>
      <c r="K149" s="78" t="s">
        <v>150</v>
      </c>
      <c r="L149" s="78"/>
      <c r="M149" s="109">
        <v>2.46</v>
      </c>
      <c r="N149" s="117">
        <v>3.5</v>
      </c>
      <c r="O149" s="205"/>
      <c r="P149" s="205"/>
      <c r="Q149" s="205"/>
      <c r="R149" s="205"/>
    </row>
    <row r="150" spans="1:18" ht="11.25" customHeight="1">
      <c r="A150" s="77"/>
      <c r="B150" s="109"/>
      <c r="C150" s="168"/>
      <c r="D150" s="109"/>
      <c r="E150" s="109"/>
      <c r="F150" s="109"/>
      <c r="G150" s="109"/>
      <c r="H150" s="112"/>
      <c r="I150" s="112"/>
      <c r="J150" s="204" t="s">
        <v>1402</v>
      </c>
      <c r="K150" s="78" t="s">
        <v>1748</v>
      </c>
      <c r="L150" s="78" t="s">
        <v>1514</v>
      </c>
      <c r="M150" s="109">
        <v>2.3E-2</v>
      </c>
      <c r="N150" s="91">
        <v>127.78</v>
      </c>
      <c r="O150" s="205"/>
      <c r="P150" s="205"/>
      <c r="Q150" s="205"/>
      <c r="R150" s="205"/>
    </row>
    <row r="151" spans="1:18" ht="10.5" customHeight="1">
      <c r="A151" s="77"/>
      <c r="B151" s="132"/>
      <c r="C151" s="136"/>
      <c r="D151" s="132"/>
      <c r="E151" s="132"/>
      <c r="F151" s="132"/>
      <c r="G151" s="132"/>
      <c r="H151" s="112"/>
      <c r="I151" s="112"/>
      <c r="J151" s="180" t="s">
        <v>1261</v>
      </c>
      <c r="K151" s="101" t="s">
        <v>1685</v>
      </c>
      <c r="L151" s="101" t="s">
        <v>1530</v>
      </c>
      <c r="M151" s="132">
        <v>3.3</v>
      </c>
      <c r="N151" s="104">
        <v>0.80600000000000005</v>
      </c>
      <c r="O151" s="196"/>
      <c r="P151" s="196"/>
      <c r="Q151" s="196"/>
      <c r="R151" s="196"/>
    </row>
    <row r="152" spans="1:18" ht="11.25" customHeight="1">
      <c r="A152" s="89">
        <v>10</v>
      </c>
      <c r="B152" s="208" t="s">
        <v>1731</v>
      </c>
      <c r="C152" s="148" t="s">
        <v>1433</v>
      </c>
      <c r="D152" s="79" t="s">
        <v>1753</v>
      </c>
      <c r="E152" s="81">
        <v>9.1240000000000002E-2</v>
      </c>
      <c r="F152" s="81"/>
      <c r="G152" s="81"/>
      <c r="H152" s="119"/>
      <c r="I152" s="119"/>
      <c r="J152" s="148" t="s">
        <v>1426</v>
      </c>
      <c r="K152" s="79" t="s">
        <v>1753</v>
      </c>
      <c r="L152" s="90" t="s">
        <v>1541</v>
      </c>
      <c r="M152" s="81">
        <v>1</v>
      </c>
      <c r="N152" s="122">
        <v>316.94</v>
      </c>
      <c r="O152" s="122">
        <f t="shared" ref="O152:O157" si="8">M152*N152*1.165248</f>
        <v>369.31370112000002</v>
      </c>
      <c r="P152" s="121">
        <f t="shared" ref="P152:P157" si="9">O152+H152+I152</f>
        <v>369.31370112000002</v>
      </c>
      <c r="Q152" s="131">
        <f t="shared" ref="Q152:Q157" si="10">O152*E152</f>
        <v>33.696182090188799</v>
      </c>
      <c r="R152" s="131">
        <f t="shared" ref="R152:R157" si="11">P152*E152</f>
        <v>33.696182090188799</v>
      </c>
    </row>
    <row r="153" spans="1:18" ht="10.5" customHeight="1">
      <c r="A153" s="89">
        <v>11</v>
      </c>
      <c r="B153" s="208" t="s">
        <v>1731</v>
      </c>
      <c r="C153" s="148" t="s">
        <v>1413</v>
      </c>
      <c r="D153" s="79" t="s">
        <v>1753</v>
      </c>
      <c r="E153" s="81">
        <v>1.9570000000000001E-2</v>
      </c>
      <c r="F153" s="81"/>
      <c r="G153" s="81"/>
      <c r="H153" s="119"/>
      <c r="I153" s="119"/>
      <c r="J153" s="148" t="s">
        <v>1414</v>
      </c>
      <c r="K153" s="79" t="s">
        <v>1753</v>
      </c>
      <c r="L153" s="90" t="s">
        <v>1517</v>
      </c>
      <c r="M153" s="81">
        <v>1</v>
      </c>
      <c r="N153" s="122">
        <v>312.70800000000003</v>
      </c>
      <c r="O153" s="122">
        <f t="shared" si="8"/>
        <v>364.38237158400005</v>
      </c>
      <c r="P153" s="121">
        <f t="shared" si="9"/>
        <v>364.38237158400005</v>
      </c>
      <c r="Q153" s="131">
        <f t="shared" si="10"/>
        <v>7.1309630118988814</v>
      </c>
      <c r="R153" s="131">
        <f t="shared" si="11"/>
        <v>7.1309630118988814</v>
      </c>
    </row>
    <row r="154" spans="1:18" ht="11.25" customHeight="1">
      <c r="A154" s="89">
        <v>12</v>
      </c>
      <c r="B154" s="208" t="s">
        <v>1731</v>
      </c>
      <c r="C154" s="148" t="s">
        <v>1430</v>
      </c>
      <c r="D154" s="79" t="s">
        <v>1753</v>
      </c>
      <c r="E154" s="81">
        <v>3.4799999999999998E-2</v>
      </c>
      <c r="F154" s="81"/>
      <c r="G154" s="81"/>
      <c r="H154" s="119"/>
      <c r="I154" s="119"/>
      <c r="J154" s="148" t="s">
        <v>1414</v>
      </c>
      <c r="K154" s="79" t="s">
        <v>1753</v>
      </c>
      <c r="L154" s="90" t="s">
        <v>1542</v>
      </c>
      <c r="M154" s="81">
        <v>1</v>
      </c>
      <c r="N154" s="122">
        <v>323.33</v>
      </c>
      <c r="O154" s="122">
        <f t="shared" si="8"/>
        <v>376.75963583999999</v>
      </c>
      <c r="P154" s="121">
        <f t="shared" si="9"/>
        <v>376.75963583999999</v>
      </c>
      <c r="Q154" s="131">
        <f t="shared" si="10"/>
        <v>13.111235327231999</v>
      </c>
      <c r="R154" s="131">
        <f t="shared" si="11"/>
        <v>13.111235327231999</v>
      </c>
    </row>
    <row r="155" spans="1:18" ht="10.5" customHeight="1">
      <c r="A155" s="89">
        <v>13</v>
      </c>
      <c r="B155" s="208" t="s">
        <v>1731</v>
      </c>
      <c r="C155" s="148" t="s">
        <v>1427</v>
      </c>
      <c r="D155" s="79" t="s">
        <v>1753</v>
      </c>
      <c r="E155" s="81">
        <v>9.6600000000000005E-2</v>
      </c>
      <c r="F155" s="81"/>
      <c r="G155" s="81"/>
      <c r="H155" s="119"/>
      <c r="I155" s="119"/>
      <c r="J155" s="148" t="s">
        <v>1414</v>
      </c>
      <c r="K155" s="79" t="s">
        <v>1753</v>
      </c>
      <c r="L155" s="90" t="s">
        <v>1536</v>
      </c>
      <c r="M155" s="81">
        <v>1</v>
      </c>
      <c r="N155" s="122">
        <v>323.33300000000003</v>
      </c>
      <c r="O155" s="122">
        <f t="shared" si="8"/>
        <v>376.76313158400006</v>
      </c>
      <c r="P155" s="121">
        <f t="shared" si="9"/>
        <v>376.76313158400006</v>
      </c>
      <c r="Q155" s="131">
        <f t="shared" si="10"/>
        <v>36.395318511014409</v>
      </c>
      <c r="R155" s="131">
        <f t="shared" si="11"/>
        <v>36.395318511014409</v>
      </c>
    </row>
    <row r="156" spans="1:18" ht="11.25" customHeight="1">
      <c r="A156" s="89">
        <v>14</v>
      </c>
      <c r="B156" s="208" t="s">
        <v>1731</v>
      </c>
      <c r="C156" s="148" t="s">
        <v>1428</v>
      </c>
      <c r="D156" s="79" t="s">
        <v>1753</v>
      </c>
      <c r="E156" s="81">
        <v>0.12439</v>
      </c>
      <c r="F156" s="81"/>
      <c r="G156" s="81"/>
      <c r="H156" s="119"/>
      <c r="I156" s="119"/>
      <c r="J156" s="148" t="s">
        <v>1414</v>
      </c>
      <c r="K156" s="79" t="s">
        <v>1753</v>
      </c>
      <c r="L156" s="90" t="s">
        <v>1539</v>
      </c>
      <c r="M156" s="81">
        <v>1</v>
      </c>
      <c r="N156" s="140">
        <v>315.54199999999997</v>
      </c>
      <c r="O156" s="79">
        <f t="shared" si="8"/>
        <v>367.68468441599998</v>
      </c>
      <c r="P156" s="121">
        <f t="shared" si="9"/>
        <v>367.68468441599998</v>
      </c>
      <c r="Q156" s="131">
        <f t="shared" si="10"/>
        <v>45.736297894506237</v>
      </c>
      <c r="R156" s="131">
        <f t="shared" si="11"/>
        <v>45.736297894506237</v>
      </c>
    </row>
    <row r="157" spans="1:18" ht="10.5" customHeight="1">
      <c r="A157" s="209">
        <v>15</v>
      </c>
      <c r="B157" s="210" t="s">
        <v>170</v>
      </c>
      <c r="C157" s="148" t="s">
        <v>1474</v>
      </c>
      <c r="D157" s="79" t="s">
        <v>1753</v>
      </c>
      <c r="E157" s="211">
        <v>1.163E-2</v>
      </c>
      <c r="F157" s="212"/>
      <c r="G157" s="139"/>
      <c r="H157" s="119"/>
      <c r="I157" s="119"/>
      <c r="J157" s="148" t="s">
        <v>1473</v>
      </c>
      <c r="K157" s="213" t="s">
        <v>1753</v>
      </c>
      <c r="L157" s="79" t="s">
        <v>1522</v>
      </c>
      <c r="M157" s="214">
        <v>1</v>
      </c>
      <c r="N157" s="670">
        <v>410.4</v>
      </c>
      <c r="O157" s="122">
        <f t="shared" si="8"/>
        <v>478.2177792</v>
      </c>
      <c r="P157" s="122">
        <f t="shared" si="9"/>
        <v>478.2177792</v>
      </c>
      <c r="Q157" s="122">
        <f t="shared" si="10"/>
        <v>5.5616727720960002</v>
      </c>
      <c r="R157" s="122">
        <f t="shared" si="11"/>
        <v>5.5616727720960002</v>
      </c>
    </row>
    <row r="158" spans="1:18" ht="11.25" customHeight="1">
      <c r="A158" s="290"/>
      <c r="B158" s="202"/>
      <c r="C158" s="225"/>
      <c r="D158" s="90"/>
      <c r="E158" s="197"/>
      <c r="F158" s="217"/>
      <c r="G158" s="216"/>
      <c r="H158" s="119"/>
      <c r="I158" s="119"/>
      <c r="J158" s="126"/>
      <c r="K158" s="541"/>
      <c r="L158" s="90"/>
      <c r="M158" s="475"/>
      <c r="N158" s="475"/>
      <c r="O158" s="131"/>
      <c r="P158" s="131"/>
      <c r="Q158" s="131"/>
      <c r="R158" s="131"/>
    </row>
    <row r="159" spans="1:18" ht="11.25" customHeight="1">
      <c r="A159" s="125"/>
      <c r="B159" s="90"/>
      <c r="C159" s="671" t="s">
        <v>55</v>
      </c>
      <c r="D159" s="90"/>
      <c r="E159" s="197"/>
      <c r="F159" s="90"/>
      <c r="G159" s="73"/>
      <c r="H159" s="119"/>
      <c r="I159" s="119"/>
      <c r="J159" s="126"/>
      <c r="K159" s="90"/>
      <c r="L159" s="90"/>
      <c r="M159" s="131"/>
      <c r="N159" s="131"/>
      <c r="O159" s="131"/>
      <c r="P159" s="198"/>
      <c r="Q159" s="131"/>
      <c r="R159" s="131"/>
    </row>
    <row r="160" spans="1:18" ht="11.25" customHeight="1">
      <c r="A160" s="68">
        <v>1</v>
      </c>
      <c r="B160" s="199" t="s">
        <v>163</v>
      </c>
      <c r="C160" s="118" t="s">
        <v>1829</v>
      </c>
      <c r="D160" s="137" t="s">
        <v>141</v>
      </c>
      <c r="E160" s="661">
        <v>0.17399999999999999</v>
      </c>
      <c r="F160" s="81">
        <v>3.57</v>
      </c>
      <c r="G160" s="81">
        <v>0.99</v>
      </c>
      <c r="H160" s="157">
        <f>F160*1.65315</f>
        <v>5.9017454999999996</v>
      </c>
      <c r="I160" s="119">
        <f>G160*2.73232</f>
        <v>2.7049968</v>
      </c>
      <c r="J160" s="118" t="s">
        <v>1387</v>
      </c>
      <c r="K160" s="79" t="s">
        <v>1748</v>
      </c>
      <c r="L160" s="90" t="s">
        <v>1533</v>
      </c>
      <c r="M160" s="81">
        <v>4.08</v>
      </c>
      <c r="N160" s="731">
        <v>4.1669999999999998</v>
      </c>
      <c r="O160" s="140">
        <f>M160*N160*1.165248</f>
        <v>19.810800737279997</v>
      </c>
      <c r="P160" s="162">
        <f>O160+H160+I160</f>
        <v>28.417543037279998</v>
      </c>
      <c r="Q160" s="122">
        <f>O160*E160</f>
        <v>3.4470793282867191</v>
      </c>
      <c r="R160" s="122">
        <f>P160*E160</f>
        <v>4.9446524884867191</v>
      </c>
    </row>
    <row r="161" spans="1:18" ht="11.25" customHeight="1">
      <c r="A161" s="109">
        <v>2</v>
      </c>
      <c r="B161" s="166" t="s">
        <v>165</v>
      </c>
      <c r="C161" s="201" t="s">
        <v>1467</v>
      </c>
      <c r="D161" s="137" t="s">
        <v>1748</v>
      </c>
      <c r="E161" s="672">
        <v>1.74</v>
      </c>
      <c r="F161" s="202">
        <v>0.7</v>
      </c>
      <c r="G161" s="153">
        <v>0.28000000000000003</v>
      </c>
      <c r="H161" s="157">
        <f>F161*1.65315</f>
        <v>1.1572049999999998</v>
      </c>
      <c r="I161" s="119">
        <f>G161*2.73232</f>
        <v>0.76504960000000011</v>
      </c>
      <c r="J161" s="118" t="s">
        <v>1388</v>
      </c>
      <c r="K161" s="81" t="s">
        <v>1748</v>
      </c>
      <c r="L161" s="79" t="s">
        <v>1534</v>
      </c>
      <c r="M161" s="202">
        <v>1.02</v>
      </c>
      <c r="N161" s="73">
        <v>22.5</v>
      </c>
      <c r="O161" s="79">
        <f>M161*N161*1.165248</f>
        <v>26.742441599999999</v>
      </c>
      <c r="P161" s="146">
        <f>O161+H161+I161</f>
        <v>28.664696200000002</v>
      </c>
      <c r="Q161" s="131">
        <f>O161*E161</f>
        <v>46.531848384</v>
      </c>
      <c r="R161" s="131">
        <f>P161*E161</f>
        <v>49.876571388000002</v>
      </c>
    </row>
    <row r="162" spans="1:18" ht="10.5" customHeight="1">
      <c r="A162" s="89">
        <v>3</v>
      </c>
      <c r="B162" s="66" t="s">
        <v>167</v>
      </c>
      <c r="C162" s="138" t="s">
        <v>168</v>
      </c>
      <c r="D162" s="90" t="s">
        <v>1748</v>
      </c>
      <c r="E162" s="125">
        <v>4.92</v>
      </c>
      <c r="F162" s="125">
        <v>6.18</v>
      </c>
      <c r="G162" s="125">
        <v>0.96</v>
      </c>
      <c r="H162" s="157">
        <f>F162*1.65315</f>
        <v>10.216467</v>
      </c>
      <c r="I162" s="119">
        <f>G162*2.73232</f>
        <v>2.6230272000000001</v>
      </c>
      <c r="J162" s="126" t="s">
        <v>1392</v>
      </c>
      <c r="K162" s="90" t="s">
        <v>1748</v>
      </c>
      <c r="L162" s="90" t="s">
        <v>1535</v>
      </c>
      <c r="M162" s="157">
        <v>1.0149999999999999</v>
      </c>
      <c r="N162" s="131">
        <v>29.132999999999999</v>
      </c>
      <c r="O162" s="90">
        <f>(M162*N162)*1.165248+((M163*N163)+(M164*N164)+(M165*N165))*1.165248</f>
        <v>47.838248700479994</v>
      </c>
      <c r="P162" s="129">
        <f>O162+H162+I162</f>
        <v>60.677742900479998</v>
      </c>
      <c r="Q162" s="131">
        <f>O162*E162</f>
        <v>235.36418360636156</v>
      </c>
      <c r="R162" s="131">
        <f>P162*E162</f>
        <v>298.53449507036157</v>
      </c>
    </row>
    <row r="163" spans="1:18" ht="10.5" customHeight="1">
      <c r="A163" s="77"/>
      <c r="B163" s="203"/>
      <c r="C163" s="204" t="s">
        <v>783</v>
      </c>
      <c r="D163" s="78"/>
      <c r="E163" s="109"/>
      <c r="F163" s="109"/>
      <c r="G163" s="109"/>
      <c r="H163" s="112"/>
      <c r="I163" s="112"/>
      <c r="J163" s="204" t="s">
        <v>1401</v>
      </c>
      <c r="K163" s="78" t="s">
        <v>150</v>
      </c>
      <c r="L163" s="78"/>
      <c r="M163" s="109">
        <v>2.0499999999999998</v>
      </c>
      <c r="N163" s="117">
        <v>3.5</v>
      </c>
      <c r="O163" s="205"/>
      <c r="P163" s="205"/>
      <c r="Q163" s="205"/>
      <c r="R163" s="205"/>
    </row>
    <row r="164" spans="1:18" ht="10.5" customHeight="1">
      <c r="A164" s="77"/>
      <c r="B164" s="109"/>
      <c r="C164" s="168"/>
      <c r="D164" s="109"/>
      <c r="E164" s="109"/>
      <c r="F164" s="109"/>
      <c r="G164" s="109"/>
      <c r="H164" s="112"/>
      <c r="I164" s="112"/>
      <c r="J164" s="204" t="s">
        <v>1402</v>
      </c>
      <c r="K164" s="78" t="s">
        <v>1748</v>
      </c>
      <c r="L164" s="78" t="s">
        <v>1514</v>
      </c>
      <c r="M164" s="109">
        <v>2.3E-2</v>
      </c>
      <c r="N164" s="91">
        <v>127.78</v>
      </c>
      <c r="O164" s="205"/>
      <c r="P164" s="205"/>
      <c r="Q164" s="205"/>
      <c r="R164" s="205"/>
    </row>
    <row r="165" spans="1:18" ht="10.5" customHeight="1">
      <c r="A165" s="77"/>
      <c r="B165" s="109"/>
      <c r="C165" s="168"/>
      <c r="D165" s="109"/>
      <c r="E165" s="109"/>
      <c r="F165" s="109"/>
      <c r="G165" s="109"/>
      <c r="H165" s="135"/>
      <c r="I165" s="135"/>
      <c r="J165" s="206" t="s">
        <v>1261</v>
      </c>
      <c r="K165" s="101" t="s">
        <v>1685</v>
      </c>
      <c r="L165" s="101" t="s">
        <v>1530</v>
      </c>
      <c r="M165" s="207">
        <v>1.7</v>
      </c>
      <c r="N165" s="104">
        <v>0.80600000000000005</v>
      </c>
      <c r="O165" s="205"/>
      <c r="P165" s="205"/>
      <c r="Q165" s="205"/>
      <c r="R165" s="205"/>
    </row>
    <row r="166" spans="1:18" ht="11.25" customHeight="1">
      <c r="A166" s="89">
        <v>4</v>
      </c>
      <c r="B166" s="208" t="s">
        <v>1731</v>
      </c>
      <c r="C166" s="148" t="s">
        <v>1425</v>
      </c>
      <c r="D166" s="79" t="s">
        <v>1753</v>
      </c>
      <c r="E166" s="81">
        <v>0.28939999999999999</v>
      </c>
      <c r="F166" s="81"/>
      <c r="G166" s="81"/>
      <c r="H166" s="119"/>
      <c r="I166" s="119"/>
      <c r="J166" s="148" t="s">
        <v>1426</v>
      </c>
      <c r="K166" s="79" t="s">
        <v>1753</v>
      </c>
      <c r="L166" s="90" t="s">
        <v>1531</v>
      </c>
      <c r="M166" s="81">
        <v>1</v>
      </c>
      <c r="N166" s="122">
        <v>316.94</v>
      </c>
      <c r="O166" s="79">
        <f>M166*N166*1.165248</f>
        <v>369.31370112000002</v>
      </c>
      <c r="P166" s="121">
        <f t="shared" ref="P166:P171" si="12">O166+H166+I166</f>
        <v>369.31370112000002</v>
      </c>
      <c r="Q166" s="131">
        <f t="shared" ref="Q166:Q171" si="13">O166*E166</f>
        <v>106.879385104128</v>
      </c>
      <c r="R166" s="131">
        <f t="shared" ref="R166:R171" si="14">P166*E166</f>
        <v>106.879385104128</v>
      </c>
    </row>
    <row r="167" spans="1:18" ht="11.25" customHeight="1">
      <c r="A167" s="89">
        <v>5</v>
      </c>
      <c r="B167" s="208" t="s">
        <v>1731</v>
      </c>
      <c r="C167" s="148" t="s">
        <v>1427</v>
      </c>
      <c r="D167" s="79" t="s">
        <v>1753</v>
      </c>
      <c r="E167" s="81">
        <v>0.32550000000000001</v>
      </c>
      <c r="F167" s="81"/>
      <c r="G167" s="81"/>
      <c r="H167" s="119"/>
      <c r="I167" s="119"/>
      <c r="J167" s="148" t="s">
        <v>1414</v>
      </c>
      <c r="K167" s="79" t="s">
        <v>1753</v>
      </c>
      <c r="L167" s="90" t="s">
        <v>1536</v>
      </c>
      <c r="M167" s="81">
        <v>1</v>
      </c>
      <c r="N167" s="122">
        <v>323.33300000000003</v>
      </c>
      <c r="O167" s="79">
        <f>M167*N167*1.165248</f>
        <v>376.76313158400006</v>
      </c>
      <c r="P167" s="121">
        <f t="shared" si="12"/>
        <v>376.76313158400006</v>
      </c>
      <c r="Q167" s="131">
        <f t="shared" si="13"/>
        <v>122.63639933059203</v>
      </c>
      <c r="R167" s="131">
        <f t="shared" si="14"/>
        <v>122.63639933059203</v>
      </c>
    </row>
    <row r="168" spans="1:18" ht="11.25" customHeight="1">
      <c r="A168" s="89">
        <v>6</v>
      </c>
      <c r="B168" s="208" t="s">
        <v>1731</v>
      </c>
      <c r="C168" s="148" t="s">
        <v>1428</v>
      </c>
      <c r="D168" s="79" t="s">
        <v>1753</v>
      </c>
      <c r="E168" s="81">
        <v>0.39389999999999997</v>
      </c>
      <c r="F168" s="81"/>
      <c r="G168" s="81"/>
      <c r="H168" s="119"/>
      <c r="I168" s="119"/>
      <c r="J168" s="148" t="s">
        <v>1414</v>
      </c>
      <c r="K168" s="79" t="s">
        <v>1753</v>
      </c>
      <c r="L168" s="90" t="s">
        <v>1539</v>
      </c>
      <c r="M168" s="81">
        <v>1</v>
      </c>
      <c r="N168" s="140">
        <v>315.54199999999997</v>
      </c>
      <c r="O168" s="79">
        <f>M168*N168*1.165248</f>
        <v>367.68468441599998</v>
      </c>
      <c r="P168" s="121">
        <f t="shared" si="12"/>
        <v>367.68468441599998</v>
      </c>
      <c r="Q168" s="131">
        <f t="shared" si="13"/>
        <v>144.83099719146239</v>
      </c>
      <c r="R168" s="131">
        <f t="shared" si="14"/>
        <v>144.83099719146239</v>
      </c>
    </row>
    <row r="169" spans="1:18" ht="10.5" customHeight="1">
      <c r="A169" s="68">
        <v>7</v>
      </c>
      <c r="B169" s="79" t="s">
        <v>186</v>
      </c>
      <c r="C169" s="220" t="s">
        <v>1781</v>
      </c>
      <c r="D169" s="137" t="s">
        <v>1754</v>
      </c>
      <c r="E169" s="211">
        <v>2.7900000000000001E-2</v>
      </c>
      <c r="F169" s="79">
        <v>6.76</v>
      </c>
      <c r="G169" s="79">
        <v>1.4</v>
      </c>
      <c r="H169" s="157">
        <f>F169*1.65315</f>
        <v>11.175293999999999</v>
      </c>
      <c r="I169" s="119">
        <f>G169*2.73232</f>
        <v>3.8252479999999998</v>
      </c>
      <c r="J169" s="148"/>
      <c r="K169" s="137"/>
      <c r="L169" s="90"/>
      <c r="M169" s="122"/>
      <c r="N169" s="122"/>
      <c r="O169" s="122"/>
      <c r="P169" s="121">
        <f t="shared" si="12"/>
        <v>15.000541999999999</v>
      </c>
      <c r="Q169" s="122">
        <f t="shared" si="13"/>
        <v>0</v>
      </c>
      <c r="R169" s="122">
        <f t="shared" si="14"/>
        <v>0.4185151218</v>
      </c>
    </row>
    <row r="170" spans="1:18" ht="11.25" customHeight="1">
      <c r="A170" s="68">
        <v>8</v>
      </c>
      <c r="B170" s="79"/>
      <c r="C170" s="220" t="s">
        <v>1782</v>
      </c>
      <c r="D170" s="137" t="s">
        <v>188</v>
      </c>
      <c r="E170" s="139">
        <v>9.64</v>
      </c>
      <c r="F170" s="79"/>
      <c r="G170" s="79"/>
      <c r="H170" s="119"/>
      <c r="I170" s="119"/>
      <c r="J170" s="148" t="s">
        <v>1432</v>
      </c>
      <c r="K170" s="137" t="s">
        <v>188</v>
      </c>
      <c r="L170" s="90" t="s">
        <v>1538</v>
      </c>
      <c r="M170" s="122">
        <v>1</v>
      </c>
      <c r="N170" s="122">
        <v>0.621</v>
      </c>
      <c r="O170" s="122">
        <f>M170*N170*1.165248</f>
        <v>0.72361900800000001</v>
      </c>
      <c r="P170" s="121">
        <f t="shared" si="12"/>
        <v>0.72361900800000001</v>
      </c>
      <c r="Q170" s="122">
        <f t="shared" si="13"/>
        <v>6.9756872371200007</v>
      </c>
      <c r="R170" s="122">
        <f t="shared" si="14"/>
        <v>6.9756872371200007</v>
      </c>
    </row>
    <row r="171" spans="1:18" ht="10.5" customHeight="1">
      <c r="A171" s="89">
        <v>9</v>
      </c>
      <c r="B171" s="66" t="s">
        <v>189</v>
      </c>
      <c r="C171" s="138" t="s">
        <v>190</v>
      </c>
      <c r="D171" s="90" t="s">
        <v>1748</v>
      </c>
      <c r="E171" s="125">
        <v>9.84</v>
      </c>
      <c r="F171" s="125">
        <v>8.76</v>
      </c>
      <c r="G171" s="125">
        <v>1.21</v>
      </c>
      <c r="H171" s="157">
        <f>F171*1.65315</f>
        <v>14.481593999999999</v>
      </c>
      <c r="I171" s="119">
        <f>G171*2.73232</f>
        <v>3.3061072</v>
      </c>
      <c r="J171" s="126" t="s">
        <v>1392</v>
      </c>
      <c r="K171" s="90" t="s">
        <v>1748</v>
      </c>
      <c r="L171" s="90" t="s">
        <v>1540</v>
      </c>
      <c r="M171" s="189">
        <v>1</v>
      </c>
      <c r="N171" s="131">
        <v>27.22</v>
      </c>
      <c r="O171" s="131">
        <f>(M171*N171)*1.165248+((M172*N172)+(M173*N173)+(M174*N174))*1.165248</f>
        <v>48.274756427520003</v>
      </c>
      <c r="P171" s="129">
        <f t="shared" si="12"/>
        <v>66.062457627520004</v>
      </c>
      <c r="Q171" s="131">
        <f t="shared" si="13"/>
        <v>475.02360324679682</v>
      </c>
      <c r="R171" s="131">
        <f t="shared" si="14"/>
        <v>650.05458305479681</v>
      </c>
    </row>
    <row r="172" spans="1:18" ht="10.5" customHeight="1">
      <c r="A172" s="77"/>
      <c r="B172" s="203"/>
      <c r="C172" s="204" t="s">
        <v>401</v>
      </c>
      <c r="D172" s="78"/>
      <c r="E172" s="109"/>
      <c r="F172" s="109"/>
      <c r="G172" s="109"/>
      <c r="H172" s="112"/>
      <c r="I172" s="112"/>
      <c r="J172" s="204" t="s">
        <v>1401</v>
      </c>
      <c r="K172" s="78" t="s">
        <v>150</v>
      </c>
      <c r="L172" s="78"/>
      <c r="M172" s="109">
        <v>2.46</v>
      </c>
      <c r="N172" s="117">
        <v>3.5</v>
      </c>
      <c r="O172" s="205"/>
      <c r="P172" s="205"/>
      <c r="Q172" s="205"/>
      <c r="R172" s="205"/>
    </row>
    <row r="173" spans="1:18" ht="10.5" customHeight="1">
      <c r="A173" s="77"/>
      <c r="B173" s="109"/>
      <c r="C173" s="168"/>
      <c r="D173" s="109"/>
      <c r="E173" s="109"/>
      <c r="F173" s="109"/>
      <c r="G173" s="109"/>
      <c r="H173" s="112"/>
      <c r="I173" s="112"/>
      <c r="J173" s="204" t="s">
        <v>1402</v>
      </c>
      <c r="K173" s="78" t="s">
        <v>1748</v>
      </c>
      <c r="L173" s="78" t="s">
        <v>1514</v>
      </c>
      <c r="M173" s="109">
        <v>2.3E-2</v>
      </c>
      <c r="N173" s="91">
        <v>127.78</v>
      </c>
      <c r="O173" s="205"/>
      <c r="P173" s="205"/>
      <c r="Q173" s="205"/>
      <c r="R173" s="205"/>
    </row>
    <row r="174" spans="1:18" ht="10.5" customHeight="1">
      <c r="A174" s="77"/>
      <c r="B174" s="132"/>
      <c r="C174" s="136"/>
      <c r="D174" s="132"/>
      <c r="E174" s="132"/>
      <c r="F174" s="132"/>
      <c r="G174" s="132"/>
      <c r="H174" s="112"/>
      <c r="I174" s="112"/>
      <c r="J174" s="180" t="s">
        <v>1261</v>
      </c>
      <c r="K174" s="101" t="s">
        <v>1685</v>
      </c>
      <c r="L174" s="101" t="s">
        <v>1530</v>
      </c>
      <c r="M174" s="132">
        <v>3.3</v>
      </c>
      <c r="N174" s="104">
        <v>0.80600000000000005</v>
      </c>
      <c r="O174" s="196"/>
      <c r="P174" s="196"/>
      <c r="Q174" s="196"/>
      <c r="R174" s="196"/>
    </row>
    <row r="175" spans="1:18" ht="10.5" customHeight="1">
      <c r="A175" s="89">
        <v>10</v>
      </c>
      <c r="B175" s="208" t="s">
        <v>1731</v>
      </c>
      <c r="C175" s="148" t="s">
        <v>1433</v>
      </c>
      <c r="D175" s="79" t="s">
        <v>1753</v>
      </c>
      <c r="E175" s="81">
        <v>0.50690000000000002</v>
      </c>
      <c r="F175" s="81"/>
      <c r="G175" s="81"/>
      <c r="H175" s="119"/>
      <c r="I175" s="119"/>
      <c r="J175" s="148" t="s">
        <v>1426</v>
      </c>
      <c r="K175" s="79" t="s">
        <v>1753</v>
      </c>
      <c r="L175" s="90" t="s">
        <v>1541</v>
      </c>
      <c r="M175" s="81">
        <v>1</v>
      </c>
      <c r="N175" s="122">
        <v>316.94</v>
      </c>
      <c r="O175" s="122">
        <f t="shared" ref="O175:O180" si="15">M175*N175*1.165248</f>
        <v>369.31370112000002</v>
      </c>
      <c r="P175" s="121">
        <f t="shared" ref="P175:P180" si="16">O175+H175+I175</f>
        <v>369.31370112000002</v>
      </c>
      <c r="Q175" s="131">
        <f t="shared" ref="Q175:Q180" si="17">O175*E175</f>
        <v>187.20511509772803</v>
      </c>
      <c r="R175" s="131">
        <f t="shared" ref="R175:R180" si="18">P175*E175</f>
        <v>187.20511509772803</v>
      </c>
    </row>
    <row r="176" spans="1:18" ht="10.5" customHeight="1">
      <c r="A176" s="89">
        <v>11</v>
      </c>
      <c r="B176" s="208" t="s">
        <v>1731</v>
      </c>
      <c r="C176" s="148" t="s">
        <v>1413</v>
      </c>
      <c r="D176" s="79" t="s">
        <v>1753</v>
      </c>
      <c r="E176" s="81">
        <v>5.8799999999999998E-2</v>
      </c>
      <c r="F176" s="81"/>
      <c r="G176" s="81"/>
      <c r="H176" s="119"/>
      <c r="I176" s="119"/>
      <c r="J176" s="148" t="s">
        <v>1414</v>
      </c>
      <c r="K176" s="79" t="s">
        <v>1753</v>
      </c>
      <c r="L176" s="90" t="s">
        <v>1517</v>
      </c>
      <c r="M176" s="81">
        <v>1</v>
      </c>
      <c r="N176" s="122">
        <v>312.70800000000003</v>
      </c>
      <c r="O176" s="122">
        <f t="shared" si="15"/>
        <v>364.38237158400005</v>
      </c>
      <c r="P176" s="121">
        <f t="shared" si="16"/>
        <v>364.38237158400005</v>
      </c>
      <c r="Q176" s="131">
        <f t="shared" si="17"/>
        <v>21.425683449139203</v>
      </c>
      <c r="R176" s="131">
        <f t="shared" si="18"/>
        <v>21.425683449139203</v>
      </c>
    </row>
    <row r="177" spans="1:18" ht="10.5" customHeight="1">
      <c r="A177" s="89">
        <v>12</v>
      </c>
      <c r="B177" s="208" t="s">
        <v>1731</v>
      </c>
      <c r="C177" s="148" t="s">
        <v>1430</v>
      </c>
      <c r="D177" s="79" t="s">
        <v>1753</v>
      </c>
      <c r="E177" s="81">
        <v>0.104</v>
      </c>
      <c r="F177" s="81"/>
      <c r="G177" s="81"/>
      <c r="H177" s="119"/>
      <c r="I177" s="119"/>
      <c r="J177" s="148" t="s">
        <v>1414</v>
      </c>
      <c r="K177" s="79" t="s">
        <v>1753</v>
      </c>
      <c r="L177" s="90" t="s">
        <v>1542</v>
      </c>
      <c r="M177" s="81">
        <v>1</v>
      </c>
      <c r="N177" s="122">
        <v>323.33</v>
      </c>
      <c r="O177" s="122">
        <f t="shared" si="15"/>
        <v>376.75963583999999</v>
      </c>
      <c r="P177" s="121">
        <f t="shared" si="16"/>
        <v>376.75963583999999</v>
      </c>
      <c r="Q177" s="131">
        <f t="shared" si="17"/>
        <v>39.183002127359998</v>
      </c>
      <c r="R177" s="131">
        <f t="shared" si="18"/>
        <v>39.183002127359998</v>
      </c>
    </row>
    <row r="178" spans="1:18" ht="10.5" customHeight="1">
      <c r="A178" s="89">
        <v>13</v>
      </c>
      <c r="B178" s="208" t="s">
        <v>1731</v>
      </c>
      <c r="C178" s="148" t="s">
        <v>1427</v>
      </c>
      <c r="D178" s="79" t="s">
        <v>1753</v>
      </c>
      <c r="E178" s="81">
        <v>0.53420000000000001</v>
      </c>
      <c r="F178" s="81"/>
      <c r="G178" s="81"/>
      <c r="H178" s="119"/>
      <c r="I178" s="119"/>
      <c r="J178" s="148" t="s">
        <v>1414</v>
      </c>
      <c r="K178" s="79" t="s">
        <v>1753</v>
      </c>
      <c r="L178" s="90" t="s">
        <v>1536</v>
      </c>
      <c r="M178" s="81">
        <v>1</v>
      </c>
      <c r="N178" s="122">
        <v>323.33300000000003</v>
      </c>
      <c r="O178" s="122">
        <f t="shared" si="15"/>
        <v>376.76313158400006</v>
      </c>
      <c r="P178" s="121">
        <f t="shared" si="16"/>
        <v>376.76313158400006</v>
      </c>
      <c r="Q178" s="131">
        <f t="shared" si="17"/>
        <v>201.26686489217283</v>
      </c>
      <c r="R178" s="131">
        <f t="shared" si="18"/>
        <v>201.26686489217283</v>
      </c>
    </row>
    <row r="179" spans="1:18" ht="10.5" customHeight="1">
      <c r="A179" s="89">
        <v>14</v>
      </c>
      <c r="B179" s="208" t="s">
        <v>1731</v>
      </c>
      <c r="C179" s="148" t="s">
        <v>1428</v>
      </c>
      <c r="D179" s="79" t="s">
        <v>1753</v>
      </c>
      <c r="E179" s="81">
        <v>0.66869999999999996</v>
      </c>
      <c r="F179" s="81"/>
      <c r="G179" s="81"/>
      <c r="H179" s="119"/>
      <c r="I179" s="119"/>
      <c r="J179" s="148" t="s">
        <v>1414</v>
      </c>
      <c r="K179" s="79" t="s">
        <v>1753</v>
      </c>
      <c r="L179" s="90" t="s">
        <v>1539</v>
      </c>
      <c r="M179" s="81">
        <v>1</v>
      </c>
      <c r="N179" s="140">
        <v>313.54199999999997</v>
      </c>
      <c r="O179" s="79">
        <f t="shared" si="15"/>
        <v>365.354188416</v>
      </c>
      <c r="P179" s="121">
        <f t="shared" si="16"/>
        <v>365.354188416</v>
      </c>
      <c r="Q179" s="131">
        <f t="shared" si="17"/>
        <v>244.31234579377917</v>
      </c>
      <c r="R179" s="131">
        <f t="shared" si="18"/>
        <v>244.31234579377917</v>
      </c>
    </row>
    <row r="180" spans="1:18" ht="10.5" customHeight="1">
      <c r="A180" s="209">
        <v>15</v>
      </c>
      <c r="B180" s="210" t="s">
        <v>170</v>
      </c>
      <c r="C180" s="148" t="s">
        <v>1474</v>
      </c>
      <c r="D180" s="79" t="s">
        <v>1753</v>
      </c>
      <c r="E180" s="211">
        <v>4.7300000000000002E-2</v>
      </c>
      <c r="F180" s="212"/>
      <c r="G180" s="139"/>
      <c r="H180" s="119"/>
      <c r="I180" s="119"/>
      <c r="J180" s="148" t="s">
        <v>1473</v>
      </c>
      <c r="K180" s="213" t="s">
        <v>1753</v>
      </c>
      <c r="L180" s="79" t="s">
        <v>1522</v>
      </c>
      <c r="M180" s="214">
        <v>1</v>
      </c>
      <c r="N180" s="670">
        <v>410.4</v>
      </c>
      <c r="O180" s="122">
        <f t="shared" si="15"/>
        <v>478.2177792</v>
      </c>
      <c r="P180" s="122">
        <f t="shared" si="16"/>
        <v>478.2177792</v>
      </c>
      <c r="Q180" s="122">
        <f t="shared" si="17"/>
        <v>22.619700956159999</v>
      </c>
      <c r="R180" s="122">
        <f t="shared" si="18"/>
        <v>22.619700956159999</v>
      </c>
    </row>
    <row r="181" spans="1:18" ht="10.5" customHeight="1">
      <c r="A181" s="125"/>
      <c r="B181" s="90"/>
      <c r="C181" s="671" t="s">
        <v>56</v>
      </c>
      <c r="D181" s="90"/>
      <c r="E181" s="197"/>
      <c r="F181" s="90"/>
      <c r="G181" s="73"/>
      <c r="H181" s="119"/>
      <c r="I181" s="119"/>
      <c r="J181" s="126"/>
      <c r="K181" s="90"/>
      <c r="L181" s="90"/>
      <c r="M181" s="131"/>
      <c r="N181" s="131"/>
      <c r="O181" s="131"/>
      <c r="P181" s="198"/>
      <c r="Q181" s="131"/>
      <c r="R181" s="131"/>
    </row>
    <row r="182" spans="1:18" ht="10.5" customHeight="1">
      <c r="A182" s="68">
        <v>1</v>
      </c>
      <c r="B182" s="199" t="s">
        <v>163</v>
      </c>
      <c r="C182" s="118" t="s">
        <v>1829</v>
      </c>
      <c r="D182" s="137" t="s">
        <v>141</v>
      </c>
      <c r="E182" s="661">
        <v>0.18</v>
      </c>
      <c r="F182" s="81">
        <v>3.57</v>
      </c>
      <c r="G182" s="81">
        <v>0.99</v>
      </c>
      <c r="H182" s="157">
        <f>F182*1.65315</f>
        <v>5.9017454999999996</v>
      </c>
      <c r="I182" s="119">
        <f>G182*2.73232</f>
        <v>2.7049968</v>
      </c>
      <c r="J182" s="118" t="s">
        <v>1387</v>
      </c>
      <c r="K182" s="79" t="s">
        <v>1748</v>
      </c>
      <c r="L182" s="90" t="s">
        <v>1543</v>
      </c>
      <c r="M182" s="81">
        <v>4.08</v>
      </c>
      <c r="N182" s="200">
        <v>4.1669999999999998</v>
      </c>
      <c r="O182" s="140">
        <f>M182*N182*1.165248</f>
        <v>19.810800737279997</v>
      </c>
      <c r="P182" s="162">
        <f>O182+H182+I182</f>
        <v>28.417543037279998</v>
      </c>
      <c r="Q182" s="122">
        <f>O182*E182</f>
        <v>3.5659441327103996</v>
      </c>
      <c r="R182" s="122">
        <f>P182*E182</f>
        <v>5.1151577467103992</v>
      </c>
    </row>
    <row r="183" spans="1:18" ht="10.5" customHeight="1">
      <c r="A183" s="109">
        <v>2</v>
      </c>
      <c r="B183" s="166" t="s">
        <v>165</v>
      </c>
      <c r="C183" s="201" t="s">
        <v>1467</v>
      </c>
      <c r="D183" s="137" t="s">
        <v>1748</v>
      </c>
      <c r="E183" s="672">
        <v>1.8</v>
      </c>
      <c r="F183" s="202">
        <v>0.7</v>
      </c>
      <c r="G183" s="153">
        <v>0.28000000000000003</v>
      </c>
      <c r="H183" s="157">
        <f>F183*1.65315</f>
        <v>1.1572049999999998</v>
      </c>
      <c r="I183" s="119">
        <f>G183*2.73232</f>
        <v>0.76504960000000011</v>
      </c>
      <c r="J183" s="118" t="s">
        <v>1388</v>
      </c>
      <c r="K183" s="81" t="s">
        <v>1748</v>
      </c>
      <c r="L183" s="79" t="s">
        <v>1513</v>
      </c>
      <c r="M183" s="202">
        <v>1.02</v>
      </c>
      <c r="N183" s="73">
        <v>22.5</v>
      </c>
      <c r="O183" s="79">
        <f>M183*N183*1.165248</f>
        <v>26.742441599999999</v>
      </c>
      <c r="P183" s="146">
        <f>O183+H183+I183</f>
        <v>28.664696200000002</v>
      </c>
      <c r="Q183" s="131">
        <f>O183*E183</f>
        <v>48.136394879999997</v>
      </c>
      <c r="R183" s="131">
        <f>P183*E183</f>
        <v>51.596453160000003</v>
      </c>
    </row>
    <row r="184" spans="1:18" ht="10.5" customHeight="1">
      <c r="A184" s="89">
        <v>3</v>
      </c>
      <c r="B184" s="66" t="s">
        <v>167</v>
      </c>
      <c r="C184" s="138" t="s">
        <v>168</v>
      </c>
      <c r="D184" s="90" t="s">
        <v>1748</v>
      </c>
      <c r="E184" s="125">
        <v>5.4</v>
      </c>
      <c r="F184" s="125">
        <v>6.18</v>
      </c>
      <c r="G184" s="125">
        <v>0.96</v>
      </c>
      <c r="H184" s="157">
        <f>F184*1.65315</f>
        <v>10.216467</v>
      </c>
      <c r="I184" s="119">
        <f>G184*2.73232</f>
        <v>2.6230272000000001</v>
      </c>
      <c r="J184" s="126" t="s">
        <v>1392</v>
      </c>
      <c r="K184" s="90" t="s">
        <v>1748</v>
      </c>
      <c r="L184" s="90" t="s">
        <v>1535</v>
      </c>
      <c r="M184" s="157">
        <v>1.0149999999999999</v>
      </c>
      <c r="N184" s="131">
        <v>29.132999999999999</v>
      </c>
      <c r="O184" s="90">
        <f>(M184*N184)*1.165248+((M185*N185)+(M186*N186)+(M187*N187))*1.165248</f>
        <v>47.846118785472001</v>
      </c>
      <c r="P184" s="129">
        <f>O184+H184+I184</f>
        <v>60.685612985472005</v>
      </c>
      <c r="Q184" s="131">
        <f>O184*E184</f>
        <v>258.3690414415488</v>
      </c>
      <c r="R184" s="131">
        <f>P184*E184</f>
        <v>327.70231012154886</v>
      </c>
    </row>
    <row r="185" spans="1:18" ht="10.5" customHeight="1">
      <c r="A185" s="77"/>
      <c r="B185" s="203"/>
      <c r="C185" s="204" t="s">
        <v>783</v>
      </c>
      <c r="D185" s="78"/>
      <c r="E185" s="109"/>
      <c r="F185" s="109"/>
      <c r="G185" s="109"/>
      <c r="H185" s="112"/>
      <c r="I185" s="112"/>
      <c r="J185" s="204" t="s">
        <v>1401</v>
      </c>
      <c r="K185" s="78" t="s">
        <v>150</v>
      </c>
      <c r="L185" s="78"/>
      <c r="M185" s="109">
        <v>2.0499999999999998</v>
      </c>
      <c r="N185" s="117">
        <v>3.5</v>
      </c>
      <c r="O185" s="205"/>
      <c r="P185" s="205"/>
      <c r="Q185" s="205"/>
      <c r="R185" s="205"/>
    </row>
    <row r="186" spans="1:18" ht="10.5" customHeight="1">
      <c r="A186" s="77"/>
      <c r="B186" s="109"/>
      <c r="C186" s="168"/>
      <c r="D186" s="109"/>
      <c r="E186" s="109"/>
      <c r="F186" s="109"/>
      <c r="G186" s="109"/>
      <c r="H186" s="112"/>
      <c r="I186" s="112"/>
      <c r="J186" s="204" t="s">
        <v>1402</v>
      </c>
      <c r="K186" s="78" t="s">
        <v>1748</v>
      </c>
      <c r="L186" s="78" t="s">
        <v>1544</v>
      </c>
      <c r="M186" s="109">
        <v>2.3E-2</v>
      </c>
      <c r="N186" s="91">
        <v>127.77800000000001</v>
      </c>
      <c r="O186" s="205"/>
      <c r="P186" s="205"/>
      <c r="Q186" s="205"/>
      <c r="R186" s="205"/>
    </row>
    <row r="187" spans="1:18" ht="10.5" customHeight="1">
      <c r="A187" s="77"/>
      <c r="B187" s="109"/>
      <c r="C187" s="168"/>
      <c r="D187" s="109"/>
      <c r="E187" s="109"/>
      <c r="F187" s="109"/>
      <c r="G187" s="109"/>
      <c r="H187" s="135"/>
      <c r="I187" s="135"/>
      <c r="J187" s="206" t="s">
        <v>1261</v>
      </c>
      <c r="K187" s="101" t="s">
        <v>1685</v>
      </c>
      <c r="L187" s="101" t="s">
        <v>1530</v>
      </c>
      <c r="M187" s="207">
        <v>1.7</v>
      </c>
      <c r="N187" s="104">
        <v>0.81</v>
      </c>
      <c r="O187" s="205"/>
      <c r="P187" s="205"/>
      <c r="Q187" s="205"/>
      <c r="R187" s="205"/>
    </row>
    <row r="188" spans="1:18" ht="10.5" customHeight="1">
      <c r="A188" s="89">
        <v>4</v>
      </c>
      <c r="B188" s="208" t="s">
        <v>1731</v>
      </c>
      <c r="C188" s="148" t="s">
        <v>1425</v>
      </c>
      <c r="D188" s="79" t="s">
        <v>1753</v>
      </c>
      <c r="E188" s="81">
        <v>0.26269999999999999</v>
      </c>
      <c r="F188" s="81"/>
      <c r="G188" s="81"/>
      <c r="H188" s="119"/>
      <c r="I188" s="119"/>
      <c r="J188" s="148" t="s">
        <v>1426</v>
      </c>
      <c r="K188" s="79" t="s">
        <v>1753</v>
      </c>
      <c r="L188" s="90" t="s">
        <v>1531</v>
      </c>
      <c r="M188" s="81">
        <v>1</v>
      </c>
      <c r="N188" s="122">
        <v>316.94400000000002</v>
      </c>
      <c r="O188" s="79">
        <f>M188*N188*1.165248</f>
        <v>369.31836211200005</v>
      </c>
      <c r="P188" s="121">
        <f>O188+H188+I188</f>
        <v>369.31836211200005</v>
      </c>
      <c r="Q188" s="131">
        <f>O188*E188</f>
        <v>97.019933726822401</v>
      </c>
      <c r="R188" s="131">
        <f>P188*E188</f>
        <v>97.019933726822401</v>
      </c>
    </row>
    <row r="189" spans="1:18" ht="10.5" customHeight="1">
      <c r="A189" s="89">
        <v>5</v>
      </c>
      <c r="B189" s="208" t="s">
        <v>1731</v>
      </c>
      <c r="C189" s="148" t="s">
        <v>1427</v>
      </c>
      <c r="D189" s="79" t="s">
        <v>1753</v>
      </c>
      <c r="E189" s="81">
        <v>0.61145000000000005</v>
      </c>
      <c r="F189" s="81"/>
      <c r="G189" s="81"/>
      <c r="H189" s="119"/>
      <c r="I189" s="119"/>
      <c r="J189" s="148" t="s">
        <v>1414</v>
      </c>
      <c r="K189" s="79" t="s">
        <v>1753</v>
      </c>
      <c r="L189" s="90" t="s">
        <v>1545</v>
      </c>
      <c r="M189" s="81">
        <v>1</v>
      </c>
      <c r="N189" s="122">
        <v>323.33300000000003</v>
      </c>
      <c r="O189" s="79">
        <f>M189*N189*1.165248</f>
        <v>376.76313158400006</v>
      </c>
      <c r="P189" s="121">
        <f>O189+H189+I189</f>
        <v>376.76313158400006</v>
      </c>
      <c r="Q189" s="131">
        <f>O189*E189</f>
        <v>230.37181680703685</v>
      </c>
      <c r="R189" s="131">
        <f>P189*E189</f>
        <v>230.37181680703685</v>
      </c>
    </row>
    <row r="190" spans="1:18" ht="10.5" customHeight="1">
      <c r="A190" s="89">
        <v>6</v>
      </c>
      <c r="B190" s="66" t="s">
        <v>172</v>
      </c>
      <c r="C190" s="215" t="s">
        <v>1528</v>
      </c>
      <c r="D190" s="90" t="s">
        <v>1748</v>
      </c>
      <c r="E190" s="131">
        <v>6.35</v>
      </c>
      <c r="F190" s="90">
        <v>7.43</v>
      </c>
      <c r="G190" s="216">
        <v>3.36</v>
      </c>
      <c r="H190" s="157">
        <f>F190*1.65315</f>
        <v>12.282904499999999</v>
      </c>
      <c r="I190" s="119">
        <f>G190*2.73232</f>
        <v>9.1805951999999991</v>
      </c>
      <c r="J190" s="126" t="s">
        <v>1392</v>
      </c>
      <c r="K190" s="90" t="s">
        <v>1748</v>
      </c>
      <c r="L190" s="90" t="s">
        <v>1535</v>
      </c>
      <c r="M190" s="217">
        <v>1.0149999999999999</v>
      </c>
      <c r="N190" s="131">
        <v>29.132999999999999</v>
      </c>
      <c r="O190" s="90">
        <f>(M190*N190)*1.165248+((M191*N191)+(M192*N192)+(M193*N193))*1.165248</f>
        <v>55.390074633331196</v>
      </c>
      <c r="P190" s="129">
        <f>O190+H190+I190</f>
        <v>76.853574333331196</v>
      </c>
      <c r="Q190" s="131">
        <f>O190*E190</f>
        <v>351.7269739216531</v>
      </c>
      <c r="R190" s="131">
        <f>P190*E190</f>
        <v>488.02019701665307</v>
      </c>
    </row>
    <row r="191" spans="1:18" ht="10.5" customHeight="1">
      <c r="A191" s="77"/>
      <c r="B191" s="203"/>
      <c r="C191" s="218" t="s">
        <v>783</v>
      </c>
      <c r="D191" s="78"/>
      <c r="E191" s="117"/>
      <c r="F191" s="78"/>
      <c r="G191" s="78"/>
      <c r="H191" s="112"/>
      <c r="I191" s="112"/>
      <c r="J191" s="218" t="s">
        <v>1401</v>
      </c>
      <c r="K191" s="78" t="s">
        <v>150</v>
      </c>
      <c r="L191" s="78"/>
      <c r="M191" s="172">
        <v>2.42</v>
      </c>
      <c r="N191" s="117">
        <v>3.5</v>
      </c>
      <c r="O191" s="78"/>
      <c r="P191" s="116"/>
      <c r="Q191" s="117"/>
      <c r="R191" s="117"/>
    </row>
    <row r="192" spans="1:18" ht="10.5" customHeight="1">
      <c r="A192" s="77"/>
      <c r="B192" s="203"/>
      <c r="C192" s="218"/>
      <c r="D192" s="78"/>
      <c r="E192" s="117"/>
      <c r="F192" s="78"/>
      <c r="G192" s="78"/>
      <c r="H192" s="112"/>
      <c r="I192" s="112"/>
      <c r="J192" s="218" t="s">
        <v>1402</v>
      </c>
      <c r="K192" s="78" t="s">
        <v>1748</v>
      </c>
      <c r="L192" s="78" t="s">
        <v>1544</v>
      </c>
      <c r="M192" s="172">
        <v>6.4799999999999996E-2</v>
      </c>
      <c r="N192" s="91">
        <v>127.77800000000001</v>
      </c>
      <c r="O192" s="78"/>
      <c r="P192" s="116"/>
      <c r="Q192" s="117"/>
      <c r="R192" s="117"/>
    </row>
    <row r="193" spans="1:18" ht="10.5" customHeight="1">
      <c r="A193" s="99"/>
      <c r="B193" s="111"/>
      <c r="C193" s="206"/>
      <c r="D193" s="101"/>
      <c r="E193" s="104"/>
      <c r="F193" s="101"/>
      <c r="G193" s="132"/>
      <c r="H193" s="112"/>
      <c r="I193" s="135"/>
      <c r="J193" s="206" t="s">
        <v>1261</v>
      </c>
      <c r="K193" s="101" t="s">
        <v>1685</v>
      </c>
      <c r="L193" s="101" t="s">
        <v>1530</v>
      </c>
      <c r="M193" s="207">
        <v>1.5</v>
      </c>
      <c r="N193" s="104">
        <v>0.81</v>
      </c>
      <c r="O193" s="101"/>
      <c r="P193" s="219"/>
      <c r="Q193" s="104"/>
      <c r="R193" s="104"/>
    </row>
    <row r="194" spans="1:18" ht="10.5" customHeight="1">
      <c r="A194" s="89">
        <v>7</v>
      </c>
      <c r="B194" s="208" t="s">
        <v>1731</v>
      </c>
      <c r="C194" s="148" t="s">
        <v>1421</v>
      </c>
      <c r="D194" s="79" t="s">
        <v>1753</v>
      </c>
      <c r="E194" s="211">
        <v>0.43130000000000002</v>
      </c>
      <c r="F194" s="79"/>
      <c r="G194" s="136"/>
      <c r="H194" s="119"/>
      <c r="I194" s="119"/>
      <c r="J194" s="148" t="s">
        <v>1422</v>
      </c>
      <c r="K194" s="79" t="s">
        <v>1753</v>
      </c>
      <c r="L194" s="90" t="s">
        <v>1531</v>
      </c>
      <c r="M194" s="81">
        <v>1</v>
      </c>
      <c r="N194" s="122">
        <v>316.94400000000002</v>
      </c>
      <c r="O194" s="240">
        <f>M194*N194*1.165248</f>
        <v>369.31836211200005</v>
      </c>
      <c r="P194" s="140">
        <f t="shared" ref="P194:P200" si="19">O194+H194+I194</f>
        <v>369.31836211200005</v>
      </c>
      <c r="Q194" s="131">
        <f t="shared" ref="Q194:Q200" si="20">O194*E194</f>
        <v>159.28700957890564</v>
      </c>
      <c r="R194" s="131">
        <f t="shared" ref="R194:R200" si="21">P194*E194</f>
        <v>159.28700957890564</v>
      </c>
    </row>
    <row r="195" spans="1:18" ht="10.5" customHeight="1">
      <c r="A195" s="89">
        <v>8</v>
      </c>
      <c r="B195" s="208" t="s">
        <v>1731</v>
      </c>
      <c r="C195" s="148" t="s">
        <v>1428</v>
      </c>
      <c r="D195" s="79" t="s">
        <v>1753</v>
      </c>
      <c r="E195" s="211">
        <v>0.48180000000000001</v>
      </c>
      <c r="F195" s="79"/>
      <c r="G195" s="136"/>
      <c r="H195" s="119"/>
      <c r="I195" s="119"/>
      <c r="J195" s="148" t="s">
        <v>1429</v>
      </c>
      <c r="K195" s="79" t="s">
        <v>1753</v>
      </c>
      <c r="L195" s="90" t="s">
        <v>1539</v>
      </c>
      <c r="M195" s="81">
        <v>1</v>
      </c>
      <c r="N195" s="122">
        <v>313.54199999999997</v>
      </c>
      <c r="O195" s="240">
        <f>M195*N195*1.165248</f>
        <v>365.354188416</v>
      </c>
      <c r="P195" s="140">
        <f t="shared" si="19"/>
        <v>365.354188416</v>
      </c>
      <c r="Q195" s="131">
        <f t="shared" si="20"/>
        <v>176.02764797882881</v>
      </c>
      <c r="R195" s="131">
        <f t="shared" si="21"/>
        <v>176.02764797882881</v>
      </c>
    </row>
    <row r="196" spans="1:18" ht="10.5" customHeight="1">
      <c r="A196" s="89">
        <v>9</v>
      </c>
      <c r="B196" s="208" t="s">
        <v>1731</v>
      </c>
      <c r="C196" s="148" t="s">
        <v>1430</v>
      </c>
      <c r="D196" s="79" t="s">
        <v>1753</v>
      </c>
      <c r="E196" s="212">
        <v>0.25295000000000001</v>
      </c>
      <c r="F196" s="79"/>
      <c r="G196" s="136"/>
      <c r="H196" s="119"/>
      <c r="I196" s="119"/>
      <c r="J196" s="148" t="s">
        <v>1431</v>
      </c>
      <c r="K196" s="79" t="s">
        <v>1753</v>
      </c>
      <c r="L196" s="90" t="s">
        <v>1542</v>
      </c>
      <c r="M196" s="81">
        <v>1</v>
      </c>
      <c r="N196" s="122">
        <v>323.33</v>
      </c>
      <c r="O196" s="240">
        <f>M196*N196*1.165248</f>
        <v>376.75963583999999</v>
      </c>
      <c r="P196" s="140">
        <f t="shared" si="19"/>
        <v>376.75963583999999</v>
      </c>
      <c r="Q196" s="131">
        <f t="shared" si="20"/>
        <v>95.301349885728001</v>
      </c>
      <c r="R196" s="131">
        <f t="shared" si="21"/>
        <v>95.301349885728001</v>
      </c>
    </row>
    <row r="197" spans="1:18" ht="10.5" customHeight="1">
      <c r="A197" s="209">
        <v>10</v>
      </c>
      <c r="B197" s="210" t="s">
        <v>170</v>
      </c>
      <c r="C197" s="148" t="s">
        <v>1474</v>
      </c>
      <c r="D197" s="79" t="s">
        <v>1753</v>
      </c>
      <c r="E197" s="211">
        <v>3.0499999999999999E-2</v>
      </c>
      <c r="F197" s="212"/>
      <c r="G197" s="139"/>
      <c r="H197" s="119"/>
      <c r="I197" s="119"/>
      <c r="J197" s="148" t="s">
        <v>1473</v>
      </c>
      <c r="K197" s="213" t="s">
        <v>1753</v>
      </c>
      <c r="L197" s="90" t="s">
        <v>1546</v>
      </c>
      <c r="M197" s="214">
        <v>1</v>
      </c>
      <c r="N197" s="214">
        <v>410.41699999999997</v>
      </c>
      <c r="O197" s="240">
        <f>M197*N197*1.165248</f>
        <v>478.23758841599999</v>
      </c>
      <c r="P197" s="122">
        <f t="shared" si="19"/>
        <v>478.23758841599999</v>
      </c>
      <c r="Q197" s="122">
        <f t="shared" si="20"/>
        <v>14.586246446688</v>
      </c>
      <c r="R197" s="122">
        <f t="shared" si="21"/>
        <v>14.586246446688</v>
      </c>
    </row>
    <row r="198" spans="1:18" ht="10.5" customHeight="1">
      <c r="A198" s="68">
        <v>11</v>
      </c>
      <c r="B198" s="79" t="s">
        <v>186</v>
      </c>
      <c r="C198" s="220" t="s">
        <v>1781</v>
      </c>
      <c r="D198" s="137" t="s">
        <v>1754</v>
      </c>
      <c r="E198" s="211">
        <v>9.2999999999999992E-3</v>
      </c>
      <c r="F198" s="79">
        <v>6.76</v>
      </c>
      <c r="G198" s="79">
        <v>1.4</v>
      </c>
      <c r="H198" s="157">
        <f>F198*1.65315</f>
        <v>11.175293999999999</v>
      </c>
      <c r="I198" s="119">
        <f>G198*2.73232</f>
        <v>3.8252479999999998</v>
      </c>
      <c r="J198" s="148"/>
      <c r="K198" s="137"/>
      <c r="L198" s="90"/>
      <c r="M198" s="122"/>
      <c r="N198" s="122"/>
      <c r="O198" s="122"/>
      <c r="P198" s="121">
        <f t="shared" si="19"/>
        <v>15.000541999999999</v>
      </c>
      <c r="Q198" s="122">
        <f t="shared" si="20"/>
        <v>0</v>
      </c>
      <c r="R198" s="122">
        <f t="shared" si="21"/>
        <v>0.13950504059999999</v>
      </c>
    </row>
    <row r="199" spans="1:18" ht="10.5" customHeight="1">
      <c r="A199" s="68">
        <v>12</v>
      </c>
      <c r="B199" s="79"/>
      <c r="C199" s="220" t="s">
        <v>1782</v>
      </c>
      <c r="D199" s="137" t="s">
        <v>188</v>
      </c>
      <c r="E199" s="139">
        <v>3.2</v>
      </c>
      <c r="F199" s="79"/>
      <c r="G199" s="79"/>
      <c r="H199" s="119"/>
      <c r="I199" s="119"/>
      <c r="J199" s="148" t="s">
        <v>1432</v>
      </c>
      <c r="K199" s="137" t="s">
        <v>188</v>
      </c>
      <c r="L199" s="90" t="s">
        <v>1547</v>
      </c>
      <c r="M199" s="122">
        <v>1</v>
      </c>
      <c r="N199" s="91">
        <v>0.621</v>
      </c>
      <c r="O199" s="122">
        <f>M199*N199*1.165248</f>
        <v>0.72361900800000001</v>
      </c>
      <c r="P199" s="121">
        <f t="shared" si="19"/>
        <v>0.72361900800000001</v>
      </c>
      <c r="Q199" s="122">
        <f t="shared" si="20"/>
        <v>2.3155808256000001</v>
      </c>
      <c r="R199" s="122">
        <f t="shared" si="21"/>
        <v>2.3155808256000001</v>
      </c>
    </row>
    <row r="200" spans="1:18" ht="10.5" customHeight="1">
      <c r="A200" s="89">
        <v>13</v>
      </c>
      <c r="B200" s="66" t="s">
        <v>189</v>
      </c>
      <c r="C200" s="138" t="s">
        <v>190</v>
      </c>
      <c r="D200" s="90" t="s">
        <v>1748</v>
      </c>
      <c r="E200" s="125">
        <v>3.25</v>
      </c>
      <c r="F200" s="125">
        <v>8.76</v>
      </c>
      <c r="G200" s="125">
        <v>1.21</v>
      </c>
      <c r="H200" s="157">
        <f>F200*1.65315</f>
        <v>14.481593999999999</v>
      </c>
      <c r="I200" s="119">
        <f>G200*2.73232</f>
        <v>3.3061072</v>
      </c>
      <c r="J200" s="126" t="s">
        <v>1392</v>
      </c>
      <c r="K200" s="90" t="s">
        <v>1748</v>
      </c>
      <c r="L200" s="90" t="s">
        <v>1535</v>
      </c>
      <c r="M200" s="189">
        <v>1</v>
      </c>
      <c r="N200" s="131">
        <v>29.132999999999999</v>
      </c>
      <c r="O200" s="131">
        <f>(M200*N200)*1.165248+((M201*N201)+(M202*N202)+(M203*N203))*1.165248</f>
        <v>50.519203523711994</v>
      </c>
      <c r="P200" s="129">
        <f t="shared" si="19"/>
        <v>68.306904723711995</v>
      </c>
      <c r="Q200" s="131">
        <f t="shared" si="20"/>
        <v>164.18741145206397</v>
      </c>
      <c r="R200" s="131">
        <f t="shared" si="21"/>
        <v>221.99744035206399</v>
      </c>
    </row>
    <row r="201" spans="1:18" ht="10.5" customHeight="1">
      <c r="A201" s="77"/>
      <c r="B201" s="203"/>
      <c r="C201" s="204" t="s">
        <v>401</v>
      </c>
      <c r="D201" s="78"/>
      <c r="E201" s="109"/>
      <c r="F201" s="109"/>
      <c r="G201" s="109"/>
      <c r="H201" s="112"/>
      <c r="I201" s="112"/>
      <c r="J201" s="204" t="s">
        <v>1401</v>
      </c>
      <c r="K201" s="78" t="s">
        <v>150</v>
      </c>
      <c r="L201" s="78"/>
      <c r="M201" s="109">
        <v>2.46</v>
      </c>
      <c r="N201" s="117">
        <v>3.5</v>
      </c>
      <c r="O201" s="205"/>
      <c r="P201" s="205"/>
      <c r="Q201" s="205"/>
      <c r="R201" s="205"/>
    </row>
    <row r="202" spans="1:18" ht="12.75" customHeight="1">
      <c r="A202" s="77"/>
      <c r="B202" s="109"/>
      <c r="C202" s="168"/>
      <c r="D202" s="109"/>
      <c r="E202" s="109"/>
      <c r="F202" s="109"/>
      <c r="G202" s="109"/>
      <c r="H202" s="112"/>
      <c r="I202" s="112"/>
      <c r="J202" s="204" t="s">
        <v>1402</v>
      </c>
      <c r="K202" s="78" t="s">
        <v>1748</v>
      </c>
      <c r="L202" s="78" t="s">
        <v>1544</v>
      </c>
      <c r="M202" s="109">
        <v>2.3E-2</v>
      </c>
      <c r="N202" s="91">
        <v>127.77800000000001</v>
      </c>
      <c r="O202" s="205"/>
      <c r="P202" s="205"/>
      <c r="Q202" s="205"/>
      <c r="R202" s="205"/>
    </row>
    <row r="203" spans="1:18" ht="21" customHeight="1">
      <c r="A203" s="77"/>
      <c r="B203" s="132"/>
      <c r="C203" s="136"/>
      <c r="D203" s="132"/>
      <c r="E203" s="132"/>
      <c r="F203" s="132"/>
      <c r="G203" s="132"/>
      <c r="H203" s="112"/>
      <c r="I203" s="112"/>
      <c r="J203" s="180" t="s">
        <v>1261</v>
      </c>
      <c r="K203" s="101" t="s">
        <v>1685</v>
      </c>
      <c r="L203" s="101" t="s">
        <v>1530</v>
      </c>
      <c r="M203" s="132">
        <v>3.3</v>
      </c>
      <c r="N203" s="104">
        <v>0.81</v>
      </c>
      <c r="O203" s="196"/>
      <c r="P203" s="196"/>
      <c r="Q203" s="196"/>
      <c r="R203" s="196"/>
    </row>
    <row r="204" spans="1:18" ht="10.5" customHeight="1">
      <c r="A204" s="89">
        <v>14</v>
      </c>
      <c r="B204" s="208" t="s">
        <v>1731</v>
      </c>
      <c r="C204" s="148" t="s">
        <v>1433</v>
      </c>
      <c r="D204" s="79" t="s">
        <v>1753</v>
      </c>
      <c r="E204" s="81">
        <v>0.10879999999999999</v>
      </c>
      <c r="F204" s="81"/>
      <c r="G204" s="81"/>
      <c r="H204" s="119"/>
      <c r="I204" s="119"/>
      <c r="J204" s="148" t="s">
        <v>1426</v>
      </c>
      <c r="K204" s="79" t="s">
        <v>1753</v>
      </c>
      <c r="L204" s="90" t="s">
        <v>1531</v>
      </c>
      <c r="M204" s="81">
        <v>1</v>
      </c>
      <c r="N204" s="122">
        <v>316.94400000000002</v>
      </c>
      <c r="O204" s="122">
        <f>M204*N204*1.165248</f>
        <v>369.31836211200005</v>
      </c>
      <c r="P204" s="121">
        <f>O204+H204+I204</f>
        <v>369.31836211200005</v>
      </c>
      <c r="Q204" s="131">
        <f>O204*E204</f>
        <v>40.181837797785604</v>
      </c>
      <c r="R204" s="131">
        <f>P204*E204</f>
        <v>40.181837797785604</v>
      </c>
    </row>
    <row r="205" spans="1:18" ht="10.5" customHeight="1">
      <c r="A205" s="89">
        <v>15</v>
      </c>
      <c r="B205" s="208" t="s">
        <v>1731</v>
      </c>
      <c r="C205" s="148" t="s">
        <v>1427</v>
      </c>
      <c r="D205" s="79" t="s">
        <v>1753</v>
      </c>
      <c r="E205" s="81">
        <v>0.44450000000000001</v>
      </c>
      <c r="F205" s="81"/>
      <c r="G205" s="81"/>
      <c r="H205" s="119"/>
      <c r="I205" s="119"/>
      <c r="J205" s="148" t="s">
        <v>1414</v>
      </c>
      <c r="K205" s="79" t="s">
        <v>1753</v>
      </c>
      <c r="L205" s="90" t="s">
        <v>1545</v>
      </c>
      <c r="M205" s="81">
        <v>1</v>
      </c>
      <c r="N205" s="122">
        <v>323.33300000000003</v>
      </c>
      <c r="O205" s="122">
        <f>M205*N205*1.165248</f>
        <v>376.76313158400006</v>
      </c>
      <c r="P205" s="121">
        <f>O205+H205+I205</f>
        <v>376.76313158400006</v>
      </c>
      <c r="Q205" s="131">
        <f>O205*E205</f>
        <v>167.47121198908803</v>
      </c>
      <c r="R205" s="131">
        <f>P205*E205</f>
        <v>167.47121198908803</v>
      </c>
    </row>
    <row r="206" spans="1:18" ht="10.5" customHeight="1">
      <c r="A206" s="209">
        <v>16</v>
      </c>
      <c r="B206" s="210" t="s">
        <v>170</v>
      </c>
      <c r="C206" s="148" t="s">
        <v>1474</v>
      </c>
      <c r="D206" s="79" t="s">
        <v>1753</v>
      </c>
      <c r="E206" s="211">
        <v>1.6899999999999998E-2</v>
      </c>
      <c r="F206" s="212"/>
      <c r="G206" s="139"/>
      <c r="H206" s="119"/>
      <c r="I206" s="119"/>
      <c r="J206" s="148" t="s">
        <v>1473</v>
      </c>
      <c r="K206" s="213" t="s">
        <v>1753</v>
      </c>
      <c r="L206" s="90" t="s">
        <v>1546</v>
      </c>
      <c r="M206" s="214">
        <v>1</v>
      </c>
      <c r="N206" s="214">
        <v>410.41699999999997</v>
      </c>
      <c r="O206" s="122">
        <f>M206*N206*1.165248</f>
        <v>478.23758841599999</v>
      </c>
      <c r="P206" s="122">
        <f>O206+H206+I206</f>
        <v>478.23758841599999</v>
      </c>
      <c r="Q206" s="122">
        <f>O206*E206</f>
        <v>8.0822152442303992</v>
      </c>
      <c r="R206" s="122">
        <f>P206*E206</f>
        <v>8.0822152442303992</v>
      </c>
    </row>
    <row r="207" spans="1:18" ht="10.5" customHeight="1">
      <c r="A207" s="125"/>
      <c r="B207" s="90"/>
      <c r="C207" s="671" t="s">
        <v>57</v>
      </c>
      <c r="D207" s="90"/>
      <c r="E207" s="197"/>
      <c r="F207" s="90"/>
      <c r="G207" s="73"/>
      <c r="H207" s="119"/>
      <c r="I207" s="119"/>
      <c r="J207" s="126"/>
      <c r="K207" s="90"/>
      <c r="L207" s="90"/>
      <c r="M207" s="131"/>
      <c r="N207" s="131"/>
      <c r="O207" s="131"/>
      <c r="P207" s="198"/>
      <c r="Q207" s="131"/>
      <c r="R207" s="131"/>
    </row>
    <row r="208" spans="1:18" ht="10.5" customHeight="1">
      <c r="A208" s="68">
        <v>1</v>
      </c>
      <c r="B208" s="199" t="s">
        <v>163</v>
      </c>
      <c r="C208" s="118" t="s">
        <v>1829</v>
      </c>
      <c r="D208" s="137" t="s">
        <v>141</v>
      </c>
      <c r="E208" s="661">
        <v>0.11600000000000001</v>
      </c>
      <c r="F208" s="81">
        <v>3.57</v>
      </c>
      <c r="G208" s="81">
        <v>0.99</v>
      </c>
      <c r="H208" s="157">
        <f>F208*1.65315</f>
        <v>5.9017454999999996</v>
      </c>
      <c r="I208" s="119">
        <f>G208*2.73232</f>
        <v>2.7049968</v>
      </c>
      <c r="J208" s="118" t="s">
        <v>1387</v>
      </c>
      <c r="K208" s="79" t="s">
        <v>1748</v>
      </c>
      <c r="L208" s="90" t="s">
        <v>1543</v>
      </c>
      <c r="M208" s="81">
        <v>4.08</v>
      </c>
      <c r="N208" s="200">
        <v>4.1669999999999998</v>
      </c>
      <c r="O208" s="140">
        <f>M208*N208*1.165248</f>
        <v>19.810800737279997</v>
      </c>
      <c r="P208" s="162">
        <f>O208+H208+I208</f>
        <v>28.417543037279998</v>
      </c>
      <c r="Q208" s="122">
        <f>O208*E208</f>
        <v>2.2980528855244797</v>
      </c>
      <c r="R208" s="122">
        <f>P208*E208</f>
        <v>3.29643499232448</v>
      </c>
    </row>
    <row r="209" spans="1:18" ht="10.5" customHeight="1">
      <c r="A209" s="109">
        <v>2</v>
      </c>
      <c r="B209" s="166" t="s">
        <v>165</v>
      </c>
      <c r="C209" s="201" t="s">
        <v>1467</v>
      </c>
      <c r="D209" s="137" t="s">
        <v>1748</v>
      </c>
      <c r="E209" s="672">
        <v>1.1599999999999999</v>
      </c>
      <c r="F209" s="202">
        <v>0.7</v>
      </c>
      <c r="G209" s="153">
        <v>0.28000000000000003</v>
      </c>
      <c r="H209" s="157">
        <f>F209*1.65315</f>
        <v>1.1572049999999998</v>
      </c>
      <c r="I209" s="119">
        <f>G209*2.73232</f>
        <v>0.76504960000000011</v>
      </c>
      <c r="J209" s="118" t="s">
        <v>1388</v>
      </c>
      <c r="K209" s="81" t="s">
        <v>1748</v>
      </c>
      <c r="L209" s="79" t="s">
        <v>1513</v>
      </c>
      <c r="M209" s="202">
        <v>1.02</v>
      </c>
      <c r="N209" s="73">
        <v>22.5</v>
      </c>
      <c r="O209" s="79">
        <f>M209*N209*1.165248</f>
        <v>26.742441599999999</v>
      </c>
      <c r="P209" s="146">
        <f>O209+H209+I209</f>
        <v>28.664696200000002</v>
      </c>
      <c r="Q209" s="131">
        <f>O209*E209</f>
        <v>31.021232255999998</v>
      </c>
      <c r="R209" s="131">
        <f>P209*E209</f>
        <v>33.251047591999999</v>
      </c>
    </row>
    <row r="210" spans="1:18" ht="10.5" customHeight="1">
      <c r="A210" s="89">
        <v>3</v>
      </c>
      <c r="B210" s="66" t="s">
        <v>167</v>
      </c>
      <c r="C210" s="138" t="s">
        <v>168</v>
      </c>
      <c r="D210" s="90" t="s">
        <v>1748</v>
      </c>
      <c r="E210" s="125">
        <v>3.28</v>
      </c>
      <c r="F210" s="125">
        <v>6.18</v>
      </c>
      <c r="G210" s="125">
        <v>0.96</v>
      </c>
      <c r="H210" s="157">
        <f>F210*1.65315</f>
        <v>10.216467</v>
      </c>
      <c r="I210" s="119">
        <f>G210*2.73232</f>
        <v>2.6230272000000001</v>
      </c>
      <c r="J210" s="126" t="s">
        <v>1392</v>
      </c>
      <c r="K210" s="90" t="s">
        <v>1748</v>
      </c>
      <c r="L210" s="90" t="s">
        <v>1535</v>
      </c>
      <c r="M210" s="157">
        <v>1.0149999999999999</v>
      </c>
      <c r="N210" s="131">
        <v>29.132999999999999</v>
      </c>
      <c r="O210" s="90">
        <f>(M210*N210)*1.165248+((M211*N211)+(M212*N212)+(M213*N213))*1.165248</f>
        <v>47.846118785472001</v>
      </c>
      <c r="P210" s="129">
        <f>O210+H210+I210</f>
        <v>60.685612985472005</v>
      </c>
      <c r="Q210" s="131">
        <f>O210*E210</f>
        <v>156.93526961634817</v>
      </c>
      <c r="R210" s="131">
        <f>P210*E210</f>
        <v>199.04881059234816</v>
      </c>
    </row>
    <row r="211" spans="1:18" ht="10.5" customHeight="1">
      <c r="A211" s="77"/>
      <c r="B211" s="203"/>
      <c r="C211" s="204" t="s">
        <v>783</v>
      </c>
      <c r="D211" s="78"/>
      <c r="E211" s="109"/>
      <c r="F211" s="109"/>
      <c r="G211" s="109"/>
      <c r="H211" s="112"/>
      <c r="I211" s="112"/>
      <c r="J211" s="204" t="s">
        <v>1401</v>
      </c>
      <c r="K211" s="78" t="s">
        <v>150</v>
      </c>
      <c r="L211" s="78"/>
      <c r="M211" s="109">
        <v>2.0499999999999998</v>
      </c>
      <c r="N211" s="117">
        <v>3.5</v>
      </c>
      <c r="O211" s="205"/>
      <c r="P211" s="205"/>
      <c r="Q211" s="205"/>
      <c r="R211" s="205"/>
    </row>
    <row r="212" spans="1:18" ht="10.5" customHeight="1">
      <c r="A212" s="77"/>
      <c r="B212" s="109"/>
      <c r="C212" s="168"/>
      <c r="D212" s="109"/>
      <c r="E212" s="109"/>
      <c r="F212" s="109"/>
      <c r="G212" s="109"/>
      <c r="H212" s="112"/>
      <c r="I212" s="112"/>
      <c r="J212" s="204" t="s">
        <v>1402</v>
      </c>
      <c r="K212" s="78" t="s">
        <v>1748</v>
      </c>
      <c r="L212" s="78" t="s">
        <v>1544</v>
      </c>
      <c r="M212" s="109">
        <v>2.3E-2</v>
      </c>
      <c r="N212" s="91">
        <v>127.77800000000001</v>
      </c>
      <c r="O212" s="205"/>
      <c r="P212" s="205"/>
      <c r="Q212" s="205"/>
      <c r="R212" s="205"/>
    </row>
    <row r="213" spans="1:18" ht="10.5" customHeight="1">
      <c r="A213" s="77"/>
      <c r="B213" s="109"/>
      <c r="C213" s="168"/>
      <c r="D213" s="109"/>
      <c r="E213" s="109"/>
      <c r="F213" s="109"/>
      <c r="G213" s="109"/>
      <c r="H213" s="135"/>
      <c r="I213" s="135"/>
      <c r="J213" s="206" t="s">
        <v>1261</v>
      </c>
      <c r="K213" s="101" t="s">
        <v>1685</v>
      </c>
      <c r="L213" s="101" t="s">
        <v>1530</v>
      </c>
      <c r="M213" s="207">
        <v>1.7</v>
      </c>
      <c r="N213" s="104">
        <v>0.81</v>
      </c>
      <c r="O213" s="205"/>
      <c r="P213" s="205"/>
      <c r="Q213" s="205"/>
      <c r="R213" s="205"/>
    </row>
    <row r="214" spans="1:18" ht="10.5" customHeight="1">
      <c r="A214" s="89">
        <v>4</v>
      </c>
      <c r="B214" s="208" t="s">
        <v>1731</v>
      </c>
      <c r="C214" s="148" t="s">
        <v>1425</v>
      </c>
      <c r="D214" s="79" t="s">
        <v>1753</v>
      </c>
      <c r="E214" s="81">
        <v>0.19289999999999999</v>
      </c>
      <c r="F214" s="81"/>
      <c r="G214" s="81"/>
      <c r="H214" s="119"/>
      <c r="I214" s="119"/>
      <c r="J214" s="148" t="s">
        <v>1426</v>
      </c>
      <c r="K214" s="79" t="s">
        <v>1753</v>
      </c>
      <c r="L214" s="90" t="s">
        <v>1531</v>
      </c>
      <c r="M214" s="81">
        <v>1</v>
      </c>
      <c r="N214" s="122">
        <v>316.94400000000002</v>
      </c>
      <c r="O214" s="79">
        <f>M214*N214*1.165248</f>
        <v>369.31836211200005</v>
      </c>
      <c r="P214" s="121">
        <f t="shared" ref="P214:P219" si="22">O214+H214+I214</f>
        <v>369.31836211200005</v>
      </c>
      <c r="Q214" s="131">
        <f t="shared" ref="Q214:Q219" si="23">O214*E214</f>
        <v>71.241512051404811</v>
      </c>
      <c r="R214" s="131">
        <f t="shared" ref="R214:R219" si="24">P214*E214</f>
        <v>71.241512051404811</v>
      </c>
    </row>
    <row r="215" spans="1:18" ht="10.5" customHeight="1">
      <c r="A215" s="89">
        <v>5</v>
      </c>
      <c r="B215" s="208" t="s">
        <v>1731</v>
      </c>
      <c r="C215" s="148" t="s">
        <v>1427</v>
      </c>
      <c r="D215" s="79" t="s">
        <v>1753</v>
      </c>
      <c r="E215" s="81">
        <v>0.217</v>
      </c>
      <c r="F215" s="81"/>
      <c r="G215" s="81"/>
      <c r="H215" s="119"/>
      <c r="I215" s="119"/>
      <c r="J215" s="148" t="s">
        <v>1414</v>
      </c>
      <c r="K215" s="79" t="s">
        <v>1753</v>
      </c>
      <c r="L215" s="90" t="s">
        <v>1545</v>
      </c>
      <c r="M215" s="81">
        <v>1</v>
      </c>
      <c r="N215" s="122">
        <v>323.33300000000003</v>
      </c>
      <c r="O215" s="79">
        <f>M215*N215*1.165248</f>
        <v>376.76313158400006</v>
      </c>
      <c r="P215" s="121">
        <f t="shared" si="22"/>
        <v>376.76313158400006</v>
      </c>
      <c r="Q215" s="131">
        <f t="shared" si="23"/>
        <v>81.757599553728014</v>
      </c>
      <c r="R215" s="131">
        <f t="shared" si="24"/>
        <v>81.757599553728014</v>
      </c>
    </row>
    <row r="216" spans="1:18" ht="10.5" customHeight="1">
      <c r="A216" s="89">
        <v>6</v>
      </c>
      <c r="B216" s="208" t="s">
        <v>1731</v>
      </c>
      <c r="C216" s="148" t="s">
        <v>1428</v>
      </c>
      <c r="D216" s="79" t="s">
        <v>1753</v>
      </c>
      <c r="E216" s="81">
        <v>0.26269999999999999</v>
      </c>
      <c r="F216" s="81"/>
      <c r="G216" s="81"/>
      <c r="H216" s="119"/>
      <c r="I216" s="119"/>
      <c r="J216" s="148" t="s">
        <v>1414</v>
      </c>
      <c r="K216" s="79" t="s">
        <v>1753</v>
      </c>
      <c r="L216" s="90" t="s">
        <v>1539</v>
      </c>
      <c r="M216" s="81">
        <v>1</v>
      </c>
      <c r="N216" s="122">
        <v>313.54199999999997</v>
      </c>
      <c r="O216" s="79">
        <f>M216*N216*1.165248</f>
        <v>365.354188416</v>
      </c>
      <c r="P216" s="121">
        <f t="shared" si="22"/>
        <v>365.354188416</v>
      </c>
      <c r="Q216" s="131">
        <f t="shared" si="23"/>
        <v>95.978545296883198</v>
      </c>
      <c r="R216" s="131">
        <f t="shared" si="24"/>
        <v>95.978545296883198</v>
      </c>
    </row>
    <row r="217" spans="1:18" ht="10.5" customHeight="1">
      <c r="A217" s="68">
        <v>7</v>
      </c>
      <c r="B217" s="79" t="s">
        <v>186</v>
      </c>
      <c r="C217" s="220" t="s">
        <v>1781</v>
      </c>
      <c r="D217" s="137" t="s">
        <v>1754</v>
      </c>
      <c r="E217" s="211">
        <v>1.12E-2</v>
      </c>
      <c r="F217" s="79">
        <v>6.76</v>
      </c>
      <c r="G217" s="79">
        <v>1.4</v>
      </c>
      <c r="H217" s="157">
        <f>F217*1.65315</f>
        <v>11.175293999999999</v>
      </c>
      <c r="I217" s="119">
        <f>G217*2.73232</f>
        <v>3.8252479999999998</v>
      </c>
      <c r="J217" s="148"/>
      <c r="K217" s="137"/>
      <c r="L217" s="90"/>
      <c r="M217" s="122"/>
      <c r="N217" s="122"/>
      <c r="O217" s="122"/>
      <c r="P217" s="121">
        <f t="shared" si="22"/>
        <v>15.000541999999999</v>
      </c>
      <c r="Q217" s="122">
        <f t="shared" si="23"/>
        <v>0</v>
      </c>
      <c r="R217" s="122">
        <f t="shared" si="24"/>
        <v>0.16800607039999998</v>
      </c>
    </row>
    <row r="218" spans="1:18" ht="15.75" customHeight="1">
      <c r="A218" s="68">
        <v>8</v>
      </c>
      <c r="B218" s="79"/>
      <c r="C218" s="220" t="s">
        <v>1782</v>
      </c>
      <c r="D218" s="137" t="s">
        <v>188</v>
      </c>
      <c r="E218" s="139">
        <v>3.84</v>
      </c>
      <c r="F218" s="79"/>
      <c r="G218" s="79"/>
      <c r="H218" s="119"/>
      <c r="I218" s="119"/>
      <c r="J218" s="148" t="s">
        <v>1432</v>
      </c>
      <c r="K218" s="137" t="s">
        <v>188</v>
      </c>
      <c r="L218" s="90" t="s">
        <v>1547</v>
      </c>
      <c r="M218" s="122">
        <v>1</v>
      </c>
      <c r="N218" s="91">
        <v>0.621</v>
      </c>
      <c r="O218" s="122">
        <f>M218*N218*1.165248</f>
        <v>0.72361900800000001</v>
      </c>
      <c r="P218" s="121">
        <f t="shared" si="22"/>
        <v>0.72361900800000001</v>
      </c>
      <c r="Q218" s="122">
        <f t="shared" si="23"/>
        <v>2.7786969907199999</v>
      </c>
      <c r="R218" s="122">
        <f t="shared" si="24"/>
        <v>2.7786969907199999</v>
      </c>
    </row>
    <row r="219" spans="1:18" ht="10.5" customHeight="1">
      <c r="A219" s="89">
        <v>9</v>
      </c>
      <c r="B219" s="66" t="s">
        <v>189</v>
      </c>
      <c r="C219" s="138" t="s">
        <v>190</v>
      </c>
      <c r="D219" s="90" t="s">
        <v>1748</v>
      </c>
      <c r="E219" s="125">
        <v>3.94</v>
      </c>
      <c r="F219" s="125">
        <v>8.76</v>
      </c>
      <c r="G219" s="125">
        <v>1.21</v>
      </c>
      <c r="H219" s="157">
        <f>F219*1.65315</f>
        <v>14.481593999999999</v>
      </c>
      <c r="I219" s="119">
        <f>G219*2.73232</f>
        <v>3.3061072</v>
      </c>
      <c r="J219" s="126" t="s">
        <v>1392</v>
      </c>
      <c r="K219" s="90" t="s">
        <v>1748</v>
      </c>
      <c r="L219" s="90" t="s">
        <v>1535</v>
      </c>
      <c r="M219" s="189">
        <v>1</v>
      </c>
      <c r="N219" s="131">
        <v>29.132999999999999</v>
      </c>
      <c r="O219" s="131">
        <f>(M219*N219)*1.165248+((M220*N220)+(M221*N221)+(M222*N222))*1.165248</f>
        <v>50.519203523711994</v>
      </c>
      <c r="P219" s="129">
        <f t="shared" si="22"/>
        <v>68.306904723711995</v>
      </c>
      <c r="Q219" s="131">
        <f t="shared" si="23"/>
        <v>199.04566188342525</v>
      </c>
      <c r="R219" s="131">
        <f t="shared" si="24"/>
        <v>269.12920461142528</v>
      </c>
    </row>
    <row r="220" spans="1:18" ht="10.5" customHeight="1">
      <c r="A220" s="77"/>
      <c r="B220" s="203"/>
      <c r="C220" s="204" t="s">
        <v>401</v>
      </c>
      <c r="D220" s="78"/>
      <c r="E220" s="109"/>
      <c r="F220" s="109"/>
      <c r="G220" s="109"/>
      <c r="H220" s="112"/>
      <c r="I220" s="112"/>
      <c r="J220" s="204" t="s">
        <v>1401</v>
      </c>
      <c r="K220" s="78" t="s">
        <v>150</v>
      </c>
      <c r="L220" s="78"/>
      <c r="M220" s="109">
        <v>2.46</v>
      </c>
      <c r="N220" s="117">
        <v>3.5</v>
      </c>
      <c r="O220" s="205"/>
      <c r="P220" s="205"/>
      <c r="Q220" s="205"/>
      <c r="R220" s="205"/>
    </row>
    <row r="221" spans="1:18" ht="10.5" customHeight="1">
      <c r="A221" s="77"/>
      <c r="B221" s="109"/>
      <c r="C221" s="168"/>
      <c r="D221" s="109"/>
      <c r="E221" s="109"/>
      <c r="F221" s="109"/>
      <c r="G221" s="109"/>
      <c r="H221" s="112"/>
      <c r="I221" s="112"/>
      <c r="J221" s="204" t="s">
        <v>1402</v>
      </c>
      <c r="K221" s="78" t="s">
        <v>1748</v>
      </c>
      <c r="L221" s="78" t="s">
        <v>1544</v>
      </c>
      <c r="M221" s="109">
        <v>2.3E-2</v>
      </c>
      <c r="N221" s="91">
        <v>127.77800000000001</v>
      </c>
      <c r="O221" s="205"/>
      <c r="P221" s="205"/>
      <c r="Q221" s="205"/>
      <c r="R221" s="205"/>
    </row>
    <row r="222" spans="1:18" ht="10.5" customHeight="1">
      <c r="A222" s="77"/>
      <c r="B222" s="132"/>
      <c r="C222" s="136"/>
      <c r="D222" s="132"/>
      <c r="E222" s="132"/>
      <c r="F222" s="132"/>
      <c r="G222" s="132"/>
      <c r="H222" s="112"/>
      <c r="I222" s="112"/>
      <c r="J222" s="180" t="s">
        <v>1261</v>
      </c>
      <c r="K222" s="101" t="s">
        <v>1685</v>
      </c>
      <c r="L222" s="101" t="s">
        <v>1530</v>
      </c>
      <c r="M222" s="132">
        <v>3.3</v>
      </c>
      <c r="N222" s="104">
        <v>0.81</v>
      </c>
      <c r="O222" s="196"/>
      <c r="P222" s="196"/>
      <c r="Q222" s="196"/>
      <c r="R222" s="196"/>
    </row>
    <row r="223" spans="1:18" ht="10.5" customHeight="1">
      <c r="A223" s="89">
        <v>10</v>
      </c>
      <c r="B223" s="208" t="s">
        <v>1731</v>
      </c>
      <c r="C223" s="148" t="s">
        <v>1433</v>
      </c>
      <c r="D223" s="79" t="s">
        <v>1753</v>
      </c>
      <c r="E223" s="81">
        <v>0.19289999999999999</v>
      </c>
      <c r="F223" s="81"/>
      <c r="G223" s="81"/>
      <c r="H223" s="119"/>
      <c r="I223" s="119"/>
      <c r="J223" s="148" t="s">
        <v>1426</v>
      </c>
      <c r="K223" s="79" t="s">
        <v>1753</v>
      </c>
      <c r="L223" s="90" t="s">
        <v>1531</v>
      </c>
      <c r="M223" s="81">
        <v>1</v>
      </c>
      <c r="N223" s="122">
        <v>316.94400000000002</v>
      </c>
      <c r="O223" s="122">
        <f t="shared" ref="O223:O228" si="25">M223*N223*1.165248</f>
        <v>369.31836211200005</v>
      </c>
      <c r="P223" s="121">
        <f t="shared" ref="P223:P228" si="26">O223+H223+I223</f>
        <v>369.31836211200005</v>
      </c>
      <c r="Q223" s="131">
        <f t="shared" ref="Q223:Q228" si="27">O223*E223</f>
        <v>71.241512051404811</v>
      </c>
      <c r="R223" s="131">
        <f t="shared" ref="R223:R228" si="28">P223*E223</f>
        <v>71.241512051404811</v>
      </c>
    </row>
    <row r="224" spans="1:18" ht="10.5" customHeight="1">
      <c r="A224" s="89">
        <v>11</v>
      </c>
      <c r="B224" s="208" t="s">
        <v>1731</v>
      </c>
      <c r="C224" s="148" t="s">
        <v>1413</v>
      </c>
      <c r="D224" s="79" t="s">
        <v>1753</v>
      </c>
      <c r="E224" s="81">
        <v>1.9699999999999999E-2</v>
      </c>
      <c r="F224" s="81"/>
      <c r="G224" s="81"/>
      <c r="H224" s="119"/>
      <c r="I224" s="119"/>
      <c r="J224" s="148" t="s">
        <v>1414</v>
      </c>
      <c r="K224" s="79" t="s">
        <v>1753</v>
      </c>
      <c r="L224" s="90" t="s">
        <v>1548</v>
      </c>
      <c r="M224" s="81">
        <v>1</v>
      </c>
      <c r="N224" s="122">
        <v>312.70800000000003</v>
      </c>
      <c r="O224" s="122">
        <f t="shared" si="25"/>
        <v>364.38237158400005</v>
      </c>
      <c r="P224" s="121">
        <f t="shared" si="26"/>
        <v>364.38237158400005</v>
      </c>
      <c r="Q224" s="131">
        <f t="shared" si="27"/>
        <v>7.1783327202048008</v>
      </c>
      <c r="R224" s="131">
        <f t="shared" si="28"/>
        <v>7.1783327202048008</v>
      </c>
    </row>
    <row r="225" spans="1:18" ht="10.5" customHeight="1">
      <c r="A225" s="89">
        <v>12</v>
      </c>
      <c r="B225" s="208" t="s">
        <v>1731</v>
      </c>
      <c r="C225" s="148" t="s">
        <v>1430</v>
      </c>
      <c r="D225" s="79" t="s">
        <v>1753</v>
      </c>
      <c r="E225" s="81">
        <v>6.9500000000000006E-2</v>
      </c>
      <c r="F225" s="81"/>
      <c r="G225" s="81"/>
      <c r="H225" s="119"/>
      <c r="I225" s="119"/>
      <c r="J225" s="148" t="s">
        <v>1414</v>
      </c>
      <c r="K225" s="79" t="s">
        <v>1753</v>
      </c>
      <c r="L225" s="90" t="s">
        <v>1542</v>
      </c>
      <c r="M225" s="81">
        <v>1</v>
      </c>
      <c r="N225" s="122">
        <v>323.33</v>
      </c>
      <c r="O225" s="122">
        <f t="shared" si="25"/>
        <v>376.75963583999999</v>
      </c>
      <c r="P225" s="121">
        <f t="shared" si="26"/>
        <v>376.75963583999999</v>
      </c>
      <c r="Q225" s="131">
        <f t="shared" si="27"/>
        <v>26.18479469088</v>
      </c>
      <c r="R225" s="131">
        <f t="shared" si="28"/>
        <v>26.18479469088</v>
      </c>
    </row>
    <row r="226" spans="1:18" ht="10.5" customHeight="1">
      <c r="A226" s="89">
        <v>13</v>
      </c>
      <c r="B226" s="208" t="s">
        <v>1731</v>
      </c>
      <c r="C226" s="148" t="s">
        <v>1427</v>
      </c>
      <c r="D226" s="79" t="s">
        <v>1753</v>
      </c>
      <c r="E226" s="81">
        <v>0.16270000000000001</v>
      </c>
      <c r="F226" s="81"/>
      <c r="G226" s="81"/>
      <c r="H226" s="119"/>
      <c r="I226" s="119"/>
      <c r="J226" s="148" t="s">
        <v>1414</v>
      </c>
      <c r="K226" s="79" t="s">
        <v>1753</v>
      </c>
      <c r="L226" s="90" t="s">
        <v>1545</v>
      </c>
      <c r="M226" s="81">
        <v>1</v>
      </c>
      <c r="N226" s="122">
        <v>323.33300000000003</v>
      </c>
      <c r="O226" s="122">
        <f t="shared" si="25"/>
        <v>376.76313158400006</v>
      </c>
      <c r="P226" s="121">
        <f t="shared" si="26"/>
        <v>376.76313158400006</v>
      </c>
      <c r="Q226" s="131">
        <f t="shared" si="27"/>
        <v>61.299361508716814</v>
      </c>
      <c r="R226" s="131">
        <f t="shared" si="28"/>
        <v>61.299361508716814</v>
      </c>
    </row>
    <row r="227" spans="1:18" ht="10.5" customHeight="1">
      <c r="A227" s="89">
        <v>14</v>
      </c>
      <c r="B227" s="208" t="s">
        <v>1731</v>
      </c>
      <c r="C227" s="148" t="s">
        <v>1428</v>
      </c>
      <c r="D227" s="79" t="s">
        <v>1753</v>
      </c>
      <c r="E227" s="81">
        <v>0.22839999999999999</v>
      </c>
      <c r="F227" s="81"/>
      <c r="G227" s="81"/>
      <c r="H227" s="119"/>
      <c r="I227" s="119"/>
      <c r="J227" s="148" t="s">
        <v>1414</v>
      </c>
      <c r="K227" s="79" t="s">
        <v>1753</v>
      </c>
      <c r="L227" s="90" t="s">
        <v>1539</v>
      </c>
      <c r="M227" s="81">
        <v>1</v>
      </c>
      <c r="N227" s="122">
        <v>313.54199999999997</v>
      </c>
      <c r="O227" s="79">
        <f t="shared" si="25"/>
        <v>365.354188416</v>
      </c>
      <c r="P227" s="121">
        <f t="shared" si="26"/>
        <v>365.354188416</v>
      </c>
      <c r="Q227" s="131">
        <f t="shared" si="27"/>
        <v>83.446896634214397</v>
      </c>
      <c r="R227" s="131">
        <f t="shared" si="28"/>
        <v>83.446896634214397</v>
      </c>
    </row>
    <row r="228" spans="1:18" ht="10.5" customHeight="1">
      <c r="A228" s="209">
        <v>15</v>
      </c>
      <c r="B228" s="210" t="s">
        <v>170</v>
      </c>
      <c r="C228" s="148" t="s">
        <v>1474</v>
      </c>
      <c r="D228" s="79" t="s">
        <v>1753</v>
      </c>
      <c r="E228" s="211">
        <v>1.83E-2</v>
      </c>
      <c r="F228" s="212"/>
      <c r="G228" s="139"/>
      <c r="H228" s="119"/>
      <c r="I228" s="119"/>
      <c r="J228" s="148" t="s">
        <v>1473</v>
      </c>
      <c r="K228" s="213" t="s">
        <v>1753</v>
      </c>
      <c r="L228" s="90" t="s">
        <v>1546</v>
      </c>
      <c r="M228" s="214">
        <v>1</v>
      </c>
      <c r="N228" s="214">
        <v>410.41699999999997</v>
      </c>
      <c r="O228" s="122">
        <f t="shared" si="25"/>
        <v>478.23758841599999</v>
      </c>
      <c r="P228" s="122">
        <f t="shared" si="26"/>
        <v>478.23758841599999</v>
      </c>
      <c r="Q228" s="122">
        <f t="shared" si="27"/>
        <v>8.7517478680127994</v>
      </c>
      <c r="R228" s="122">
        <f t="shared" si="28"/>
        <v>8.7517478680127994</v>
      </c>
    </row>
    <row r="229" spans="1:18" ht="10.5" customHeight="1">
      <c r="A229" s="125"/>
      <c r="B229" s="223"/>
      <c r="C229" s="224" t="s">
        <v>58</v>
      </c>
      <c r="D229" s="223"/>
      <c r="E229" s="197"/>
      <c r="F229" s="223"/>
      <c r="G229" s="223"/>
      <c r="H229" s="119"/>
      <c r="I229" s="119"/>
      <c r="J229" s="225"/>
      <c r="K229" s="90"/>
      <c r="L229" s="90"/>
      <c r="M229" s="226"/>
      <c r="N229" s="131"/>
      <c r="O229" s="131"/>
      <c r="P229" s="198"/>
      <c r="Q229" s="131"/>
      <c r="R229" s="131"/>
    </row>
    <row r="230" spans="1:18" ht="21" customHeight="1">
      <c r="A230" s="89">
        <v>1</v>
      </c>
      <c r="B230" s="227" t="s">
        <v>194</v>
      </c>
      <c r="C230" s="225" t="s">
        <v>195</v>
      </c>
      <c r="D230" s="228" t="s">
        <v>1748</v>
      </c>
      <c r="E230" s="673">
        <v>85.4</v>
      </c>
      <c r="F230" s="92">
        <v>2.9</v>
      </c>
      <c r="G230" s="229">
        <v>0.95</v>
      </c>
      <c r="H230" s="157">
        <f>F230*1.65315</f>
        <v>4.7941349999999998</v>
      </c>
      <c r="I230" s="119">
        <f>G230*2.73232</f>
        <v>2.595704</v>
      </c>
      <c r="J230" s="230" t="s">
        <v>1549</v>
      </c>
      <c r="K230" s="231" t="s">
        <v>1750</v>
      </c>
      <c r="L230" s="90" t="s">
        <v>1550</v>
      </c>
      <c r="M230" s="229">
        <v>0.92</v>
      </c>
      <c r="N230" s="229">
        <v>5</v>
      </c>
      <c r="O230" s="159">
        <f>((M230*N230)+(M231*N231))*1.165248</f>
        <v>10.184267520000001</v>
      </c>
      <c r="P230" s="131">
        <f>O230+H230+I230</f>
        <v>17.574106520000001</v>
      </c>
      <c r="Q230" s="131">
        <f>O230*E230</f>
        <v>869.73644620800007</v>
      </c>
      <c r="R230" s="131">
        <f>P230*E230</f>
        <v>1500.8286968080001</v>
      </c>
    </row>
    <row r="231" spans="1:18" ht="21" customHeight="1">
      <c r="A231" s="77"/>
      <c r="B231" s="232"/>
      <c r="C231" s="233" t="s">
        <v>1551</v>
      </c>
      <c r="D231" s="99"/>
      <c r="E231" s="234"/>
      <c r="F231" s="99"/>
      <c r="G231" s="136"/>
      <c r="H231" s="135"/>
      <c r="I231" s="135"/>
      <c r="J231" s="235" t="s">
        <v>1404</v>
      </c>
      <c r="K231" s="236" t="s">
        <v>1750</v>
      </c>
      <c r="L231" s="101" t="s">
        <v>1516</v>
      </c>
      <c r="M231" s="237">
        <v>0.18</v>
      </c>
      <c r="N231" s="238">
        <v>23</v>
      </c>
      <c r="O231" s="104"/>
      <c r="P231" s="187"/>
      <c r="Q231" s="104"/>
      <c r="R231" s="104"/>
    </row>
    <row r="232" spans="1:18" ht="10.5" customHeight="1">
      <c r="A232" s="89">
        <v>2</v>
      </c>
      <c r="B232" s="147" t="s">
        <v>198</v>
      </c>
      <c r="C232" s="148" t="s">
        <v>199</v>
      </c>
      <c r="D232" s="79" t="s">
        <v>1753</v>
      </c>
      <c r="E232" s="628">
        <v>0.4597</v>
      </c>
      <c r="F232" s="79">
        <v>27.8</v>
      </c>
      <c r="G232" s="139">
        <v>1.38</v>
      </c>
      <c r="H232" s="157">
        <f>F232*1.65315</f>
        <v>45.957569999999997</v>
      </c>
      <c r="I232" s="119">
        <f>G232*2.73232</f>
        <v>3.7706016</v>
      </c>
      <c r="J232" s="239" t="s">
        <v>1434</v>
      </c>
      <c r="K232" s="79" t="s">
        <v>1753</v>
      </c>
      <c r="L232" s="90" t="s">
        <v>1531</v>
      </c>
      <c r="M232" s="122">
        <v>1</v>
      </c>
      <c r="N232" s="122">
        <v>316.94400000000002</v>
      </c>
      <c r="O232" s="122">
        <f>M232*N232*1.165248</f>
        <v>369.31836211200005</v>
      </c>
      <c r="P232" s="140">
        <f>O232+H232+I232</f>
        <v>419.04653371200004</v>
      </c>
      <c r="Q232" s="131">
        <f>O232*E232</f>
        <v>169.77565106288642</v>
      </c>
      <c r="R232" s="131">
        <f>P232*E232</f>
        <v>192.63569154740642</v>
      </c>
    </row>
    <row r="233" spans="1:18" ht="10.5" customHeight="1">
      <c r="A233" s="89">
        <v>17</v>
      </c>
      <c r="B233" s="79" t="s">
        <v>186</v>
      </c>
      <c r="C233" s="220" t="s">
        <v>406</v>
      </c>
      <c r="D233" s="79" t="s">
        <v>1753</v>
      </c>
      <c r="E233" s="211">
        <v>1.4800000000000001E-2</v>
      </c>
      <c r="F233" s="79">
        <v>6.76</v>
      </c>
      <c r="G233" s="79">
        <v>1.4</v>
      </c>
      <c r="H233" s="157">
        <f>F233*1.65315</f>
        <v>11.175293999999999</v>
      </c>
      <c r="I233" s="119">
        <f>G233*2.73232</f>
        <v>3.8252479999999998</v>
      </c>
      <c r="J233" s="148" t="s">
        <v>1435</v>
      </c>
      <c r="K233" s="79" t="s">
        <v>1753</v>
      </c>
      <c r="L233" s="90" t="s">
        <v>1531</v>
      </c>
      <c r="M233" s="122">
        <v>1</v>
      </c>
      <c r="N233" s="122">
        <v>316.94400000000002</v>
      </c>
      <c r="O233" s="122">
        <f>M233*N233*1.165248</f>
        <v>369.31836211200005</v>
      </c>
      <c r="P233" s="140">
        <f>O233+H233+I233</f>
        <v>384.31890411200004</v>
      </c>
      <c r="Q233" s="122">
        <f>O233*E233</f>
        <v>5.465911759257601</v>
      </c>
      <c r="R233" s="122">
        <f>P233*E233</f>
        <v>5.6879197808576007</v>
      </c>
    </row>
    <row r="234" spans="1:18" ht="10.5" customHeight="1">
      <c r="A234" s="89">
        <v>3</v>
      </c>
      <c r="B234" s="188" t="s">
        <v>419</v>
      </c>
      <c r="C234" s="126" t="s">
        <v>1552</v>
      </c>
      <c r="D234" s="90" t="s">
        <v>225</v>
      </c>
      <c r="E234" s="181">
        <v>80.599999999999994</v>
      </c>
      <c r="F234" s="221">
        <v>9.59</v>
      </c>
      <c r="G234" s="221">
        <v>0.06</v>
      </c>
      <c r="H234" s="157">
        <f>F234*1.65315</f>
        <v>15.853708499999998</v>
      </c>
      <c r="I234" s="119">
        <f>G234*2.73232</f>
        <v>0.16393920000000001</v>
      </c>
      <c r="J234" s="126" t="s">
        <v>1553</v>
      </c>
      <c r="K234" s="90" t="s">
        <v>205</v>
      </c>
      <c r="L234" s="90" t="s">
        <v>1554</v>
      </c>
      <c r="M234" s="131">
        <v>5</v>
      </c>
      <c r="N234" s="217">
        <v>0.52100000000000002</v>
      </c>
      <c r="O234" s="90">
        <f>((M234*N234)+(M235*N235))*1.165248</f>
        <v>3.4642823040000001</v>
      </c>
      <c r="P234" s="131">
        <f>O234+H234+I234</f>
        <v>19.481930003999999</v>
      </c>
      <c r="Q234" s="131">
        <f>O234*E234</f>
        <v>279.22115370239999</v>
      </c>
      <c r="R234" s="131">
        <f>P234*E234</f>
        <v>1570.2435583223998</v>
      </c>
    </row>
    <row r="235" spans="1:18" ht="10.5" customHeight="1">
      <c r="A235" s="99"/>
      <c r="B235" s="111"/>
      <c r="C235" s="180" t="s">
        <v>1555</v>
      </c>
      <c r="D235" s="101"/>
      <c r="E235" s="207"/>
      <c r="F235" s="207"/>
      <c r="G235" s="207"/>
      <c r="H235" s="135"/>
      <c r="I235" s="135"/>
      <c r="J235" s="180" t="s">
        <v>1405</v>
      </c>
      <c r="K235" s="101" t="s">
        <v>1748</v>
      </c>
      <c r="L235" s="101" t="s">
        <v>1556</v>
      </c>
      <c r="M235" s="104">
        <v>1.6E-2</v>
      </c>
      <c r="N235" s="103">
        <v>23</v>
      </c>
      <c r="O235" s="101"/>
      <c r="P235" s="187"/>
      <c r="Q235" s="104"/>
      <c r="R235" s="104"/>
    </row>
    <row r="236" spans="1:18" ht="10.5" customHeight="1">
      <c r="A236" s="210">
        <v>4</v>
      </c>
      <c r="B236" s="285" t="s">
        <v>362</v>
      </c>
      <c r="C236" s="286" t="s">
        <v>1406</v>
      </c>
      <c r="D236" s="287" t="s">
        <v>363</v>
      </c>
      <c r="E236" s="337">
        <v>1.52</v>
      </c>
      <c r="F236" s="285">
        <v>35.6</v>
      </c>
      <c r="G236" s="285">
        <v>4.9000000000000004</v>
      </c>
      <c r="H236" s="157">
        <f>F236*1.65315</f>
        <v>58.852139999999999</v>
      </c>
      <c r="I236" s="119">
        <f>G236*2.73232</f>
        <v>13.388368000000002</v>
      </c>
      <c r="J236" s="142" t="s">
        <v>1404</v>
      </c>
      <c r="K236" s="288" t="s">
        <v>1748</v>
      </c>
      <c r="L236" s="101" t="s">
        <v>1556</v>
      </c>
      <c r="M236" s="210">
        <v>1.89</v>
      </c>
      <c r="N236" s="103">
        <v>23</v>
      </c>
      <c r="O236" s="674">
        <f>M236*N236*1.165248</f>
        <v>50.653330560000001</v>
      </c>
      <c r="P236" s="121">
        <f>O236+H236+I236</f>
        <v>122.89383855999999</v>
      </c>
      <c r="Q236" s="146">
        <f>O236*E236</f>
        <v>76.993062451200004</v>
      </c>
      <c r="R236" s="146">
        <f>P236*E236</f>
        <v>186.79863461119999</v>
      </c>
    </row>
    <row r="237" spans="1:18" ht="16.5" customHeight="1">
      <c r="A237" s="290">
        <v>5</v>
      </c>
      <c r="B237" s="291" t="s">
        <v>364</v>
      </c>
      <c r="C237" s="292" t="s">
        <v>1557</v>
      </c>
      <c r="D237" s="127" t="s">
        <v>365</v>
      </c>
      <c r="E237" s="649">
        <v>1.52</v>
      </c>
      <c r="F237" s="290">
        <v>18.22</v>
      </c>
      <c r="G237" s="293">
        <v>0.08</v>
      </c>
      <c r="H237" s="157">
        <f>F237*1.65315</f>
        <v>30.120392999999996</v>
      </c>
      <c r="I237" s="119">
        <f>G237*2.73232</f>
        <v>0.21858560000000002</v>
      </c>
      <c r="J237" s="294" t="s">
        <v>1773</v>
      </c>
      <c r="K237" s="295" t="s">
        <v>1685</v>
      </c>
      <c r="L237" s="90" t="s">
        <v>1558</v>
      </c>
      <c r="M237" s="296">
        <v>45</v>
      </c>
      <c r="N237" s="293">
        <v>0.47599999999999998</v>
      </c>
      <c r="O237" s="90">
        <f>((M237*N237)+(M238*N238))*1.165248</f>
        <v>30.974622335999999</v>
      </c>
      <c r="P237" s="198">
        <f>O237+H237+I237</f>
        <v>61.313600935999993</v>
      </c>
      <c r="Q237" s="159">
        <f>O237*E237</f>
        <v>47.081425950719996</v>
      </c>
      <c r="R237" s="159">
        <f>P237*E237</f>
        <v>93.196673422719996</v>
      </c>
    </row>
    <row r="238" spans="1:18" ht="16.5" customHeight="1">
      <c r="A238" s="297"/>
      <c r="B238" s="298" t="s">
        <v>355</v>
      </c>
      <c r="C238" s="299" t="s">
        <v>1559</v>
      </c>
      <c r="D238" s="134"/>
      <c r="E238" s="300"/>
      <c r="F238" s="301"/>
      <c r="G238" s="251"/>
      <c r="H238" s="112"/>
      <c r="I238" s="135"/>
      <c r="J238" s="299" t="s">
        <v>1774</v>
      </c>
      <c r="K238" s="302" t="s">
        <v>1685</v>
      </c>
      <c r="L238" s="101" t="s">
        <v>1560</v>
      </c>
      <c r="M238" s="640">
        <v>29</v>
      </c>
      <c r="N238" s="303">
        <v>0.17799999999999999</v>
      </c>
      <c r="O238" s="161"/>
      <c r="P238" s="219"/>
      <c r="Q238" s="161"/>
      <c r="R238" s="161"/>
    </row>
    <row r="239" spans="1:18" ht="10.5" customHeight="1">
      <c r="A239" s="89">
        <v>6</v>
      </c>
      <c r="B239" s="223" t="s">
        <v>356</v>
      </c>
      <c r="C239" s="126" t="s">
        <v>1812</v>
      </c>
      <c r="D239" s="223" t="s">
        <v>1748</v>
      </c>
      <c r="E239" s="221">
        <v>5.45</v>
      </c>
      <c r="F239" s="223">
        <v>4.91</v>
      </c>
      <c r="G239" s="131">
        <v>1.06</v>
      </c>
      <c r="H239" s="157">
        <f>F239*1.65315</f>
        <v>8.1169665000000002</v>
      </c>
      <c r="I239" s="119">
        <f>G239*2.73232</f>
        <v>2.8962592000000003</v>
      </c>
      <c r="J239" s="126" t="s">
        <v>1393</v>
      </c>
      <c r="K239" s="90" t="s">
        <v>1748</v>
      </c>
      <c r="L239" s="90" t="s">
        <v>1561</v>
      </c>
      <c r="M239" s="284">
        <v>1.0149999999999999</v>
      </c>
      <c r="N239" s="131">
        <v>27.15</v>
      </c>
      <c r="O239" s="90">
        <f>(M239*N239)*1.165248+((M240*N240)+(M241*N241)+(M242*N242))*1.165248</f>
        <v>42.339322202687995</v>
      </c>
      <c r="P239" s="129">
        <f>O239+H239+I239</f>
        <v>53.352547902688002</v>
      </c>
      <c r="Q239" s="131">
        <f>O239*E239</f>
        <v>230.74930600464958</v>
      </c>
      <c r="R239" s="131">
        <f>P239*E239</f>
        <v>290.77138606964962</v>
      </c>
    </row>
    <row r="240" spans="1:18" ht="18.75" customHeight="1">
      <c r="A240" s="77"/>
      <c r="B240" s="258"/>
      <c r="C240" s="204" t="s">
        <v>359</v>
      </c>
      <c r="D240" s="258"/>
      <c r="E240" s="265"/>
      <c r="F240" s="258"/>
      <c r="G240" s="117"/>
      <c r="H240" s="112"/>
      <c r="I240" s="112"/>
      <c r="J240" s="204" t="s">
        <v>1401</v>
      </c>
      <c r="K240" s="78" t="s">
        <v>150</v>
      </c>
      <c r="L240" s="78"/>
      <c r="M240" s="259">
        <v>1.4</v>
      </c>
      <c r="N240" s="117">
        <v>3.5</v>
      </c>
      <c r="O240" s="78"/>
      <c r="P240" s="116"/>
      <c r="Q240" s="117"/>
      <c r="R240" s="117"/>
    </row>
    <row r="241" spans="1:18" ht="10.5" customHeight="1">
      <c r="A241" s="77"/>
      <c r="B241" s="258"/>
      <c r="C241" s="204"/>
      <c r="D241" s="258"/>
      <c r="E241" s="265"/>
      <c r="F241" s="258"/>
      <c r="G241" s="117"/>
      <c r="H241" s="112"/>
      <c r="I241" s="112"/>
      <c r="J241" s="204" t="s">
        <v>1402</v>
      </c>
      <c r="K241" s="78" t="s">
        <v>1748</v>
      </c>
      <c r="L241" s="78" t="s">
        <v>1544</v>
      </c>
      <c r="M241" s="259">
        <v>1.4500000000000001E-2</v>
      </c>
      <c r="N241" s="91">
        <v>127.77800000000001</v>
      </c>
      <c r="O241" s="78"/>
      <c r="P241" s="116"/>
      <c r="Q241" s="117"/>
      <c r="R241" s="117"/>
    </row>
    <row r="242" spans="1:18" ht="10.5" customHeight="1">
      <c r="A242" s="99"/>
      <c r="B242" s="258"/>
      <c r="C242" s="204"/>
      <c r="D242" s="258"/>
      <c r="E242" s="265"/>
      <c r="F242" s="258"/>
      <c r="G242" s="104"/>
      <c r="H242" s="135"/>
      <c r="I242" s="135"/>
      <c r="J242" s="204" t="s">
        <v>1261</v>
      </c>
      <c r="K242" s="78" t="s">
        <v>1685</v>
      </c>
      <c r="L242" s="101" t="s">
        <v>1530</v>
      </c>
      <c r="M242" s="259">
        <v>2.5</v>
      </c>
      <c r="N242" s="104">
        <v>0.81</v>
      </c>
      <c r="O242" s="101"/>
      <c r="P242" s="219"/>
      <c r="Q242" s="104"/>
      <c r="R242" s="104"/>
    </row>
    <row r="243" spans="1:18" ht="10.5" customHeight="1">
      <c r="A243" s="99">
        <v>7</v>
      </c>
      <c r="B243" s="254" t="s">
        <v>1731</v>
      </c>
      <c r="C243" s="148" t="s">
        <v>1422</v>
      </c>
      <c r="D243" s="255" t="s">
        <v>1753</v>
      </c>
      <c r="E243" s="211">
        <v>0.2122</v>
      </c>
      <c r="F243" s="255"/>
      <c r="G243" s="131"/>
      <c r="H243" s="119"/>
      <c r="I243" s="119"/>
      <c r="J243" s="148" t="s">
        <v>1422</v>
      </c>
      <c r="K243" s="79" t="s">
        <v>1753</v>
      </c>
      <c r="L243" s="90" t="s">
        <v>1531</v>
      </c>
      <c r="M243" s="122">
        <v>1</v>
      </c>
      <c r="N243" s="122">
        <v>316.94400000000002</v>
      </c>
      <c r="O243" s="79">
        <f>M243*N243*1.165248</f>
        <v>369.31836211200005</v>
      </c>
      <c r="P243" s="140">
        <f>O243+H243+I243</f>
        <v>369.31836211200005</v>
      </c>
      <c r="Q243" s="131">
        <f>O243*E243</f>
        <v>78.369356440166413</v>
      </c>
      <c r="R243" s="131">
        <f>P243*E243</f>
        <v>78.369356440166413</v>
      </c>
    </row>
    <row r="244" spans="1:18" ht="10.5" customHeight="1">
      <c r="A244" s="89">
        <v>8</v>
      </c>
      <c r="B244" s="257" t="s">
        <v>1731</v>
      </c>
      <c r="C244" s="204" t="s">
        <v>1436</v>
      </c>
      <c r="D244" s="258" t="s">
        <v>1753</v>
      </c>
      <c r="E244" s="211">
        <v>0.50219999999999998</v>
      </c>
      <c r="F244" s="258"/>
      <c r="G244" s="131"/>
      <c r="H244" s="119"/>
      <c r="I244" s="119"/>
      <c r="J244" s="204" t="s">
        <v>1437</v>
      </c>
      <c r="K244" s="78" t="s">
        <v>1753</v>
      </c>
      <c r="L244" s="90" t="s">
        <v>1548</v>
      </c>
      <c r="M244" s="122">
        <v>1</v>
      </c>
      <c r="N244" s="122">
        <v>312.70800000000003</v>
      </c>
      <c r="O244" s="79">
        <f>M244*N244*1.165248</f>
        <v>364.38237158400005</v>
      </c>
      <c r="P244" s="121">
        <f>O244+H244+I244</f>
        <v>364.38237158400005</v>
      </c>
      <c r="Q244" s="131">
        <f>O244*E244</f>
        <v>182.99282700948481</v>
      </c>
      <c r="R244" s="131">
        <f>P244*E244</f>
        <v>182.99282700948481</v>
      </c>
    </row>
    <row r="245" spans="1:18" ht="10.5" customHeight="1">
      <c r="A245" s="81">
        <v>9</v>
      </c>
      <c r="B245" s="79" t="s">
        <v>186</v>
      </c>
      <c r="C245" s="220" t="s">
        <v>3</v>
      </c>
      <c r="D245" s="79" t="s">
        <v>1753</v>
      </c>
      <c r="E245" s="211">
        <v>6.0499999999999998E-2</v>
      </c>
      <c r="F245" s="79">
        <v>6.76</v>
      </c>
      <c r="G245" s="79">
        <v>1.4</v>
      </c>
      <c r="H245" s="157">
        <f>F245*1.65315</f>
        <v>11.175293999999999</v>
      </c>
      <c r="I245" s="119">
        <f>G245*2.73232</f>
        <v>3.8252479999999998</v>
      </c>
      <c r="J245" s="148" t="s">
        <v>1438</v>
      </c>
      <c r="K245" s="79" t="s">
        <v>1753</v>
      </c>
      <c r="L245" s="90" t="s">
        <v>1548</v>
      </c>
      <c r="M245" s="122">
        <v>1</v>
      </c>
      <c r="N245" s="122">
        <v>312.70800000000003</v>
      </c>
      <c r="O245" s="122">
        <f>M245*N245*1.165248</f>
        <v>364.38237158400005</v>
      </c>
      <c r="P245" s="121">
        <f>O245+H245+I245</f>
        <v>379.38291358400005</v>
      </c>
      <c r="Q245" s="131">
        <f>O245*E245</f>
        <v>22.045133480832003</v>
      </c>
      <c r="R245" s="131">
        <f>P245*E245</f>
        <v>22.952666271832001</v>
      </c>
    </row>
    <row r="246" spans="1:18" ht="10.5" customHeight="1">
      <c r="A246" s="89">
        <v>10</v>
      </c>
      <c r="B246" s="66" t="s">
        <v>189</v>
      </c>
      <c r="C246" s="138" t="s">
        <v>190</v>
      </c>
      <c r="D246" s="90" t="s">
        <v>1748</v>
      </c>
      <c r="E246" s="125">
        <v>5.94</v>
      </c>
      <c r="F246" s="125">
        <v>8.76</v>
      </c>
      <c r="G246" s="125">
        <v>1.21</v>
      </c>
      <c r="H246" s="157">
        <f>F246*1.65315</f>
        <v>14.481593999999999</v>
      </c>
      <c r="I246" s="119">
        <f>G246*2.73232</f>
        <v>3.3061072</v>
      </c>
      <c r="J246" s="126" t="s">
        <v>1394</v>
      </c>
      <c r="K246" s="90" t="s">
        <v>1748</v>
      </c>
      <c r="L246" s="90" t="s">
        <v>1535</v>
      </c>
      <c r="M246" s="189">
        <v>1</v>
      </c>
      <c r="N246" s="131">
        <v>29.132999999999999</v>
      </c>
      <c r="O246" s="90">
        <f>(M246*N246)*1.165248+((M247*N247)+(M248*N248)+(M249*N249))*1.165248</f>
        <v>50.519203523711994</v>
      </c>
      <c r="P246" s="129">
        <f>O246+H246+I246</f>
        <v>68.306904723711995</v>
      </c>
      <c r="Q246" s="131">
        <f>O246*E246</f>
        <v>300.08406893084924</v>
      </c>
      <c r="R246" s="131">
        <f>P246*E246</f>
        <v>405.74301405884927</v>
      </c>
    </row>
    <row r="247" spans="1:18" ht="10.5" customHeight="1">
      <c r="A247" s="77"/>
      <c r="B247" s="203"/>
      <c r="C247" s="204" t="s">
        <v>401</v>
      </c>
      <c r="D247" s="78"/>
      <c r="E247" s="109"/>
      <c r="F247" s="109"/>
      <c r="G247" s="109"/>
      <c r="H247" s="112"/>
      <c r="I247" s="112"/>
      <c r="J247" s="204" t="s">
        <v>1401</v>
      </c>
      <c r="K247" s="78" t="s">
        <v>150</v>
      </c>
      <c r="L247" s="78"/>
      <c r="M247" s="109">
        <v>2.46</v>
      </c>
      <c r="N247" s="117">
        <v>3.5</v>
      </c>
      <c r="O247" s="205"/>
      <c r="P247" s="205"/>
      <c r="Q247" s="205"/>
      <c r="R247" s="205"/>
    </row>
    <row r="248" spans="1:18" ht="10.5" customHeight="1">
      <c r="A248" s="77"/>
      <c r="B248" s="109"/>
      <c r="C248" s="168"/>
      <c r="D248" s="109"/>
      <c r="E248" s="109"/>
      <c r="F248" s="109"/>
      <c r="G248" s="109"/>
      <c r="H248" s="112"/>
      <c r="I248" s="112"/>
      <c r="J248" s="204" t="s">
        <v>1402</v>
      </c>
      <c r="K248" s="78" t="s">
        <v>1748</v>
      </c>
      <c r="L248" s="78" t="s">
        <v>1544</v>
      </c>
      <c r="M248" s="109">
        <v>2.3E-2</v>
      </c>
      <c r="N248" s="91">
        <v>127.77800000000001</v>
      </c>
      <c r="O248" s="205"/>
      <c r="P248" s="205"/>
      <c r="Q248" s="205"/>
      <c r="R248" s="205"/>
    </row>
    <row r="249" spans="1:18" ht="10.5" customHeight="1">
      <c r="A249" s="77"/>
      <c r="B249" s="132"/>
      <c r="C249" s="136"/>
      <c r="D249" s="132"/>
      <c r="E249" s="132"/>
      <c r="F249" s="132"/>
      <c r="G249" s="132"/>
      <c r="H249" s="135"/>
      <c r="I249" s="112"/>
      <c r="J249" s="180" t="s">
        <v>1261</v>
      </c>
      <c r="K249" s="101" t="s">
        <v>1685</v>
      </c>
      <c r="L249" s="101" t="s">
        <v>1530</v>
      </c>
      <c r="M249" s="132">
        <v>3.3</v>
      </c>
      <c r="N249" s="104">
        <v>0.81</v>
      </c>
      <c r="O249" s="196"/>
      <c r="P249" s="196"/>
      <c r="Q249" s="196"/>
      <c r="R249" s="196"/>
    </row>
    <row r="250" spans="1:18" ht="10.5" customHeight="1">
      <c r="A250" s="99">
        <v>11</v>
      </c>
      <c r="B250" s="208" t="s">
        <v>1731</v>
      </c>
      <c r="C250" s="148" t="s">
        <v>1439</v>
      </c>
      <c r="D250" s="79" t="s">
        <v>1753</v>
      </c>
      <c r="E250" s="81">
        <v>0.1239</v>
      </c>
      <c r="F250" s="79"/>
      <c r="G250" s="136"/>
      <c r="H250" s="119"/>
      <c r="I250" s="119"/>
      <c r="J250" s="148" t="s">
        <v>1440</v>
      </c>
      <c r="K250" s="79" t="s">
        <v>1753</v>
      </c>
      <c r="L250" s="90" t="s">
        <v>1531</v>
      </c>
      <c r="M250" s="122">
        <v>1</v>
      </c>
      <c r="N250" s="122">
        <v>316.94400000000002</v>
      </c>
      <c r="O250" s="79">
        <f>M250*N250*1.165248</f>
        <v>369.31836211200005</v>
      </c>
      <c r="P250" s="140">
        <f>O250+H250+I250</f>
        <v>369.31836211200005</v>
      </c>
      <c r="Q250" s="122">
        <f>O250*E250</f>
        <v>45.758545065676806</v>
      </c>
      <c r="R250" s="122">
        <f>P250*E250</f>
        <v>45.758545065676806</v>
      </c>
    </row>
    <row r="251" spans="1:18" ht="10.5" customHeight="1">
      <c r="A251" s="89">
        <v>12</v>
      </c>
      <c r="B251" s="208" t="s">
        <v>1731</v>
      </c>
      <c r="C251" s="148" t="s">
        <v>1441</v>
      </c>
      <c r="D251" s="79" t="s">
        <v>1753</v>
      </c>
      <c r="E251" s="81">
        <v>0.41299999999999998</v>
      </c>
      <c r="F251" s="81"/>
      <c r="G251" s="81"/>
      <c r="H251" s="119"/>
      <c r="I251" s="119"/>
      <c r="J251" s="148" t="s">
        <v>1416</v>
      </c>
      <c r="K251" s="79" t="s">
        <v>1753</v>
      </c>
      <c r="L251" s="90" t="s">
        <v>1548</v>
      </c>
      <c r="M251" s="122">
        <v>1</v>
      </c>
      <c r="N251" s="122">
        <v>312.70800000000003</v>
      </c>
      <c r="O251" s="79">
        <f>M251*N251*1.165248</f>
        <v>364.38237158400005</v>
      </c>
      <c r="P251" s="121">
        <f>O251+H251+I251</f>
        <v>364.38237158400005</v>
      </c>
      <c r="Q251" s="131">
        <f>O251*E251</f>
        <v>150.48991946419201</v>
      </c>
      <c r="R251" s="131">
        <f>P251*E251</f>
        <v>150.48991946419201</v>
      </c>
    </row>
    <row r="252" spans="1:18" ht="10.5" customHeight="1">
      <c r="A252" s="89">
        <v>13</v>
      </c>
      <c r="B252" s="188" t="s">
        <v>203</v>
      </c>
      <c r="C252" s="126" t="s">
        <v>204</v>
      </c>
      <c r="D252" s="90" t="s">
        <v>205</v>
      </c>
      <c r="E252" s="189">
        <v>30</v>
      </c>
      <c r="F252" s="125">
        <v>1.18</v>
      </c>
      <c r="G252" s="125">
        <v>1.05</v>
      </c>
      <c r="H252" s="157">
        <f>F252*1.65315</f>
        <v>1.9507169999999998</v>
      </c>
      <c r="I252" s="119">
        <f>G252*2.73232</f>
        <v>2.8689360000000002</v>
      </c>
      <c r="J252" s="126" t="s">
        <v>1469</v>
      </c>
      <c r="K252" s="90" t="s">
        <v>1748</v>
      </c>
      <c r="L252" s="90" t="s">
        <v>1561</v>
      </c>
      <c r="M252" s="125">
        <v>4.0500000000000001E-2</v>
      </c>
      <c r="N252" s="131">
        <v>27.15</v>
      </c>
      <c r="O252" s="131">
        <f>(M252*N252)*1.165248+((M253*N253)+(M254*N254))*1.165248</f>
        <v>3.6706185936000004</v>
      </c>
      <c r="P252" s="129">
        <f>O252+H252+I252</f>
        <v>8.4902715936000011</v>
      </c>
      <c r="Q252" s="131">
        <f>O252*E252</f>
        <v>110.11855780800002</v>
      </c>
      <c r="R252" s="131">
        <f>P252*E252</f>
        <v>254.70814780800004</v>
      </c>
    </row>
    <row r="253" spans="1:18" ht="10.5" customHeight="1">
      <c r="A253" s="77"/>
      <c r="B253" s="203"/>
      <c r="C253" s="204" t="s">
        <v>207</v>
      </c>
      <c r="D253" s="78"/>
      <c r="E253" s="176"/>
      <c r="F253" s="109"/>
      <c r="G253" s="109"/>
      <c r="H253" s="112"/>
      <c r="I253" s="112"/>
      <c r="J253" s="204" t="s">
        <v>1404</v>
      </c>
      <c r="K253" s="78" t="s">
        <v>1748</v>
      </c>
      <c r="L253" s="78" t="s">
        <v>1562</v>
      </c>
      <c r="M253" s="109">
        <v>1.2500000000000001E-2</v>
      </c>
      <c r="N253" s="668">
        <v>23</v>
      </c>
      <c r="O253" s="205"/>
      <c r="P253" s="205"/>
      <c r="Q253" s="205"/>
      <c r="R253" s="205"/>
    </row>
    <row r="254" spans="1:18" ht="15" customHeight="1">
      <c r="A254" s="99"/>
      <c r="B254" s="132"/>
      <c r="C254" s="136"/>
      <c r="D254" s="132"/>
      <c r="E254" s="160"/>
      <c r="F254" s="132"/>
      <c r="G254" s="132"/>
      <c r="H254" s="135"/>
      <c r="I254" s="135"/>
      <c r="J254" s="180" t="s">
        <v>208</v>
      </c>
      <c r="K254" s="101" t="s">
        <v>1685</v>
      </c>
      <c r="L254" s="78" t="s">
        <v>1563</v>
      </c>
      <c r="M254" s="132">
        <v>4.3</v>
      </c>
      <c r="N254" s="675">
        <v>0.41</v>
      </c>
      <c r="O254" s="196"/>
      <c r="P254" s="196"/>
      <c r="Q254" s="196"/>
      <c r="R254" s="196"/>
    </row>
    <row r="255" spans="1:18" ht="17.25" customHeight="1">
      <c r="A255" s="89">
        <v>14</v>
      </c>
      <c r="B255" s="210" t="s">
        <v>170</v>
      </c>
      <c r="C255" s="148" t="s">
        <v>209</v>
      </c>
      <c r="D255" s="79" t="s">
        <v>150</v>
      </c>
      <c r="E255" s="81">
        <v>200.88</v>
      </c>
      <c r="F255" s="81" t="s">
        <v>402</v>
      </c>
      <c r="G255" s="81"/>
      <c r="H255" s="119"/>
      <c r="I255" s="119"/>
      <c r="J255" s="148" t="s">
        <v>210</v>
      </c>
      <c r="K255" s="79" t="s">
        <v>150</v>
      </c>
      <c r="L255" s="90" t="s">
        <v>1564</v>
      </c>
      <c r="M255" s="81">
        <v>1</v>
      </c>
      <c r="N255" s="124">
        <v>6</v>
      </c>
      <c r="O255" s="122">
        <f>M255*N255*1.165248</f>
        <v>6.9914880000000004</v>
      </c>
      <c r="P255" s="121">
        <f>O255+H255+I255</f>
        <v>6.9914880000000004</v>
      </c>
      <c r="Q255" s="122">
        <f>O255*E255</f>
        <v>1404.45010944</v>
      </c>
      <c r="R255" s="122">
        <f>P255*E255</f>
        <v>1404.45010944</v>
      </c>
    </row>
    <row r="256" spans="1:18" ht="10.5" customHeight="1">
      <c r="A256" s="99">
        <v>15</v>
      </c>
      <c r="B256" s="208" t="s">
        <v>403</v>
      </c>
      <c r="C256" s="148" t="s">
        <v>404</v>
      </c>
      <c r="D256" s="79" t="s">
        <v>1753</v>
      </c>
      <c r="E256" s="211">
        <v>0.29339999999999999</v>
      </c>
      <c r="F256" s="79">
        <v>27.8</v>
      </c>
      <c r="G256" s="136">
        <v>1.2</v>
      </c>
      <c r="H256" s="157">
        <f>F256*1.65315</f>
        <v>45.957569999999997</v>
      </c>
      <c r="I256" s="119">
        <f>G256*2.73232</f>
        <v>3.2787839999999999</v>
      </c>
      <c r="J256" s="148"/>
      <c r="K256" s="79"/>
      <c r="L256" s="79"/>
      <c r="M256" s="122"/>
      <c r="N256" s="122"/>
      <c r="O256" s="79"/>
      <c r="P256" s="140">
        <f>O256+H256+I256</f>
        <v>49.236353999999999</v>
      </c>
      <c r="Q256" s="122">
        <f>O256*E256</f>
        <v>0</v>
      </c>
      <c r="R256" s="122">
        <f>P256*E256</f>
        <v>14.4459462636</v>
      </c>
    </row>
    <row r="257" spans="1:18" ht="10.5" customHeight="1">
      <c r="A257" s="99">
        <v>16</v>
      </c>
      <c r="B257" s="210" t="s">
        <v>170</v>
      </c>
      <c r="C257" s="148" t="s">
        <v>417</v>
      </c>
      <c r="D257" s="223" t="s">
        <v>218</v>
      </c>
      <c r="E257" s="243">
        <v>151.80000000000001</v>
      </c>
      <c r="F257" s="79"/>
      <c r="G257" s="136"/>
      <c r="H257" s="153"/>
      <c r="I257" s="153"/>
      <c r="J257" s="148" t="s">
        <v>405</v>
      </c>
      <c r="K257" s="223" t="s">
        <v>218</v>
      </c>
      <c r="L257" s="90" t="s">
        <v>1547</v>
      </c>
      <c r="M257" s="122">
        <v>1</v>
      </c>
      <c r="N257" s="91">
        <v>0.621</v>
      </c>
      <c r="O257" s="79">
        <f>M257*N257*1.165248</f>
        <v>0.72361900800000001</v>
      </c>
      <c r="P257" s="140">
        <f>O257+H257+I257</f>
        <v>0.72361900800000001</v>
      </c>
      <c r="Q257" s="122">
        <f>O257*E257</f>
        <v>109.84536541440001</v>
      </c>
      <c r="R257" s="122">
        <f>P257*E257</f>
        <v>109.84536541440001</v>
      </c>
    </row>
    <row r="258" spans="1:18" ht="17.25" customHeight="1">
      <c r="A258" s="89">
        <v>17</v>
      </c>
      <c r="B258" s="79" t="s">
        <v>186</v>
      </c>
      <c r="C258" s="220" t="s">
        <v>406</v>
      </c>
      <c r="D258" s="79" t="s">
        <v>1753</v>
      </c>
      <c r="E258" s="212">
        <v>0.59199999999999997</v>
      </c>
      <c r="F258" s="79">
        <v>6.76</v>
      </c>
      <c r="G258" s="79">
        <v>1.4</v>
      </c>
      <c r="H258" s="157">
        <f>F258*1.65315</f>
        <v>11.175293999999999</v>
      </c>
      <c r="I258" s="119">
        <f>G258*2.73232</f>
        <v>3.8252479999999998</v>
      </c>
      <c r="J258" s="148" t="s">
        <v>1435</v>
      </c>
      <c r="K258" s="79" t="s">
        <v>1753</v>
      </c>
      <c r="L258" s="90" t="s">
        <v>1531</v>
      </c>
      <c r="M258" s="122">
        <v>1</v>
      </c>
      <c r="N258" s="122">
        <v>316.94400000000002</v>
      </c>
      <c r="O258" s="122">
        <f>M258*N258*1.165248</f>
        <v>369.31836211200005</v>
      </c>
      <c r="P258" s="140">
        <f>O258+H258+I258</f>
        <v>384.31890411200004</v>
      </c>
      <c r="Q258" s="122">
        <f>O258*E258</f>
        <v>218.63647037030401</v>
      </c>
      <c r="R258" s="122">
        <f>P258*E258</f>
        <v>227.51679123430401</v>
      </c>
    </row>
    <row r="259" spans="1:18" ht="15" customHeight="1">
      <c r="A259" s="89">
        <v>18</v>
      </c>
      <c r="B259" s="174" t="s">
        <v>413</v>
      </c>
      <c r="C259" s="128" t="s">
        <v>1755</v>
      </c>
      <c r="D259" s="125" t="s">
        <v>150</v>
      </c>
      <c r="E259" s="189">
        <v>140.9</v>
      </c>
      <c r="F259" s="119">
        <v>5.64</v>
      </c>
      <c r="G259" s="157">
        <v>0.115</v>
      </c>
      <c r="H259" s="157">
        <f>F259*1.65315</f>
        <v>9.3237659999999991</v>
      </c>
      <c r="I259" s="119">
        <f>G259*2.73232</f>
        <v>0.31421680000000002</v>
      </c>
      <c r="J259" s="190" t="s">
        <v>415</v>
      </c>
      <c r="K259" s="125" t="s">
        <v>150</v>
      </c>
      <c r="L259" s="90" t="s">
        <v>1565</v>
      </c>
      <c r="M259" s="191">
        <v>0.97</v>
      </c>
      <c r="N259" s="676">
        <v>2.5830000000000002</v>
      </c>
      <c r="O259" s="131">
        <f>((M259*N259)+(M260*N260))*1.165248</f>
        <v>3.88436586048</v>
      </c>
      <c r="P259" s="131">
        <f>O259+H259+I259</f>
        <v>13.522348660479999</v>
      </c>
      <c r="Q259" s="131">
        <f>O259*E259</f>
        <v>547.30714974163197</v>
      </c>
      <c r="R259" s="131">
        <f>P259*E259</f>
        <v>1905.298926261632</v>
      </c>
    </row>
    <row r="260" spans="1:18" ht="15" customHeight="1">
      <c r="A260" s="105"/>
      <c r="B260" s="192" t="s">
        <v>416</v>
      </c>
      <c r="C260" s="136" t="s">
        <v>1566</v>
      </c>
      <c r="D260" s="132"/>
      <c r="E260" s="105"/>
      <c r="F260" s="105"/>
      <c r="G260" s="105"/>
      <c r="H260" s="135"/>
      <c r="I260" s="135"/>
      <c r="J260" s="136" t="s">
        <v>1404</v>
      </c>
      <c r="K260" s="101" t="s">
        <v>1748</v>
      </c>
      <c r="L260" s="101" t="s">
        <v>1556</v>
      </c>
      <c r="M260" s="193">
        <v>3.5999999999999997E-2</v>
      </c>
      <c r="N260" s="103">
        <v>23</v>
      </c>
      <c r="O260" s="195"/>
      <c r="P260" s="105"/>
      <c r="Q260" s="196"/>
      <c r="R260" s="196"/>
    </row>
    <row r="261" spans="1:18" ht="10.5" customHeight="1">
      <c r="A261" s="89">
        <v>19</v>
      </c>
      <c r="B261" s="66" t="s">
        <v>409</v>
      </c>
      <c r="C261" s="138" t="s">
        <v>8</v>
      </c>
      <c r="D261" s="90" t="s">
        <v>300</v>
      </c>
      <c r="E261" s="92">
        <v>1.05</v>
      </c>
      <c r="F261" s="74">
        <v>25.5</v>
      </c>
      <c r="G261" s="229">
        <v>0.23</v>
      </c>
      <c r="H261" s="157">
        <f>F261*1.65315</f>
        <v>42.155324999999998</v>
      </c>
      <c r="I261" s="119">
        <f>G261*2.73232</f>
        <v>0.62843360000000004</v>
      </c>
      <c r="J261" s="138" t="s">
        <v>410</v>
      </c>
      <c r="K261" s="228" t="s">
        <v>411</v>
      </c>
      <c r="L261" s="78" t="s">
        <v>1563</v>
      </c>
      <c r="M261" s="536">
        <v>3.5000000000000003E-2</v>
      </c>
      <c r="N261" s="660">
        <v>410.41699999999997</v>
      </c>
      <c r="O261" s="90">
        <f>((M261*N261)+(M262*N262)+(M263*N263))*1.165248</f>
        <v>31.944804325056001</v>
      </c>
      <c r="P261" s="131">
        <f>O261+H261+I261</f>
        <v>74.728562925055996</v>
      </c>
      <c r="Q261" s="131">
        <f>O261*E261</f>
        <v>33.542044541308805</v>
      </c>
      <c r="R261" s="131">
        <f>P261*E261</f>
        <v>78.464991071308802</v>
      </c>
    </row>
    <row r="262" spans="1:18" ht="10.5" customHeight="1">
      <c r="A262" s="77"/>
      <c r="B262" s="76"/>
      <c r="C262" s="204" t="s">
        <v>9</v>
      </c>
      <c r="D262" s="77"/>
      <c r="E262" s="77"/>
      <c r="F262" s="77"/>
      <c r="G262" s="109"/>
      <c r="H262" s="112"/>
      <c r="I262" s="112"/>
      <c r="J262" s="87" t="s">
        <v>1402</v>
      </c>
      <c r="K262" s="250" t="s">
        <v>1751</v>
      </c>
      <c r="L262" s="78" t="s">
        <v>1544</v>
      </c>
      <c r="M262" s="537">
        <v>8.9999999999999993E-3</v>
      </c>
      <c r="N262" s="91">
        <v>127.77800000000001</v>
      </c>
      <c r="O262" s="78"/>
      <c r="P262" s="241"/>
      <c r="Q262" s="117"/>
      <c r="R262" s="117"/>
    </row>
    <row r="263" spans="1:18" ht="10.5" customHeight="1">
      <c r="A263" s="99"/>
      <c r="B263" s="133"/>
      <c r="C263" s="97"/>
      <c r="D263" s="99"/>
      <c r="E263" s="99"/>
      <c r="F263" s="99"/>
      <c r="G263" s="132"/>
      <c r="H263" s="135"/>
      <c r="I263" s="135"/>
      <c r="J263" s="136" t="s">
        <v>1401</v>
      </c>
      <c r="K263" s="132" t="s">
        <v>150</v>
      </c>
      <c r="L263" s="101"/>
      <c r="M263" s="186">
        <v>3.4</v>
      </c>
      <c r="N263" s="135">
        <v>3.5</v>
      </c>
      <c r="O263" s="101"/>
      <c r="P263" s="187"/>
      <c r="Q263" s="104"/>
      <c r="R263" s="104"/>
    </row>
    <row r="264" spans="1:18" ht="14.25" customHeight="1">
      <c r="A264" s="89">
        <v>20</v>
      </c>
      <c r="B264" s="174" t="s">
        <v>48</v>
      </c>
      <c r="C264" s="128" t="s">
        <v>1567</v>
      </c>
      <c r="D264" s="125" t="s">
        <v>150</v>
      </c>
      <c r="E264" s="189">
        <v>20.100000000000001</v>
      </c>
      <c r="F264" s="119">
        <v>6.14</v>
      </c>
      <c r="G264" s="157">
        <v>0.115</v>
      </c>
      <c r="H264" s="157">
        <f>F264*1.65315</f>
        <v>10.150340999999999</v>
      </c>
      <c r="I264" s="119">
        <f>G264*2.73232</f>
        <v>0.31421680000000002</v>
      </c>
      <c r="J264" s="190" t="s">
        <v>162</v>
      </c>
      <c r="K264" s="125" t="s">
        <v>150</v>
      </c>
      <c r="L264" s="90" t="s">
        <v>1568</v>
      </c>
      <c r="M264" s="191">
        <v>1</v>
      </c>
      <c r="N264" s="191">
        <v>4.9169999999999998</v>
      </c>
      <c r="O264" s="131">
        <f>((M264*N264)+(M265*N265))*1.165248</f>
        <v>6.6675490559999995</v>
      </c>
      <c r="P264" s="131">
        <f>O264+H264+I264</f>
        <v>17.132106856</v>
      </c>
      <c r="Q264" s="131">
        <f>O264*E264</f>
        <v>134.01773602559999</v>
      </c>
      <c r="R264" s="131">
        <f>P264*E264</f>
        <v>344.35534780560005</v>
      </c>
    </row>
    <row r="265" spans="1:18" ht="22.5" customHeight="1">
      <c r="A265" s="105"/>
      <c r="B265" s="192" t="s">
        <v>49</v>
      </c>
      <c r="C265" s="136" t="s">
        <v>1569</v>
      </c>
      <c r="D265" s="132"/>
      <c r="E265" s="105"/>
      <c r="F265" s="105"/>
      <c r="G265" s="105"/>
      <c r="H265" s="135"/>
      <c r="I265" s="112"/>
      <c r="J265" s="136" t="s">
        <v>1404</v>
      </c>
      <c r="K265" s="101" t="s">
        <v>1748</v>
      </c>
      <c r="L265" s="78" t="s">
        <v>1562</v>
      </c>
      <c r="M265" s="193">
        <v>3.5000000000000003E-2</v>
      </c>
      <c r="N265" s="668">
        <v>23</v>
      </c>
      <c r="O265" s="195"/>
      <c r="P265" s="105"/>
      <c r="Q265" s="196"/>
      <c r="R265" s="196"/>
    </row>
    <row r="266" spans="1:18" ht="10.5" customHeight="1">
      <c r="A266" s="89">
        <v>21</v>
      </c>
      <c r="B266" s="90" t="s">
        <v>472</v>
      </c>
      <c r="C266" s="126" t="s">
        <v>1813</v>
      </c>
      <c r="D266" s="90" t="s">
        <v>1748</v>
      </c>
      <c r="E266" s="221">
        <v>1.53</v>
      </c>
      <c r="F266" s="90">
        <v>7.85</v>
      </c>
      <c r="G266" s="90">
        <v>1.1200000000000001</v>
      </c>
      <c r="H266" s="157">
        <f>F266*1.65315</f>
        <v>12.977227499999998</v>
      </c>
      <c r="I266" s="119">
        <f>G266*2.73232</f>
        <v>3.0601984000000004</v>
      </c>
      <c r="J266" s="126" t="s">
        <v>1395</v>
      </c>
      <c r="K266" s="90" t="s">
        <v>1748</v>
      </c>
      <c r="L266" s="90" t="s">
        <v>1561</v>
      </c>
      <c r="M266" s="129">
        <v>1.0149999999999999</v>
      </c>
      <c r="N266" s="131">
        <v>27.15</v>
      </c>
      <c r="O266" s="90">
        <f>(M266*N266)*1.165248+((M267*N267)+(M268*N268)+(M269*N269))*1.165248</f>
        <v>51.737312300083197</v>
      </c>
      <c r="P266" s="129">
        <f>O266+H266+I266</f>
        <v>67.774738200083206</v>
      </c>
      <c r="Q266" s="131">
        <f>O266*E266</f>
        <v>79.158087819127289</v>
      </c>
      <c r="R266" s="131">
        <f>P266*E266</f>
        <v>103.69534944612731</v>
      </c>
    </row>
    <row r="267" spans="1:18" ht="10.5" customHeight="1">
      <c r="A267" s="77"/>
      <c r="B267" s="78"/>
      <c r="C267" s="204" t="s">
        <v>346</v>
      </c>
      <c r="D267" s="78"/>
      <c r="E267" s="172"/>
      <c r="F267" s="78"/>
      <c r="G267" s="168"/>
      <c r="H267" s="112"/>
      <c r="I267" s="112"/>
      <c r="J267" s="204" t="s">
        <v>1401</v>
      </c>
      <c r="K267" s="109" t="s">
        <v>150</v>
      </c>
      <c r="L267" s="78"/>
      <c r="M267" s="117">
        <v>2.9</v>
      </c>
      <c r="N267" s="117">
        <v>3.5</v>
      </c>
      <c r="O267" s="78"/>
      <c r="P267" s="241"/>
      <c r="Q267" s="117"/>
      <c r="R267" s="117"/>
    </row>
    <row r="268" spans="1:18" ht="10.5" customHeight="1">
      <c r="A268" s="77"/>
      <c r="B268" s="78"/>
      <c r="C268" s="204"/>
      <c r="D268" s="78"/>
      <c r="E268" s="172"/>
      <c r="F268" s="78"/>
      <c r="G268" s="168"/>
      <c r="H268" s="112"/>
      <c r="I268" s="112"/>
      <c r="J268" s="204" t="s">
        <v>1402</v>
      </c>
      <c r="K268" s="78" t="s">
        <v>1748</v>
      </c>
      <c r="L268" s="78" t="s">
        <v>1544</v>
      </c>
      <c r="M268" s="241">
        <v>3.78E-2</v>
      </c>
      <c r="N268" s="91">
        <v>127.77800000000001</v>
      </c>
      <c r="O268" s="78"/>
      <c r="P268" s="241"/>
      <c r="Q268" s="117"/>
      <c r="R268" s="117"/>
    </row>
    <row r="269" spans="1:18" ht="10.5" customHeight="1">
      <c r="A269" s="99"/>
      <c r="B269" s="101"/>
      <c r="C269" s="180"/>
      <c r="D269" s="101"/>
      <c r="E269" s="207"/>
      <c r="F269" s="101"/>
      <c r="G269" s="136"/>
      <c r="H269" s="135"/>
      <c r="I269" s="135"/>
      <c r="J269" s="180" t="s">
        <v>1261</v>
      </c>
      <c r="K269" s="101" t="s">
        <v>1685</v>
      </c>
      <c r="L269" s="101" t="s">
        <v>1530</v>
      </c>
      <c r="M269" s="104">
        <v>2.2999999999999998</v>
      </c>
      <c r="N269" s="104">
        <v>0.81</v>
      </c>
      <c r="O269" s="101"/>
      <c r="P269" s="187"/>
      <c r="Q269" s="104"/>
      <c r="R269" s="104"/>
    </row>
    <row r="270" spans="1:18" ht="10.5" customHeight="1">
      <c r="A270" s="99">
        <v>22</v>
      </c>
      <c r="B270" s="208" t="s">
        <v>1731</v>
      </c>
      <c r="C270" s="148" t="s">
        <v>1422</v>
      </c>
      <c r="D270" s="79" t="s">
        <v>1753</v>
      </c>
      <c r="E270" s="212">
        <v>2.7E-2</v>
      </c>
      <c r="F270" s="79"/>
      <c r="G270" s="136"/>
      <c r="H270" s="119"/>
      <c r="I270" s="119"/>
      <c r="J270" s="148" t="s">
        <v>1422</v>
      </c>
      <c r="K270" s="79" t="s">
        <v>1753</v>
      </c>
      <c r="L270" s="90" t="s">
        <v>1531</v>
      </c>
      <c r="M270" s="122">
        <v>1</v>
      </c>
      <c r="N270" s="122">
        <v>316.94400000000002</v>
      </c>
      <c r="O270" s="122">
        <f>M270*N270*1.165248</f>
        <v>369.31836211200005</v>
      </c>
      <c r="P270" s="140">
        <f>O270+H270+I270</f>
        <v>369.31836211200005</v>
      </c>
      <c r="Q270" s="122">
        <f>O270*E270</f>
        <v>9.9715957770240014</v>
      </c>
      <c r="R270" s="122">
        <f>P270*E270</f>
        <v>9.9715957770240014</v>
      </c>
    </row>
    <row r="271" spans="1:18" ht="10.5" customHeight="1">
      <c r="A271" s="99">
        <v>23</v>
      </c>
      <c r="B271" s="208" t="s">
        <v>1731</v>
      </c>
      <c r="C271" s="148" t="s">
        <v>1442</v>
      </c>
      <c r="D271" s="79" t="s">
        <v>1753</v>
      </c>
      <c r="E271" s="211">
        <v>0.1381</v>
      </c>
      <c r="F271" s="79"/>
      <c r="G271" s="136"/>
      <c r="H271" s="119"/>
      <c r="I271" s="119"/>
      <c r="J271" s="148" t="s">
        <v>1443</v>
      </c>
      <c r="K271" s="79" t="s">
        <v>1753</v>
      </c>
      <c r="L271" s="90" t="s">
        <v>1570</v>
      </c>
      <c r="M271" s="81">
        <v>1</v>
      </c>
      <c r="N271" s="122">
        <v>311.11</v>
      </c>
      <c r="O271" s="122">
        <f>M271*N271*1.165248</f>
        <v>362.52030528000006</v>
      </c>
      <c r="P271" s="140">
        <f>O271+H271+I271</f>
        <v>362.52030528000006</v>
      </c>
      <c r="Q271" s="122">
        <f>O271*E271</f>
        <v>50.064054159168009</v>
      </c>
      <c r="R271" s="122">
        <f>P271*E271</f>
        <v>50.064054159168009</v>
      </c>
    </row>
    <row r="272" spans="1:18" ht="10.5" customHeight="1">
      <c r="A272" s="89">
        <v>24</v>
      </c>
      <c r="B272" s="269" t="s">
        <v>219</v>
      </c>
      <c r="C272" s="126" t="s">
        <v>1814</v>
      </c>
      <c r="D272" s="78" t="s">
        <v>1748</v>
      </c>
      <c r="E272" s="150">
        <v>2.36</v>
      </c>
      <c r="F272" s="109">
        <v>7.63</v>
      </c>
      <c r="G272" s="125">
        <v>1.43</v>
      </c>
      <c r="H272" s="157">
        <f>F272*1.65315</f>
        <v>12.613534499999998</v>
      </c>
      <c r="I272" s="119">
        <f>G272*2.73232</f>
        <v>3.9072176000000001</v>
      </c>
      <c r="J272" s="126" t="s">
        <v>1395</v>
      </c>
      <c r="K272" s="78" t="s">
        <v>1748</v>
      </c>
      <c r="L272" s="90" t="s">
        <v>1561</v>
      </c>
      <c r="M272" s="112">
        <v>1</v>
      </c>
      <c r="N272" s="131">
        <v>27.15</v>
      </c>
      <c r="O272" s="90">
        <f>(M272*N272)*1.165248+((M273*N273)+(M274*N274)+(M275*N275)+(M276*N276))*1.165248</f>
        <v>58.812490275840005</v>
      </c>
      <c r="P272" s="129">
        <f>O272+H272+I272</f>
        <v>75.333242375840001</v>
      </c>
      <c r="Q272" s="131">
        <f>O272*E272</f>
        <v>138.79747705098239</v>
      </c>
      <c r="R272" s="131">
        <f>P272*E272</f>
        <v>177.78645200698239</v>
      </c>
    </row>
    <row r="273" spans="1:18" ht="10.5" customHeight="1">
      <c r="A273" s="77"/>
      <c r="B273" s="269"/>
      <c r="C273" s="204" t="s">
        <v>423</v>
      </c>
      <c r="D273" s="78"/>
      <c r="E273" s="150"/>
      <c r="F273" s="109"/>
      <c r="G273" s="168"/>
      <c r="H273" s="112"/>
      <c r="I273" s="112"/>
      <c r="J273" s="204" t="s">
        <v>1401</v>
      </c>
      <c r="K273" s="78" t="s">
        <v>150</v>
      </c>
      <c r="L273" s="78"/>
      <c r="M273" s="109">
        <v>2.64</v>
      </c>
      <c r="N273" s="109">
        <v>3.5</v>
      </c>
      <c r="O273" s="78"/>
      <c r="P273" s="241"/>
      <c r="Q273" s="117"/>
      <c r="R273" s="117"/>
    </row>
    <row r="274" spans="1:18" ht="10.5" customHeight="1">
      <c r="A274" s="77"/>
      <c r="B274" s="150"/>
      <c r="C274" s="168"/>
      <c r="D274" s="109"/>
      <c r="E274" s="150"/>
      <c r="F274" s="109"/>
      <c r="G274" s="168"/>
      <c r="H274" s="112"/>
      <c r="I274" s="112"/>
      <c r="J274" s="204" t="s">
        <v>1402</v>
      </c>
      <c r="K274" s="78" t="s">
        <v>1748</v>
      </c>
      <c r="L274" s="78" t="s">
        <v>1544</v>
      </c>
      <c r="M274" s="109">
        <v>0.06</v>
      </c>
      <c r="N274" s="91">
        <v>127.77800000000001</v>
      </c>
      <c r="O274" s="78"/>
      <c r="P274" s="241"/>
      <c r="Q274" s="117"/>
      <c r="R274" s="117"/>
    </row>
    <row r="275" spans="1:18" ht="10.5" customHeight="1">
      <c r="A275" s="77"/>
      <c r="B275" s="150"/>
      <c r="C275" s="168"/>
      <c r="D275" s="109"/>
      <c r="E275" s="150"/>
      <c r="F275" s="109"/>
      <c r="G275" s="168"/>
      <c r="H275" s="112"/>
      <c r="I275" s="112"/>
      <c r="J275" s="204" t="s">
        <v>1456</v>
      </c>
      <c r="K275" s="78" t="s">
        <v>1685</v>
      </c>
      <c r="L275" s="90" t="s">
        <v>1571</v>
      </c>
      <c r="M275" s="109">
        <v>3.2</v>
      </c>
      <c r="N275" s="112">
        <v>0.96699999999999997</v>
      </c>
      <c r="O275" s="78"/>
      <c r="P275" s="241"/>
      <c r="Q275" s="117"/>
      <c r="R275" s="117"/>
    </row>
    <row r="276" spans="1:18" ht="10.5" customHeight="1">
      <c r="A276" s="99"/>
      <c r="B276" s="111"/>
      <c r="C276" s="180"/>
      <c r="D276" s="101"/>
      <c r="E276" s="264"/>
      <c r="F276" s="132"/>
      <c r="G276" s="136"/>
      <c r="H276" s="135"/>
      <c r="I276" s="135"/>
      <c r="J276" s="180" t="s">
        <v>1261</v>
      </c>
      <c r="K276" s="101" t="s">
        <v>1685</v>
      </c>
      <c r="L276" s="101" t="s">
        <v>1530</v>
      </c>
      <c r="M276" s="132">
        <v>4.0999999999999996</v>
      </c>
      <c r="N276" s="104">
        <v>0.81</v>
      </c>
      <c r="O276" s="101"/>
      <c r="P276" s="187"/>
      <c r="Q276" s="104"/>
      <c r="R276" s="104"/>
    </row>
    <row r="277" spans="1:18" ht="10.5" customHeight="1">
      <c r="A277" s="99">
        <v>25</v>
      </c>
      <c r="B277" s="208" t="s">
        <v>1731</v>
      </c>
      <c r="C277" s="148" t="s">
        <v>1422</v>
      </c>
      <c r="D277" s="79" t="s">
        <v>1753</v>
      </c>
      <c r="E277" s="211">
        <v>3.8399999999999997E-2</v>
      </c>
      <c r="F277" s="79"/>
      <c r="G277" s="136"/>
      <c r="H277" s="119"/>
      <c r="I277" s="119"/>
      <c r="J277" s="148" t="s">
        <v>1422</v>
      </c>
      <c r="K277" s="79" t="s">
        <v>1753</v>
      </c>
      <c r="L277" s="90" t="s">
        <v>1531</v>
      </c>
      <c r="M277" s="122">
        <v>1</v>
      </c>
      <c r="N277" s="122">
        <v>316.94400000000002</v>
      </c>
      <c r="O277" s="122">
        <f>M277*N277*1.165248</f>
        <v>369.31836211200005</v>
      </c>
      <c r="P277" s="140">
        <f>O277+H277+I277</f>
        <v>369.31836211200005</v>
      </c>
      <c r="Q277" s="122">
        <f>O277*E277</f>
        <v>14.181825105100801</v>
      </c>
      <c r="R277" s="122">
        <f>P277*E277</f>
        <v>14.181825105100801</v>
      </c>
    </row>
    <row r="278" spans="1:18" ht="10.5" customHeight="1">
      <c r="A278" s="99">
        <v>26</v>
      </c>
      <c r="B278" s="208" t="s">
        <v>1731</v>
      </c>
      <c r="C278" s="148" t="s">
        <v>1444</v>
      </c>
      <c r="D278" s="79" t="s">
        <v>1753</v>
      </c>
      <c r="E278" s="211">
        <v>0.1149</v>
      </c>
      <c r="F278" s="79"/>
      <c r="G278" s="136"/>
      <c r="H278" s="119"/>
      <c r="I278" s="119"/>
      <c r="J278" s="148" t="s">
        <v>1443</v>
      </c>
      <c r="K278" s="79" t="s">
        <v>1753</v>
      </c>
      <c r="L278" s="90" t="s">
        <v>1548</v>
      </c>
      <c r="M278" s="122">
        <v>1</v>
      </c>
      <c r="N278" s="122">
        <v>312.70800000000003</v>
      </c>
      <c r="O278" s="122">
        <f>M278*N278*1.165248</f>
        <v>364.38237158400005</v>
      </c>
      <c r="P278" s="140">
        <f>O278+H278+I278</f>
        <v>364.38237158400005</v>
      </c>
      <c r="Q278" s="122">
        <f>O278*E278</f>
        <v>41.867534495001607</v>
      </c>
      <c r="R278" s="122">
        <f>P278*E278</f>
        <v>41.867534495001607</v>
      </c>
    </row>
    <row r="279" spans="1:18" ht="10.5" customHeight="1">
      <c r="A279" s="89">
        <v>27</v>
      </c>
      <c r="B279" s="90" t="s">
        <v>200</v>
      </c>
      <c r="C279" s="126" t="s">
        <v>1815</v>
      </c>
      <c r="D279" s="90" t="s">
        <v>1748</v>
      </c>
      <c r="E279" s="221">
        <v>17</v>
      </c>
      <c r="F279" s="90">
        <v>4.6100000000000003</v>
      </c>
      <c r="G279" s="90">
        <v>0.81</v>
      </c>
      <c r="H279" s="157">
        <f>F279*1.65315</f>
        <v>7.6210215000000003</v>
      </c>
      <c r="I279" s="119">
        <f>G279*2.73232</f>
        <v>2.2131792000000003</v>
      </c>
      <c r="J279" s="126" t="s">
        <v>1396</v>
      </c>
      <c r="K279" s="90" t="s">
        <v>1748</v>
      </c>
      <c r="L279" s="90" t="s">
        <v>1572</v>
      </c>
      <c r="M279" s="129">
        <v>1.0149999999999999</v>
      </c>
      <c r="N279" s="131">
        <v>29.132999999999999</v>
      </c>
      <c r="O279" s="90">
        <f>(M279*N279)*1.165248+((M280*N280)+(M281*N281)+(M282*N282))*1.165248</f>
        <v>47.664084675110402</v>
      </c>
      <c r="P279" s="129">
        <f>O279+H279+I279</f>
        <v>57.498285375110399</v>
      </c>
      <c r="Q279" s="131">
        <f>O279*E279</f>
        <v>810.28943947687685</v>
      </c>
      <c r="R279" s="131">
        <f>P279*E279</f>
        <v>977.47085137687679</v>
      </c>
    </row>
    <row r="280" spans="1:18" ht="10.5" customHeight="1">
      <c r="A280" s="77"/>
      <c r="B280" s="78"/>
      <c r="C280" s="204" t="s">
        <v>783</v>
      </c>
      <c r="D280" s="78"/>
      <c r="E280" s="172"/>
      <c r="F280" s="78"/>
      <c r="G280" s="168"/>
      <c r="H280" s="112"/>
      <c r="I280" s="112"/>
      <c r="J280" s="204" t="s">
        <v>1401</v>
      </c>
      <c r="K280" s="109" t="s">
        <v>150</v>
      </c>
      <c r="L280" s="109"/>
      <c r="M280" s="117">
        <v>1.37</v>
      </c>
      <c r="N280" s="117">
        <v>3.5</v>
      </c>
      <c r="O280" s="117"/>
      <c r="P280" s="241"/>
      <c r="Q280" s="117"/>
      <c r="R280" s="117"/>
    </row>
    <row r="281" spans="1:18" ht="10.5" customHeight="1">
      <c r="A281" s="77"/>
      <c r="B281" s="78"/>
      <c r="C281" s="204"/>
      <c r="D281" s="78"/>
      <c r="E281" s="172"/>
      <c r="F281" s="78"/>
      <c r="G281" s="168"/>
      <c r="H281" s="112"/>
      <c r="I281" s="112"/>
      <c r="J281" s="204" t="s">
        <v>1402</v>
      </c>
      <c r="K281" s="78" t="s">
        <v>1748</v>
      </c>
      <c r="L281" s="78" t="s">
        <v>1544</v>
      </c>
      <c r="M281" s="241">
        <v>3.6600000000000001E-2</v>
      </c>
      <c r="N281" s="91">
        <v>127.77800000000001</v>
      </c>
      <c r="O281" s="117"/>
      <c r="P281" s="241"/>
      <c r="Q281" s="117"/>
      <c r="R281" s="117"/>
    </row>
    <row r="282" spans="1:18" ht="10.5" customHeight="1">
      <c r="A282" s="99"/>
      <c r="B282" s="101"/>
      <c r="C282" s="180"/>
      <c r="D282" s="101"/>
      <c r="E282" s="207"/>
      <c r="F282" s="101"/>
      <c r="G282" s="136"/>
      <c r="H282" s="135"/>
      <c r="I282" s="135"/>
      <c r="J282" s="180" t="s">
        <v>1261</v>
      </c>
      <c r="K282" s="101" t="s">
        <v>1685</v>
      </c>
      <c r="L282" s="101" t="s">
        <v>1530</v>
      </c>
      <c r="M282" s="242">
        <v>2.2999999999999998</v>
      </c>
      <c r="N282" s="104">
        <v>0.81</v>
      </c>
      <c r="O282" s="104"/>
      <c r="P282" s="187"/>
      <c r="Q282" s="104"/>
      <c r="R282" s="104"/>
    </row>
    <row r="283" spans="1:18" ht="10.5" customHeight="1">
      <c r="A283" s="89">
        <v>29</v>
      </c>
      <c r="B283" s="208" t="s">
        <v>1731</v>
      </c>
      <c r="C283" s="148" t="s">
        <v>1415</v>
      </c>
      <c r="D283" s="79" t="s">
        <v>1753</v>
      </c>
      <c r="E283" s="81">
        <v>2.2499999999999999E-2</v>
      </c>
      <c r="F283" s="81"/>
      <c r="G283" s="81"/>
      <c r="H283" s="119"/>
      <c r="I283" s="119"/>
      <c r="J283" s="148" t="s">
        <v>1416</v>
      </c>
      <c r="K283" s="79" t="s">
        <v>1753</v>
      </c>
      <c r="L283" s="90" t="s">
        <v>1518</v>
      </c>
      <c r="M283" s="81">
        <v>1</v>
      </c>
      <c r="N283" s="240">
        <v>324.58300000000003</v>
      </c>
      <c r="O283" s="122">
        <f>M283*N283*1.165248</f>
        <v>378.21969158400003</v>
      </c>
      <c r="P283" s="121">
        <f>O283+H283+I283</f>
        <v>378.21969158400003</v>
      </c>
      <c r="Q283" s="131">
        <f>O283*E283</f>
        <v>8.5099430606400013</v>
      </c>
      <c r="R283" s="131">
        <f>P283*E283</f>
        <v>8.5099430606400013</v>
      </c>
    </row>
    <row r="284" spans="1:18" ht="10.5" customHeight="1">
      <c r="A284" s="89">
        <v>30</v>
      </c>
      <c r="B284" s="208" t="s">
        <v>1731</v>
      </c>
      <c r="C284" s="148" t="s">
        <v>1445</v>
      </c>
      <c r="D284" s="79" t="s">
        <v>1753</v>
      </c>
      <c r="E284" s="81">
        <v>2.8677999999999999</v>
      </c>
      <c r="F284" s="81"/>
      <c r="G284" s="81"/>
      <c r="H284" s="119"/>
      <c r="I284" s="119"/>
      <c r="J284" s="148" t="s">
        <v>1416</v>
      </c>
      <c r="K284" s="79" t="s">
        <v>1753</v>
      </c>
      <c r="L284" s="90" t="s">
        <v>1570</v>
      </c>
      <c r="M284" s="81">
        <v>1</v>
      </c>
      <c r="N284" s="122">
        <v>311.11</v>
      </c>
      <c r="O284" s="122">
        <f>M284*N284*1.165248</f>
        <v>362.52030528000006</v>
      </c>
      <c r="P284" s="121">
        <f>O284+H284+I284</f>
        <v>362.52030528000006</v>
      </c>
      <c r="Q284" s="131">
        <f>O284*E284</f>
        <v>1039.6357314819841</v>
      </c>
      <c r="R284" s="131">
        <f>P284*E284</f>
        <v>1039.6357314819841</v>
      </c>
    </row>
    <row r="285" spans="1:18" ht="10.5" customHeight="1">
      <c r="A285" s="290">
        <v>32</v>
      </c>
      <c r="B285" s="188" t="s">
        <v>878</v>
      </c>
      <c r="C285" s="126" t="s">
        <v>1573</v>
      </c>
      <c r="D285" s="90" t="s">
        <v>1753</v>
      </c>
      <c r="E285" s="332">
        <v>0.93803999999999998</v>
      </c>
      <c r="F285" s="181">
        <v>8.6999999999999993</v>
      </c>
      <c r="G285" s="181">
        <v>14.3</v>
      </c>
      <c r="H285" s="157">
        <f>F285*1.65315</f>
        <v>14.382404999999999</v>
      </c>
      <c r="I285" s="119">
        <f>G285*2.73232</f>
        <v>39.072176000000006</v>
      </c>
      <c r="J285" s="126"/>
      <c r="K285" s="558"/>
      <c r="L285" s="90"/>
      <c r="M285" s="475"/>
      <c r="N285" s="189"/>
      <c r="O285" s="90">
        <f>((M285*N285)+(M286*N286)+(M287*N287))*1.165248</f>
        <v>2.4074023680000005</v>
      </c>
      <c r="P285" s="129">
        <f>O285+H285+I285</f>
        <v>55.861983368000004</v>
      </c>
      <c r="Q285" s="131">
        <f>O285*E285</f>
        <v>2.2582397172787205</v>
      </c>
      <c r="R285" s="131">
        <f>P285*E285</f>
        <v>52.400774878518725</v>
      </c>
    </row>
    <row r="286" spans="1:18" ht="10.5" customHeight="1">
      <c r="A286" s="538"/>
      <c r="B286" s="203"/>
      <c r="C286" s="204" t="s">
        <v>882</v>
      </c>
      <c r="D286" s="78"/>
      <c r="E286" s="172"/>
      <c r="F286" s="172"/>
      <c r="G286" s="184"/>
      <c r="H286" s="112"/>
      <c r="I286" s="112"/>
      <c r="J286" s="204" t="s">
        <v>879</v>
      </c>
      <c r="K286" s="559" t="s">
        <v>1685</v>
      </c>
      <c r="L286" s="78" t="s">
        <v>1563</v>
      </c>
      <c r="M286" s="476">
        <v>0.1</v>
      </c>
      <c r="N286" s="241">
        <v>0.41</v>
      </c>
      <c r="O286" s="323"/>
      <c r="P286" s="116"/>
      <c r="Q286" s="323"/>
      <c r="R286" s="323"/>
    </row>
    <row r="287" spans="1:18" ht="10.5" customHeight="1">
      <c r="A287" s="297"/>
      <c r="B287" s="111"/>
      <c r="C287" s="180" t="s">
        <v>592</v>
      </c>
      <c r="D287" s="101"/>
      <c r="E287" s="207"/>
      <c r="F287" s="207"/>
      <c r="G287" s="207"/>
      <c r="H287" s="112"/>
      <c r="I287" s="112"/>
      <c r="J287" s="180" t="s">
        <v>1261</v>
      </c>
      <c r="K287" s="560" t="s">
        <v>1685</v>
      </c>
      <c r="L287" s="101" t="s">
        <v>1530</v>
      </c>
      <c r="M287" s="478">
        <v>2.5</v>
      </c>
      <c r="N287" s="104">
        <v>0.81</v>
      </c>
      <c r="O287" s="161"/>
      <c r="P287" s="219"/>
      <c r="Q287" s="161"/>
      <c r="R287" s="161"/>
    </row>
    <row r="288" spans="1:18" ht="22.5" customHeight="1">
      <c r="A288" s="209">
        <v>33</v>
      </c>
      <c r="B288" s="244" t="s">
        <v>1731</v>
      </c>
      <c r="C288" s="148" t="s">
        <v>424</v>
      </c>
      <c r="D288" s="561" t="s">
        <v>1753</v>
      </c>
      <c r="E288" s="211">
        <v>3.5999999999999999E-3</v>
      </c>
      <c r="F288" s="139"/>
      <c r="G288" s="139"/>
      <c r="H288" s="119"/>
      <c r="I288" s="119"/>
      <c r="J288" s="148" t="s">
        <v>424</v>
      </c>
      <c r="K288" s="561" t="s">
        <v>1753</v>
      </c>
      <c r="L288" s="90" t="s">
        <v>1571</v>
      </c>
      <c r="M288" s="81">
        <v>1</v>
      </c>
      <c r="N288" s="240">
        <v>967</v>
      </c>
      <c r="O288" s="79">
        <f t="shared" ref="O288:O293" si="29">M288*N288*1.165248</f>
        <v>1126.7948160000001</v>
      </c>
      <c r="P288" s="146">
        <f t="shared" ref="P288:P293" si="30">O288+H288+I288</f>
        <v>1126.7948160000001</v>
      </c>
      <c r="Q288" s="122">
        <f t="shared" ref="Q288:Q293" si="31">O288*E288</f>
        <v>4.0564613376</v>
      </c>
      <c r="R288" s="122">
        <f t="shared" ref="R288:R293" si="32">P288*E288</f>
        <v>4.0564613376</v>
      </c>
    </row>
    <row r="289" spans="1:18" ht="22.5" customHeight="1">
      <c r="A289" s="209">
        <v>34</v>
      </c>
      <c r="B289" s="244" t="s">
        <v>1731</v>
      </c>
      <c r="C289" s="148" t="s">
        <v>883</v>
      </c>
      <c r="D289" s="79" t="s">
        <v>225</v>
      </c>
      <c r="E289" s="139">
        <v>25.18</v>
      </c>
      <c r="F289" s="139"/>
      <c r="G289" s="139"/>
      <c r="H289" s="119"/>
      <c r="I289" s="119"/>
      <c r="J289" s="148" t="s">
        <v>348</v>
      </c>
      <c r="K289" s="561" t="s">
        <v>225</v>
      </c>
      <c r="L289" s="78" t="s">
        <v>1574</v>
      </c>
      <c r="M289" s="214">
        <v>1</v>
      </c>
      <c r="N289" s="678">
        <v>16.341999999999999</v>
      </c>
      <c r="O289" s="79">
        <f t="shared" si="29"/>
        <v>19.042482816</v>
      </c>
      <c r="P289" s="146">
        <f t="shared" si="30"/>
        <v>19.042482816</v>
      </c>
      <c r="Q289" s="240">
        <f t="shared" si="31"/>
        <v>479.48971730687998</v>
      </c>
      <c r="R289" s="122">
        <f t="shared" si="32"/>
        <v>479.48971730687998</v>
      </c>
    </row>
    <row r="290" spans="1:18" ht="22.5" customHeight="1">
      <c r="A290" s="81">
        <v>35</v>
      </c>
      <c r="B290" s="208" t="s">
        <v>1731</v>
      </c>
      <c r="C290" s="148" t="s">
        <v>1463</v>
      </c>
      <c r="D290" s="79" t="s">
        <v>225</v>
      </c>
      <c r="E290" s="124">
        <v>20</v>
      </c>
      <c r="F290" s="81"/>
      <c r="G290" s="81"/>
      <c r="H290" s="119"/>
      <c r="I290" s="119"/>
      <c r="J290" s="148" t="s">
        <v>1463</v>
      </c>
      <c r="K290" s="79" t="s">
        <v>225</v>
      </c>
      <c r="L290" s="79" t="s">
        <v>1575</v>
      </c>
      <c r="M290" s="81">
        <v>1</v>
      </c>
      <c r="N290" s="122">
        <v>2.2749999999999999</v>
      </c>
      <c r="O290" s="131">
        <f t="shared" si="29"/>
        <v>2.6509391999999998</v>
      </c>
      <c r="P290" s="121">
        <f t="shared" si="30"/>
        <v>2.6509391999999998</v>
      </c>
      <c r="Q290" s="122">
        <f t="shared" si="31"/>
        <v>53.018783999999997</v>
      </c>
      <c r="R290" s="122">
        <f t="shared" si="32"/>
        <v>53.018783999999997</v>
      </c>
    </row>
    <row r="291" spans="1:18" ht="22.5" customHeight="1">
      <c r="A291" s="209">
        <v>36</v>
      </c>
      <c r="B291" s="208" t="s">
        <v>1731</v>
      </c>
      <c r="C291" s="148" t="s">
        <v>880</v>
      </c>
      <c r="D291" s="79" t="s">
        <v>1753</v>
      </c>
      <c r="E291" s="222">
        <v>1.754E-2</v>
      </c>
      <c r="F291" s="139"/>
      <c r="G291" s="139"/>
      <c r="H291" s="119"/>
      <c r="I291" s="119"/>
      <c r="J291" s="148" t="s">
        <v>1473</v>
      </c>
      <c r="K291" s="561" t="s">
        <v>1753</v>
      </c>
      <c r="L291" s="78" t="s">
        <v>1522</v>
      </c>
      <c r="M291" s="214">
        <v>1</v>
      </c>
      <c r="N291" s="660">
        <v>410.41699999999997</v>
      </c>
      <c r="O291" s="679">
        <f t="shared" si="29"/>
        <v>478.23758841599999</v>
      </c>
      <c r="P291" s="146">
        <f t="shared" si="30"/>
        <v>478.23758841599999</v>
      </c>
      <c r="Q291" s="122">
        <f t="shared" si="31"/>
        <v>8.3882873008166392</v>
      </c>
      <c r="R291" s="122">
        <f t="shared" si="32"/>
        <v>8.3882873008166392</v>
      </c>
    </row>
    <row r="292" spans="1:18" ht="22.5" customHeight="1">
      <c r="A292" s="209">
        <v>37</v>
      </c>
      <c r="B292" s="208" t="s">
        <v>1731</v>
      </c>
      <c r="C292" s="148" t="s">
        <v>1446</v>
      </c>
      <c r="D292" s="68" t="s">
        <v>1753</v>
      </c>
      <c r="E292" s="211">
        <v>1.8E-3</v>
      </c>
      <c r="F292" s="208"/>
      <c r="G292" s="208"/>
      <c r="H292" s="119"/>
      <c r="I292" s="119"/>
      <c r="J292" s="148" t="s">
        <v>1447</v>
      </c>
      <c r="K292" s="561" t="s">
        <v>1753</v>
      </c>
      <c r="L292" s="90" t="s">
        <v>1576</v>
      </c>
      <c r="M292" s="214">
        <v>1</v>
      </c>
      <c r="N292" s="670">
        <v>325</v>
      </c>
      <c r="O292" s="679">
        <f t="shared" si="29"/>
        <v>378.7056</v>
      </c>
      <c r="P292" s="146">
        <f t="shared" si="30"/>
        <v>378.7056</v>
      </c>
      <c r="Q292" s="122">
        <f t="shared" si="31"/>
        <v>0.68167007999999996</v>
      </c>
      <c r="R292" s="122">
        <f t="shared" si="32"/>
        <v>0.68167007999999996</v>
      </c>
    </row>
    <row r="293" spans="1:18" ht="10.5" customHeight="1">
      <c r="A293" s="209">
        <v>38</v>
      </c>
      <c r="B293" s="208" t="s">
        <v>1731</v>
      </c>
      <c r="C293" s="148" t="s">
        <v>1577</v>
      </c>
      <c r="D293" s="79" t="s">
        <v>1748</v>
      </c>
      <c r="E293" s="139">
        <v>0.4</v>
      </c>
      <c r="F293" s="139"/>
      <c r="G293" s="334"/>
      <c r="H293" s="119"/>
      <c r="I293" s="119"/>
      <c r="J293" s="148" t="s">
        <v>1476</v>
      </c>
      <c r="K293" s="137" t="s">
        <v>1748</v>
      </c>
      <c r="L293" s="79" t="s">
        <v>1544</v>
      </c>
      <c r="M293" s="214">
        <v>1.05</v>
      </c>
      <c r="N293" s="91">
        <v>127.78</v>
      </c>
      <c r="O293" s="679">
        <f t="shared" si="29"/>
        <v>156.34015891200002</v>
      </c>
      <c r="P293" s="146">
        <f t="shared" si="30"/>
        <v>156.34015891200002</v>
      </c>
      <c r="Q293" s="122">
        <f t="shared" si="31"/>
        <v>62.53606356480001</v>
      </c>
      <c r="R293" s="122">
        <f t="shared" si="32"/>
        <v>62.53606356480001</v>
      </c>
    </row>
    <row r="294" spans="1:18" ht="10.5" customHeight="1">
      <c r="A294" s="89"/>
      <c r="B294" s="227"/>
      <c r="C294" s="271" t="s">
        <v>1826</v>
      </c>
      <c r="D294" s="89"/>
      <c r="E294" s="89"/>
      <c r="F294" s="68"/>
      <c r="G294" s="107"/>
      <c r="H294" s="119"/>
      <c r="I294" s="119"/>
      <c r="J294" s="158"/>
      <c r="K294" s="107"/>
      <c r="L294" s="90"/>
      <c r="M294" s="158"/>
      <c r="N294" s="158"/>
      <c r="O294" s="158"/>
      <c r="P294" s="89"/>
      <c r="Q294" s="107"/>
      <c r="R294" s="158"/>
    </row>
    <row r="295" spans="1:18" ht="10.5" customHeight="1">
      <c r="A295" s="68">
        <v>1</v>
      </c>
      <c r="B295" s="208" t="s">
        <v>296</v>
      </c>
      <c r="C295" s="148" t="s">
        <v>1578</v>
      </c>
      <c r="D295" s="79" t="s">
        <v>1748</v>
      </c>
      <c r="E295" s="243">
        <v>49.2</v>
      </c>
      <c r="F295" s="139">
        <v>1.17</v>
      </c>
      <c r="G295" s="139">
        <v>1.08</v>
      </c>
      <c r="H295" s="157">
        <f>F295*1.65315</f>
        <v>1.9341854999999997</v>
      </c>
      <c r="I295" s="119">
        <f>G295*2.73232</f>
        <v>2.9509056000000005</v>
      </c>
      <c r="J295" s="148" t="s">
        <v>297</v>
      </c>
      <c r="K295" s="79" t="s">
        <v>1748</v>
      </c>
      <c r="L295" s="79" t="s">
        <v>1579</v>
      </c>
      <c r="M295" s="243">
        <v>1.1000000000000001</v>
      </c>
      <c r="N295" s="212">
        <v>1.083</v>
      </c>
      <c r="O295" s="122">
        <f>M295*N295*1.165248</f>
        <v>1.3881599424000002</v>
      </c>
      <c r="P295" s="140">
        <f>O295+H295+I295</f>
        <v>6.2732510424000001</v>
      </c>
      <c r="Q295" s="122">
        <f>O295*E295</f>
        <v>68.297469166080006</v>
      </c>
      <c r="R295" s="122">
        <f>P295*E295</f>
        <v>308.64395128608004</v>
      </c>
    </row>
    <row r="296" spans="1:18" ht="10.5" customHeight="1">
      <c r="A296" s="89">
        <v>2</v>
      </c>
      <c r="B296" s="188" t="s">
        <v>298</v>
      </c>
      <c r="C296" s="126" t="s">
        <v>299</v>
      </c>
      <c r="D296" s="90" t="s">
        <v>300</v>
      </c>
      <c r="E296" s="221">
        <v>2.46</v>
      </c>
      <c r="F296" s="221">
        <v>7.79</v>
      </c>
      <c r="G296" s="221">
        <v>0.99</v>
      </c>
      <c r="H296" s="157">
        <f>F296*1.65315</f>
        <v>12.878038499999999</v>
      </c>
      <c r="I296" s="119">
        <f>G296*2.73232</f>
        <v>2.7049968</v>
      </c>
      <c r="J296" s="126" t="s">
        <v>1404</v>
      </c>
      <c r="K296" s="90" t="s">
        <v>1748</v>
      </c>
      <c r="L296" s="90" t="s">
        <v>1580</v>
      </c>
      <c r="M296" s="221">
        <v>2.105</v>
      </c>
      <c r="N296" s="182">
        <v>23</v>
      </c>
      <c r="O296" s="131">
        <f>M296*N296*1.165248</f>
        <v>56.415481920000005</v>
      </c>
      <c r="P296" s="129">
        <f>O296+H296+I296</f>
        <v>71.998517220000011</v>
      </c>
      <c r="Q296" s="131">
        <f>O296*E296</f>
        <v>138.78208552320001</v>
      </c>
      <c r="R296" s="131">
        <f>P296*E296</f>
        <v>177.11635236120003</v>
      </c>
    </row>
    <row r="297" spans="1:18" ht="10.5" customHeight="1">
      <c r="A297" s="99"/>
      <c r="B297" s="111"/>
      <c r="C297" s="180" t="s">
        <v>301</v>
      </c>
      <c r="D297" s="101"/>
      <c r="E297" s="207"/>
      <c r="F297" s="207"/>
      <c r="G297" s="207"/>
      <c r="H297" s="119"/>
      <c r="I297" s="119"/>
      <c r="J297" s="180"/>
      <c r="K297" s="101"/>
      <c r="L297" s="101"/>
      <c r="M297" s="207"/>
      <c r="N297" s="207"/>
      <c r="O297" s="103"/>
      <c r="P297" s="77"/>
      <c r="Q297" s="115"/>
      <c r="R297" s="114"/>
    </row>
    <row r="298" spans="1:18" ht="10.5" customHeight="1">
      <c r="A298" s="68">
        <v>3</v>
      </c>
      <c r="B298" s="208" t="s">
        <v>302</v>
      </c>
      <c r="C298" s="148" t="s">
        <v>1581</v>
      </c>
      <c r="D298" s="79" t="s">
        <v>218</v>
      </c>
      <c r="E298" s="243">
        <v>246</v>
      </c>
      <c r="F298" s="139">
        <v>0.84</v>
      </c>
      <c r="G298" s="139">
        <v>0.21</v>
      </c>
      <c r="H298" s="157">
        <f>F298*1.65315</f>
        <v>1.3886459999999998</v>
      </c>
      <c r="I298" s="119">
        <f>G298*2.73232</f>
        <v>0.57378719999999994</v>
      </c>
      <c r="J298" s="148" t="s">
        <v>304</v>
      </c>
      <c r="K298" s="79" t="s">
        <v>150</v>
      </c>
      <c r="L298" s="79" t="s">
        <v>1582</v>
      </c>
      <c r="M298" s="139">
        <v>1.1499999999999999</v>
      </c>
      <c r="N298" s="139">
        <v>1.1000000000000001</v>
      </c>
      <c r="O298" s="122">
        <f>M298*N298*1.165248</f>
        <v>1.47403872</v>
      </c>
      <c r="P298" s="140">
        <f>O298+H298+I298</f>
        <v>3.4364719199999998</v>
      </c>
      <c r="Q298" s="122">
        <f>O298*E298</f>
        <v>362.61352512000002</v>
      </c>
      <c r="R298" s="122">
        <f>P298*E298</f>
        <v>845.37209231999998</v>
      </c>
    </row>
    <row r="299" spans="1:18" ht="10.5" customHeight="1">
      <c r="A299" s="89">
        <v>4</v>
      </c>
      <c r="B299" s="188" t="s">
        <v>305</v>
      </c>
      <c r="C299" s="126" t="s">
        <v>306</v>
      </c>
      <c r="D299" s="90" t="s">
        <v>1748</v>
      </c>
      <c r="E299" s="131">
        <v>8.44</v>
      </c>
      <c r="F299" s="125">
        <v>12.6</v>
      </c>
      <c r="G299" s="125">
        <v>2.1</v>
      </c>
      <c r="H299" s="157">
        <f>F299*1.65315</f>
        <v>20.829689999999999</v>
      </c>
      <c r="I299" s="119">
        <f>G299*2.73232</f>
        <v>5.7378720000000003</v>
      </c>
      <c r="J299" s="126" t="s">
        <v>307</v>
      </c>
      <c r="K299" s="90" t="s">
        <v>1748</v>
      </c>
      <c r="L299" s="78" t="s">
        <v>1544</v>
      </c>
      <c r="M299" s="125">
        <v>1.05</v>
      </c>
      <c r="N299" s="91">
        <v>127.77800000000001</v>
      </c>
      <c r="O299" s="131">
        <f>((M299*N299)+(M300*N300)+(M301*N301)+(M302*N302)+(M303*N303))*1.165248</f>
        <v>164.84931251712001</v>
      </c>
      <c r="P299" s="129">
        <f>O299+H299+I299</f>
        <v>191.41687451712002</v>
      </c>
      <c r="Q299" s="175">
        <f>O299*E299</f>
        <v>1391.3281976444928</v>
      </c>
      <c r="R299" s="131">
        <f>P299*E299</f>
        <v>1615.5584209244928</v>
      </c>
    </row>
    <row r="300" spans="1:18" ht="10.5" customHeight="1">
      <c r="A300" s="77"/>
      <c r="B300" s="203"/>
      <c r="C300" s="204" t="s">
        <v>308</v>
      </c>
      <c r="D300" s="109"/>
      <c r="E300" s="109"/>
      <c r="F300" s="109"/>
      <c r="G300" s="109"/>
      <c r="H300" s="112"/>
      <c r="I300" s="112"/>
      <c r="J300" s="204" t="s">
        <v>309</v>
      </c>
      <c r="K300" s="78" t="s">
        <v>1685</v>
      </c>
      <c r="L300" s="78"/>
      <c r="M300" s="109">
        <v>1.96</v>
      </c>
      <c r="N300" s="109">
        <v>0.71</v>
      </c>
      <c r="O300" s="114"/>
      <c r="P300" s="77"/>
      <c r="Q300" s="93"/>
      <c r="R300" s="114"/>
    </row>
    <row r="301" spans="1:18" ht="10.5" customHeight="1">
      <c r="A301" s="77"/>
      <c r="B301" s="168"/>
      <c r="C301" s="168"/>
      <c r="D301" s="109"/>
      <c r="E301" s="109"/>
      <c r="F301" s="109"/>
      <c r="G301" s="109"/>
      <c r="H301" s="112"/>
      <c r="I301" s="112"/>
      <c r="J301" s="204" t="s">
        <v>226</v>
      </c>
      <c r="K301" s="78" t="s">
        <v>150</v>
      </c>
      <c r="L301" s="78"/>
      <c r="M301" s="109">
        <v>3.38</v>
      </c>
      <c r="N301" s="109">
        <v>0.3</v>
      </c>
      <c r="O301" s="114"/>
      <c r="P301" s="77"/>
      <c r="Q301" s="93"/>
      <c r="R301" s="114"/>
    </row>
    <row r="302" spans="1:18" ht="10.5" customHeight="1">
      <c r="A302" s="77"/>
      <c r="B302" s="76"/>
      <c r="C302" s="77"/>
      <c r="D302" s="77"/>
      <c r="E302" s="77"/>
      <c r="F302" s="109"/>
      <c r="G302" s="109"/>
      <c r="H302" s="112"/>
      <c r="I302" s="112"/>
      <c r="J302" s="204" t="s">
        <v>310</v>
      </c>
      <c r="K302" s="78" t="s">
        <v>1685</v>
      </c>
      <c r="L302" s="78" t="s">
        <v>1583</v>
      </c>
      <c r="M302" s="109">
        <v>4.38</v>
      </c>
      <c r="N302" s="109">
        <v>0.433</v>
      </c>
      <c r="O302" s="114"/>
      <c r="P302" s="77"/>
      <c r="Q302" s="93"/>
      <c r="R302" s="114"/>
    </row>
    <row r="303" spans="1:18" ht="10.5" customHeight="1">
      <c r="A303" s="99"/>
      <c r="B303" s="133"/>
      <c r="C303" s="99"/>
      <c r="D303" s="99"/>
      <c r="E303" s="99"/>
      <c r="F303" s="132"/>
      <c r="G303" s="132"/>
      <c r="H303" s="135"/>
      <c r="I303" s="112"/>
      <c r="J303" s="180" t="s">
        <v>311</v>
      </c>
      <c r="K303" s="101" t="s">
        <v>1685</v>
      </c>
      <c r="L303" s="90" t="s">
        <v>1584</v>
      </c>
      <c r="M303" s="132">
        <v>7.2</v>
      </c>
      <c r="N303" s="132">
        <v>0.41699999999999998</v>
      </c>
      <c r="O303" s="115"/>
      <c r="P303" s="99"/>
      <c r="Q303" s="272"/>
      <c r="R303" s="115"/>
    </row>
    <row r="304" spans="1:18" ht="10.5" customHeight="1">
      <c r="A304" s="89">
        <v>5</v>
      </c>
      <c r="B304" s="208" t="s">
        <v>1731</v>
      </c>
      <c r="C304" s="148" t="s">
        <v>1456</v>
      </c>
      <c r="D304" s="79" t="s">
        <v>1753</v>
      </c>
      <c r="E304" s="81">
        <v>1.44E-2</v>
      </c>
      <c r="F304" s="81"/>
      <c r="G304" s="81"/>
      <c r="H304" s="119"/>
      <c r="I304" s="119"/>
      <c r="J304" s="148" t="s">
        <v>1456</v>
      </c>
      <c r="K304" s="79" t="s">
        <v>1753</v>
      </c>
      <c r="L304" s="90" t="s">
        <v>1571</v>
      </c>
      <c r="M304" s="81">
        <v>1</v>
      </c>
      <c r="N304" s="240">
        <v>967</v>
      </c>
      <c r="O304" s="79">
        <f>M304*N304*1.165248</f>
        <v>1126.7948160000001</v>
      </c>
      <c r="P304" s="121">
        <f>O304+H304+I304</f>
        <v>1126.7948160000001</v>
      </c>
      <c r="Q304" s="131">
        <f>O304*E304</f>
        <v>16.2258453504</v>
      </c>
      <c r="R304" s="131">
        <f>P304*E304</f>
        <v>16.2258453504</v>
      </c>
    </row>
    <row r="305" spans="1:18" ht="10.5" customHeight="1">
      <c r="A305" s="68">
        <v>6</v>
      </c>
      <c r="B305" s="254" t="s">
        <v>1731</v>
      </c>
      <c r="C305" s="148" t="s">
        <v>1448</v>
      </c>
      <c r="D305" s="255" t="s">
        <v>1753</v>
      </c>
      <c r="E305" s="211">
        <v>1.0500000000000001E-2</v>
      </c>
      <c r="F305" s="255"/>
      <c r="G305" s="131"/>
      <c r="H305" s="119"/>
      <c r="I305" s="119"/>
      <c r="J305" s="148" t="s">
        <v>1422</v>
      </c>
      <c r="K305" s="79" t="s">
        <v>1753</v>
      </c>
      <c r="L305" s="90" t="s">
        <v>1531</v>
      </c>
      <c r="M305" s="256">
        <v>1</v>
      </c>
      <c r="N305" s="122">
        <v>316.94400000000002</v>
      </c>
      <c r="O305" s="122">
        <f>M305*N305*1.165248</f>
        <v>369.31836211200005</v>
      </c>
      <c r="P305" s="140">
        <f>O305+H305+I305</f>
        <v>369.31836211200005</v>
      </c>
      <c r="Q305" s="131">
        <f>O305*E305</f>
        <v>3.8778428021760005</v>
      </c>
      <c r="R305" s="131">
        <f>P305*E305</f>
        <v>3.8778428021760005</v>
      </c>
    </row>
    <row r="306" spans="1:18" ht="10.5" customHeight="1">
      <c r="A306" s="89">
        <v>7</v>
      </c>
      <c r="B306" s="188" t="s">
        <v>312</v>
      </c>
      <c r="C306" s="126" t="s">
        <v>1827</v>
      </c>
      <c r="D306" s="90" t="s">
        <v>300</v>
      </c>
      <c r="E306" s="217">
        <v>3.26</v>
      </c>
      <c r="F306" s="202">
        <v>18.100000000000001</v>
      </c>
      <c r="G306" s="202">
        <v>15.3</v>
      </c>
      <c r="H306" s="157">
        <f>F306*1.65315</f>
        <v>29.922015000000002</v>
      </c>
      <c r="I306" s="119">
        <f>G306*2.73232</f>
        <v>41.804496</v>
      </c>
      <c r="J306" s="126" t="s">
        <v>350</v>
      </c>
      <c r="K306" s="90" t="s">
        <v>150</v>
      </c>
      <c r="L306" s="90" t="s">
        <v>1585</v>
      </c>
      <c r="M306" s="274">
        <v>115</v>
      </c>
      <c r="N306" s="275">
        <v>3.65</v>
      </c>
      <c r="O306" s="131">
        <f>M306*N306*1.165248</f>
        <v>489.11284800000004</v>
      </c>
      <c r="P306" s="129">
        <f>O306+H306+I306</f>
        <v>560.83935900000006</v>
      </c>
      <c r="Q306" s="175">
        <f>O306*E306</f>
        <v>1594.50788448</v>
      </c>
      <c r="R306" s="131">
        <f>P306*E306</f>
        <v>1828.3363103400002</v>
      </c>
    </row>
    <row r="307" spans="1:18" ht="10.5" customHeight="1">
      <c r="A307" s="77"/>
      <c r="B307" s="203"/>
      <c r="C307" s="204" t="s">
        <v>1828</v>
      </c>
      <c r="D307" s="78"/>
      <c r="E307" s="172"/>
      <c r="F307" s="268"/>
      <c r="G307" s="267"/>
      <c r="H307" s="276"/>
      <c r="I307" s="135"/>
      <c r="J307" s="204" t="s">
        <v>313</v>
      </c>
      <c r="K307" s="78"/>
      <c r="L307" s="101"/>
      <c r="M307" s="268"/>
      <c r="N307" s="275"/>
      <c r="O307" s="117"/>
      <c r="P307" s="241"/>
      <c r="Q307" s="117"/>
      <c r="R307" s="117"/>
    </row>
    <row r="308" spans="1:18" ht="18.75" customHeight="1">
      <c r="A308" s="209">
        <v>8</v>
      </c>
      <c r="B308" s="208" t="s">
        <v>1731</v>
      </c>
      <c r="C308" s="148" t="s">
        <v>314</v>
      </c>
      <c r="D308" s="68" t="s">
        <v>205</v>
      </c>
      <c r="E308" s="240">
        <v>1956</v>
      </c>
      <c r="F308" s="222"/>
      <c r="G308" s="139"/>
      <c r="H308" s="119"/>
      <c r="I308" s="119"/>
      <c r="J308" s="148" t="s">
        <v>315</v>
      </c>
      <c r="K308" s="213" t="s">
        <v>205</v>
      </c>
      <c r="L308" s="90"/>
      <c r="M308" s="214">
        <v>1</v>
      </c>
      <c r="N308" s="680">
        <v>0.02</v>
      </c>
      <c r="O308" s="79">
        <f>M308*N308*1.165248</f>
        <v>2.3304960000000003E-2</v>
      </c>
      <c r="P308" s="140">
        <f>O308+H308+I308</f>
        <v>2.3304960000000003E-2</v>
      </c>
      <c r="Q308" s="122">
        <f>O308*E308</f>
        <v>45.584501760000009</v>
      </c>
      <c r="R308" s="122">
        <f>P308*E308</f>
        <v>45.584501760000009</v>
      </c>
    </row>
    <row r="309" spans="1:18" ht="18.75" customHeight="1">
      <c r="A309" s="89">
        <v>9</v>
      </c>
      <c r="B309" s="208" t="s">
        <v>1731</v>
      </c>
      <c r="C309" s="148" t="s">
        <v>933</v>
      </c>
      <c r="D309" s="79" t="s">
        <v>1748</v>
      </c>
      <c r="E309" s="139">
        <v>2.4500000000000002</v>
      </c>
      <c r="F309" s="68"/>
      <c r="G309" s="107"/>
      <c r="H309" s="119"/>
      <c r="I309" s="119"/>
      <c r="J309" s="148" t="s">
        <v>307</v>
      </c>
      <c r="K309" s="79" t="s">
        <v>1748</v>
      </c>
      <c r="L309" s="78" t="s">
        <v>1514</v>
      </c>
      <c r="M309" s="122">
        <v>1</v>
      </c>
      <c r="N309" s="91">
        <v>127.77800000000001</v>
      </c>
      <c r="O309" s="79">
        <f>M309*N309*1.165248</f>
        <v>148.89305894400002</v>
      </c>
      <c r="P309" s="131">
        <f>O309+H309+I309</f>
        <v>148.89305894400002</v>
      </c>
      <c r="Q309" s="122">
        <f>O309*E309</f>
        <v>364.78799441280006</v>
      </c>
      <c r="R309" s="122">
        <f>P309*E309</f>
        <v>364.78799441280006</v>
      </c>
    </row>
    <row r="310" spans="1:18" ht="10.5" customHeight="1">
      <c r="A310" s="90">
        <v>10</v>
      </c>
      <c r="B310" s="131" t="s">
        <v>316</v>
      </c>
      <c r="C310" s="277" t="s">
        <v>1477</v>
      </c>
      <c r="D310" s="278" t="s">
        <v>141</v>
      </c>
      <c r="E310" s="125">
        <v>0.161</v>
      </c>
      <c r="F310" s="125">
        <v>45.8</v>
      </c>
      <c r="G310" s="279">
        <v>0.41</v>
      </c>
      <c r="H310" s="157">
        <f>F310*1.65315</f>
        <v>75.714269999999985</v>
      </c>
      <c r="I310" s="119">
        <f>G310*2.73232</f>
        <v>1.1202512</v>
      </c>
      <c r="J310" s="277" t="s">
        <v>1478</v>
      </c>
      <c r="K310" s="125" t="s">
        <v>150</v>
      </c>
      <c r="L310" s="90" t="s">
        <v>1586</v>
      </c>
      <c r="M310" s="229">
        <v>102</v>
      </c>
      <c r="N310" s="682">
        <v>3.097</v>
      </c>
      <c r="O310" s="90">
        <f>M310*N310*1.165248</f>
        <v>368.09485171200004</v>
      </c>
      <c r="P310" s="131">
        <f>O310+H310+I310</f>
        <v>444.92937291200002</v>
      </c>
      <c r="Q310" s="131">
        <f>O310*E310</f>
        <v>59.263271125632009</v>
      </c>
      <c r="R310" s="131">
        <f>P310*E310</f>
        <v>71.633629038831998</v>
      </c>
    </row>
    <row r="311" spans="1:18" ht="10.5" customHeight="1">
      <c r="A311" s="78"/>
      <c r="B311" s="117"/>
      <c r="C311" s="347" t="s">
        <v>885</v>
      </c>
      <c r="D311" s="562"/>
      <c r="E311" s="109"/>
      <c r="F311" s="109"/>
      <c r="G311" s="63"/>
      <c r="H311" s="112"/>
      <c r="I311" s="112"/>
      <c r="J311" s="347"/>
      <c r="K311" s="563"/>
      <c r="L311" s="78"/>
      <c r="M311" s="150"/>
      <c r="N311" s="132"/>
      <c r="O311" s="101"/>
      <c r="P311" s="117"/>
      <c r="Q311" s="117"/>
      <c r="R311" s="117"/>
    </row>
    <row r="312" spans="1:18" ht="10.5" customHeight="1">
      <c r="A312" s="90">
        <v>11</v>
      </c>
      <c r="B312" s="131" t="s">
        <v>316</v>
      </c>
      <c r="C312" s="277" t="s">
        <v>1479</v>
      </c>
      <c r="D312" s="278" t="s">
        <v>141</v>
      </c>
      <c r="E312" s="125">
        <v>0.15</v>
      </c>
      <c r="F312" s="125">
        <v>45.8</v>
      </c>
      <c r="G312" s="279">
        <v>0.41</v>
      </c>
      <c r="H312" s="157">
        <f>F312*1.65315</f>
        <v>75.714269999999985</v>
      </c>
      <c r="I312" s="119">
        <f>G312*2.73232</f>
        <v>1.1202512</v>
      </c>
      <c r="J312" s="277" t="s">
        <v>1478</v>
      </c>
      <c r="K312" s="125" t="s">
        <v>150</v>
      </c>
      <c r="L312" s="90" t="s">
        <v>1586</v>
      </c>
      <c r="M312" s="229">
        <v>102</v>
      </c>
      <c r="N312" s="682">
        <v>3.097</v>
      </c>
      <c r="O312" s="90">
        <f>M312*N312*1.165248</f>
        <v>368.09485171200004</v>
      </c>
      <c r="P312" s="131">
        <f>O312+H312+I312</f>
        <v>444.92937291200002</v>
      </c>
      <c r="Q312" s="131">
        <f>O312*E312</f>
        <v>55.214227756800007</v>
      </c>
      <c r="R312" s="131">
        <f>P312*E312</f>
        <v>66.739405936799997</v>
      </c>
    </row>
    <row r="313" spans="1:18" ht="10.5" customHeight="1">
      <c r="A313" s="78"/>
      <c r="B313" s="117"/>
      <c r="C313" s="347" t="s">
        <v>885</v>
      </c>
      <c r="D313" s="562"/>
      <c r="E313" s="109"/>
      <c r="F313" s="109"/>
      <c r="G313" s="63"/>
      <c r="H313" s="112"/>
      <c r="I313" s="112"/>
      <c r="J313" s="347"/>
      <c r="K313" s="563"/>
      <c r="L313" s="78"/>
      <c r="M313" s="150"/>
      <c r="N313" s="132"/>
      <c r="O313" s="101"/>
      <c r="P313" s="117"/>
      <c r="Q313" s="117"/>
      <c r="R313" s="117"/>
    </row>
    <row r="314" spans="1:18" ht="10.5" customHeight="1">
      <c r="A314" s="90">
        <v>12</v>
      </c>
      <c r="B314" s="131" t="s">
        <v>316</v>
      </c>
      <c r="C314" s="277" t="s">
        <v>891</v>
      </c>
      <c r="D314" s="278" t="s">
        <v>141</v>
      </c>
      <c r="E314" s="125">
        <v>0.20899999999999999</v>
      </c>
      <c r="F314" s="125">
        <v>45.8</v>
      </c>
      <c r="G314" s="279">
        <v>0.41</v>
      </c>
      <c r="H314" s="157">
        <f>F314*1.65315</f>
        <v>75.714269999999985</v>
      </c>
      <c r="I314" s="119">
        <f>G314*2.73232</f>
        <v>1.1202512</v>
      </c>
      <c r="J314" s="277" t="s">
        <v>1478</v>
      </c>
      <c r="K314" s="125" t="s">
        <v>150</v>
      </c>
      <c r="L314" s="90" t="s">
        <v>1586</v>
      </c>
      <c r="M314" s="229">
        <v>102</v>
      </c>
      <c r="N314" s="682">
        <v>3.097</v>
      </c>
      <c r="O314" s="90">
        <f>M314*N314*1.165248</f>
        <v>368.09485171200004</v>
      </c>
      <c r="P314" s="131">
        <f>O314+H314+I314</f>
        <v>444.92937291200002</v>
      </c>
      <c r="Q314" s="131">
        <f>O314*E314</f>
        <v>76.931824007808004</v>
      </c>
      <c r="R314" s="131">
        <f>P314*E314</f>
        <v>92.990238938608002</v>
      </c>
    </row>
    <row r="315" spans="1:18" ht="10.5" customHeight="1">
      <c r="A315" s="78"/>
      <c r="B315" s="117"/>
      <c r="C315" s="347" t="s">
        <v>1480</v>
      </c>
      <c r="D315" s="562"/>
      <c r="E315" s="109"/>
      <c r="F315" s="109"/>
      <c r="G315" s="63"/>
      <c r="H315" s="112"/>
      <c r="I315" s="112"/>
      <c r="J315" s="347"/>
      <c r="K315" s="562"/>
      <c r="L315" s="78"/>
      <c r="M315" s="150"/>
      <c r="N315" s="109"/>
      <c r="O315" s="78"/>
      <c r="P315" s="117"/>
      <c r="Q315" s="117"/>
      <c r="R315" s="117"/>
    </row>
    <row r="316" spans="1:18" ht="10.5" customHeight="1">
      <c r="A316" s="78"/>
      <c r="B316" s="117"/>
      <c r="C316" s="347" t="s">
        <v>885</v>
      </c>
      <c r="D316" s="562"/>
      <c r="E316" s="109"/>
      <c r="F316" s="109"/>
      <c r="G316" s="63"/>
      <c r="H316" s="112"/>
      <c r="I316" s="112"/>
      <c r="J316" s="347"/>
      <c r="K316" s="563"/>
      <c r="L316" s="78"/>
      <c r="M316" s="150"/>
      <c r="N316" s="132"/>
      <c r="O316" s="101"/>
      <c r="P316" s="117"/>
      <c r="Q316" s="117"/>
      <c r="R316" s="117"/>
    </row>
    <row r="317" spans="1:18" ht="10.5" customHeight="1">
      <c r="A317" s="89">
        <v>14</v>
      </c>
      <c r="B317" s="188" t="s">
        <v>929</v>
      </c>
      <c r="C317" s="128" t="s">
        <v>1484</v>
      </c>
      <c r="D317" s="125" t="s">
        <v>205</v>
      </c>
      <c r="E317" s="306">
        <v>2</v>
      </c>
      <c r="F317" s="89">
        <v>0.24</v>
      </c>
      <c r="G317" s="158"/>
      <c r="H317" s="157">
        <f>F317*1.65315</f>
        <v>0.39675599999999994</v>
      </c>
      <c r="I317" s="119"/>
      <c r="J317" s="128" t="s">
        <v>1485</v>
      </c>
      <c r="K317" s="125" t="s">
        <v>354</v>
      </c>
      <c r="L317" s="90" t="s">
        <v>1587</v>
      </c>
      <c r="M317" s="119">
        <v>1</v>
      </c>
      <c r="N317" s="312">
        <v>2.3889999999999998</v>
      </c>
      <c r="O317" s="90">
        <f>M317*N317*1.165248</f>
        <v>2.7837774719999997</v>
      </c>
      <c r="P317" s="129">
        <f>O317+H317+I317</f>
        <v>3.1805334719999996</v>
      </c>
      <c r="Q317" s="131">
        <f>O317*E317</f>
        <v>5.5675549439999994</v>
      </c>
      <c r="R317" s="131">
        <f>P317*E317</f>
        <v>6.3610669439999992</v>
      </c>
    </row>
    <row r="318" spans="1:18" ht="10.5" customHeight="1">
      <c r="A318" s="77"/>
      <c r="B318" s="111"/>
      <c r="C318" s="136" t="s">
        <v>934</v>
      </c>
      <c r="D318" s="132"/>
      <c r="E318" s="194"/>
      <c r="F318" s="99"/>
      <c r="G318" s="115"/>
      <c r="H318" s="112"/>
      <c r="I318" s="112"/>
      <c r="J318" s="136"/>
      <c r="K318" s="132"/>
      <c r="L318" s="78"/>
      <c r="M318" s="135"/>
      <c r="N318" s="186"/>
      <c r="O318" s="101"/>
      <c r="P318" s="241"/>
      <c r="Q318" s="104"/>
      <c r="R318" s="104"/>
    </row>
    <row r="319" spans="1:18" ht="10.5" customHeight="1">
      <c r="A319" s="89">
        <v>13</v>
      </c>
      <c r="B319" s="188" t="s">
        <v>1731</v>
      </c>
      <c r="C319" s="128" t="s">
        <v>932</v>
      </c>
      <c r="D319" s="125" t="s">
        <v>225</v>
      </c>
      <c r="E319" s="306">
        <v>9.6</v>
      </c>
      <c r="F319" s="89"/>
      <c r="G319" s="158"/>
      <c r="H319" s="119"/>
      <c r="I319" s="119"/>
      <c r="J319" s="128" t="s">
        <v>1486</v>
      </c>
      <c r="K319" s="125" t="s">
        <v>225</v>
      </c>
      <c r="L319" s="90" t="s">
        <v>1588</v>
      </c>
      <c r="M319" s="119">
        <v>1</v>
      </c>
      <c r="N319" s="312">
        <v>1.417</v>
      </c>
      <c r="O319" s="90">
        <f>M319*N319*1.165248</f>
        <v>1.6511564160000001</v>
      </c>
      <c r="P319" s="129">
        <f>O319+H319+I319</f>
        <v>1.6511564160000001</v>
      </c>
      <c r="Q319" s="131">
        <f>O319*E319</f>
        <v>15.851101593599999</v>
      </c>
      <c r="R319" s="131">
        <f>P319*E319</f>
        <v>15.851101593599999</v>
      </c>
    </row>
    <row r="320" spans="1:18" ht="10.5" customHeight="1">
      <c r="A320" s="77"/>
      <c r="B320" s="111"/>
      <c r="C320" s="136" t="s">
        <v>934</v>
      </c>
      <c r="D320" s="132"/>
      <c r="E320" s="194"/>
      <c r="F320" s="99"/>
      <c r="G320" s="115"/>
      <c r="H320" s="112"/>
      <c r="I320" s="112"/>
      <c r="J320" s="136"/>
      <c r="K320" s="132"/>
      <c r="L320" s="78"/>
      <c r="M320" s="135"/>
      <c r="N320" s="314"/>
      <c r="O320" s="101"/>
      <c r="P320" s="241"/>
      <c r="Q320" s="104"/>
      <c r="R320" s="104"/>
    </row>
    <row r="321" spans="1:18" ht="10.5" customHeight="1">
      <c r="A321" s="89">
        <v>15</v>
      </c>
      <c r="B321" s="188" t="s">
        <v>1731</v>
      </c>
      <c r="C321" s="128" t="s">
        <v>936</v>
      </c>
      <c r="D321" s="125" t="s">
        <v>205</v>
      </c>
      <c r="E321" s="306">
        <v>2</v>
      </c>
      <c r="F321" s="89"/>
      <c r="G321" s="158"/>
      <c r="H321" s="119"/>
      <c r="I321" s="119"/>
      <c r="J321" s="128" t="s">
        <v>1487</v>
      </c>
      <c r="K321" s="125" t="s">
        <v>354</v>
      </c>
      <c r="L321" s="90" t="s">
        <v>1589</v>
      </c>
      <c r="M321" s="119">
        <v>1</v>
      </c>
      <c r="N321" s="312">
        <v>1.014</v>
      </c>
      <c r="O321" s="90">
        <f>M321*N321*1.165248</f>
        <v>1.1815614720000001</v>
      </c>
      <c r="P321" s="129">
        <f>O321+H321+I321</f>
        <v>1.1815614720000001</v>
      </c>
      <c r="Q321" s="131">
        <f>O321*E321</f>
        <v>2.3631229440000001</v>
      </c>
      <c r="R321" s="131">
        <f>P321*E321</f>
        <v>2.3631229440000001</v>
      </c>
    </row>
    <row r="322" spans="1:18" ht="10.5" customHeight="1">
      <c r="A322" s="77"/>
      <c r="B322" s="203"/>
      <c r="C322" s="136" t="s">
        <v>934</v>
      </c>
      <c r="D322" s="109"/>
      <c r="E322" s="448"/>
      <c r="F322" s="384"/>
      <c r="G322" s="379"/>
      <c r="H322" s="112"/>
      <c r="I322" s="112"/>
      <c r="J322" s="168"/>
      <c r="K322" s="109"/>
      <c r="L322" s="78"/>
      <c r="M322" s="112"/>
      <c r="N322" s="186"/>
      <c r="O322" s="78"/>
      <c r="P322" s="241"/>
      <c r="Q322" s="117"/>
      <c r="R322" s="117"/>
    </row>
    <row r="323" spans="1:18" ht="10.5" customHeight="1">
      <c r="A323" s="89">
        <v>16</v>
      </c>
      <c r="B323" s="188" t="s">
        <v>318</v>
      </c>
      <c r="C323" s="126" t="s">
        <v>319</v>
      </c>
      <c r="D323" s="90" t="s">
        <v>1748</v>
      </c>
      <c r="E323" s="125">
        <v>8.44</v>
      </c>
      <c r="F323" s="125">
        <v>0.46</v>
      </c>
      <c r="G323" s="279">
        <v>0.13</v>
      </c>
      <c r="H323" s="157">
        <f>F323*1.65315</f>
        <v>0.76044899999999993</v>
      </c>
      <c r="I323" s="119">
        <f>G323*2.73232</f>
        <v>0.35520160000000001</v>
      </c>
      <c r="J323" s="126" t="s">
        <v>1488</v>
      </c>
      <c r="K323" s="90" t="s">
        <v>1685</v>
      </c>
      <c r="L323" s="90"/>
      <c r="M323" s="125">
        <v>10</v>
      </c>
      <c r="N323" s="109">
        <v>0.5</v>
      </c>
      <c r="O323" s="90">
        <f>M323*N323*1.165248</f>
        <v>5.8262400000000003</v>
      </c>
      <c r="P323" s="129">
        <f>O323+H323+I323</f>
        <v>6.9418905999999998</v>
      </c>
      <c r="Q323" s="131">
        <f>O323*E323</f>
        <v>49.1734656</v>
      </c>
      <c r="R323" s="131">
        <f>P323*E323</f>
        <v>58.589556663999993</v>
      </c>
    </row>
    <row r="324" spans="1:18" ht="10.5" customHeight="1">
      <c r="A324" s="99"/>
      <c r="B324" s="111" t="s">
        <v>321</v>
      </c>
      <c r="C324" s="180" t="s">
        <v>1590</v>
      </c>
      <c r="D324" s="150"/>
      <c r="E324" s="132"/>
      <c r="F324" s="154"/>
      <c r="G324" s="155"/>
      <c r="H324" s="112"/>
      <c r="I324" s="135"/>
      <c r="J324" s="180"/>
      <c r="K324" s="132"/>
      <c r="L324" s="101"/>
      <c r="M324" s="154"/>
      <c r="N324" s="132"/>
      <c r="O324" s="114"/>
      <c r="P324" s="77"/>
      <c r="Q324" s="115"/>
      <c r="R324" s="114"/>
    </row>
    <row r="325" spans="1:18" ht="10.5" customHeight="1">
      <c r="A325" s="89">
        <v>17</v>
      </c>
      <c r="B325" s="203" t="s">
        <v>324</v>
      </c>
      <c r="C325" s="204" t="s">
        <v>325</v>
      </c>
      <c r="D325" s="90" t="s">
        <v>300</v>
      </c>
      <c r="E325" s="280">
        <v>3.26</v>
      </c>
      <c r="F325" s="125">
        <v>1.62</v>
      </c>
      <c r="G325" s="125">
        <v>0.41</v>
      </c>
      <c r="H325" s="157">
        <f>F325*1.65315</f>
        <v>2.6781030000000001</v>
      </c>
      <c r="I325" s="119">
        <f>G325*2.73232</f>
        <v>1.1202512</v>
      </c>
      <c r="J325" s="126" t="s">
        <v>1489</v>
      </c>
      <c r="K325" s="223" t="s">
        <v>1685</v>
      </c>
      <c r="L325" s="90"/>
      <c r="M325" s="125">
        <v>32.4</v>
      </c>
      <c r="N325" s="109">
        <v>0.5</v>
      </c>
      <c r="O325" s="90">
        <f>M325*N325*1.165248</f>
        <v>18.877017599999999</v>
      </c>
      <c r="P325" s="129">
        <f>O325+H325+I325</f>
        <v>22.675371799999997</v>
      </c>
      <c r="Q325" s="131">
        <f>O325*E325</f>
        <v>61.539077375999995</v>
      </c>
      <c r="R325" s="131">
        <f>P325*E325</f>
        <v>73.921712067999991</v>
      </c>
    </row>
    <row r="326" spans="1:18" ht="10.5" customHeight="1">
      <c r="A326" s="99"/>
      <c r="B326" s="203" t="s">
        <v>326</v>
      </c>
      <c r="C326" s="204" t="s">
        <v>1590</v>
      </c>
      <c r="D326" s="154"/>
      <c r="E326" s="132"/>
      <c r="F326" s="132"/>
      <c r="G326" s="154"/>
      <c r="H326" s="135"/>
      <c r="I326" s="135"/>
      <c r="J326" s="204"/>
      <c r="K326" s="258"/>
      <c r="L326" s="101"/>
      <c r="M326" s="132"/>
      <c r="N326" s="194"/>
      <c r="O326" s="114"/>
      <c r="P326" s="77"/>
      <c r="Q326" s="115"/>
      <c r="R326" s="114"/>
    </row>
    <row r="327" spans="1:18" ht="10.5" customHeight="1">
      <c r="A327" s="89">
        <v>18</v>
      </c>
      <c r="B327" s="66" t="s">
        <v>327</v>
      </c>
      <c r="C327" s="138" t="s">
        <v>351</v>
      </c>
      <c r="D327" s="281" t="s">
        <v>205</v>
      </c>
      <c r="E327" s="681">
        <v>2</v>
      </c>
      <c r="F327" s="125">
        <v>3.51</v>
      </c>
      <c r="G327" s="125">
        <v>0.33</v>
      </c>
      <c r="H327" s="157">
        <f>F327*1.65315</f>
        <v>5.8025564999999997</v>
      </c>
      <c r="I327" s="119">
        <f>G327*2.73232</f>
        <v>0.90166560000000007</v>
      </c>
      <c r="J327" s="138" t="s">
        <v>1402</v>
      </c>
      <c r="K327" s="231" t="s">
        <v>1752</v>
      </c>
      <c r="L327" s="78" t="s">
        <v>1514</v>
      </c>
      <c r="M327" s="125">
        <v>0.12</v>
      </c>
      <c r="N327" s="91">
        <v>127.77800000000001</v>
      </c>
      <c r="O327" s="90">
        <f>((M327*N327)+(M328*N328)+(M329*N329))*1.165248</f>
        <v>26.315215073280001</v>
      </c>
      <c r="P327" s="129">
        <f>O327+H327+I327</f>
        <v>33.019437173280004</v>
      </c>
      <c r="Q327" s="131">
        <f>O327*E327</f>
        <v>52.630430146560002</v>
      </c>
      <c r="R327" s="131">
        <f>P327*E327</f>
        <v>66.038874346560007</v>
      </c>
    </row>
    <row r="328" spans="1:18" ht="10.5" customHeight="1">
      <c r="A328" s="77"/>
      <c r="B328" s="168"/>
      <c r="C328" s="168"/>
      <c r="D328" s="150"/>
      <c r="E328" s="167"/>
      <c r="F328" s="109"/>
      <c r="G328" s="109"/>
      <c r="H328" s="112"/>
      <c r="I328" s="112"/>
      <c r="J328" s="87" t="s">
        <v>1490</v>
      </c>
      <c r="K328" s="282" t="s">
        <v>188</v>
      </c>
      <c r="L328" s="78"/>
      <c r="M328" s="109">
        <v>0.5</v>
      </c>
      <c r="N328" s="109">
        <v>12.5</v>
      </c>
      <c r="O328" s="114"/>
      <c r="P328" s="77"/>
      <c r="Q328" s="114"/>
      <c r="R328" s="114"/>
    </row>
    <row r="329" spans="1:18" ht="10.5" customHeight="1">
      <c r="A329" s="99"/>
      <c r="B329" s="168"/>
      <c r="C329" s="168"/>
      <c r="D329" s="132"/>
      <c r="E329" s="152"/>
      <c r="F329" s="132"/>
      <c r="G329" s="132"/>
      <c r="H329" s="135"/>
      <c r="I329" s="112"/>
      <c r="J329" s="97" t="s">
        <v>1491</v>
      </c>
      <c r="K329" s="234" t="s">
        <v>354</v>
      </c>
      <c r="L329" s="101"/>
      <c r="M329" s="132">
        <v>1</v>
      </c>
      <c r="N329" s="132">
        <v>1</v>
      </c>
      <c r="O329" s="114"/>
      <c r="P329" s="77"/>
      <c r="Q329" s="115"/>
      <c r="R329" s="114"/>
    </row>
    <row r="330" spans="1:18" ht="10.5" customHeight="1">
      <c r="A330" s="125">
        <v>19</v>
      </c>
      <c r="B330" s="66" t="s">
        <v>886</v>
      </c>
      <c r="C330" s="126" t="s">
        <v>1481</v>
      </c>
      <c r="D330" s="228" t="s">
        <v>887</v>
      </c>
      <c r="E330" s="74">
        <v>11.2</v>
      </c>
      <c r="F330" s="89">
        <v>0.33</v>
      </c>
      <c r="G330" s="128"/>
      <c r="H330" s="157">
        <f>F330*1.65315</f>
        <v>0.54553949999999996</v>
      </c>
      <c r="I330" s="119"/>
      <c r="J330" s="138" t="s">
        <v>1478</v>
      </c>
      <c r="K330" s="125" t="s">
        <v>150</v>
      </c>
      <c r="L330" s="90" t="s">
        <v>1586</v>
      </c>
      <c r="M330" s="229">
        <v>1.02</v>
      </c>
      <c r="N330" s="682">
        <v>3.097</v>
      </c>
      <c r="O330" s="90">
        <f>((M330*N330)+(M331*N331))*1.165248</f>
        <v>3.7159059571199999</v>
      </c>
      <c r="P330" s="131">
        <f>O330+H330+I330</f>
        <v>4.2614454571199998</v>
      </c>
      <c r="Q330" s="131">
        <f>O330*E330</f>
        <v>41.618146719743997</v>
      </c>
      <c r="R330" s="131">
        <f>P330*E330</f>
        <v>47.728189119743995</v>
      </c>
    </row>
    <row r="331" spans="1:18" ht="10.5" customHeight="1">
      <c r="A331" s="136"/>
      <c r="B331" s="133"/>
      <c r="C331" s="180" t="s">
        <v>889</v>
      </c>
      <c r="D331" s="313"/>
      <c r="E331" s="272"/>
      <c r="F331" s="99"/>
      <c r="G331" s="136"/>
      <c r="H331" s="112"/>
      <c r="I331" s="112"/>
      <c r="J331" s="180" t="s">
        <v>1492</v>
      </c>
      <c r="K331" s="101" t="s">
        <v>1685</v>
      </c>
      <c r="L331" s="90" t="s">
        <v>1591</v>
      </c>
      <c r="M331" s="207">
        <v>0.04</v>
      </c>
      <c r="N331" s="207">
        <v>0.75</v>
      </c>
      <c r="O331" s="136"/>
      <c r="P331" s="136"/>
      <c r="Q331" s="136"/>
      <c r="R331" s="136"/>
    </row>
    <row r="332" spans="1:18" ht="13.5" customHeight="1">
      <c r="A332" s="125">
        <v>20</v>
      </c>
      <c r="B332" s="79" t="s">
        <v>186</v>
      </c>
      <c r="C332" s="220" t="s">
        <v>192</v>
      </c>
      <c r="D332" s="79" t="s">
        <v>1753</v>
      </c>
      <c r="E332" s="212">
        <v>3.9E-2</v>
      </c>
      <c r="F332" s="79">
        <v>6.76</v>
      </c>
      <c r="G332" s="79">
        <v>1.4</v>
      </c>
      <c r="H332" s="157">
        <f>F332*1.65315</f>
        <v>11.175293999999999</v>
      </c>
      <c r="I332" s="119">
        <f>G332*2.73232</f>
        <v>3.8252479999999998</v>
      </c>
      <c r="J332" s="148" t="s">
        <v>1449</v>
      </c>
      <c r="K332" s="79" t="s">
        <v>1753</v>
      </c>
      <c r="L332" s="90" t="s">
        <v>1531</v>
      </c>
      <c r="M332" s="122">
        <v>1</v>
      </c>
      <c r="N332" s="122">
        <v>316.94400000000002</v>
      </c>
      <c r="O332" s="122">
        <f>M332*N332*1.165248</f>
        <v>369.31836211200005</v>
      </c>
      <c r="P332" s="121">
        <f>O332+H332+I332</f>
        <v>384.31890411200004</v>
      </c>
      <c r="Q332" s="131">
        <f>O332*E332</f>
        <v>14.403416122368002</v>
      </c>
      <c r="R332" s="131">
        <f>P332*E332</f>
        <v>14.988437260368002</v>
      </c>
    </row>
    <row r="333" spans="1:18" ht="10.5" customHeight="1">
      <c r="A333" s="68"/>
      <c r="B333" s="208"/>
      <c r="C333" s="108" t="s">
        <v>1756</v>
      </c>
      <c r="D333" s="79"/>
      <c r="E333" s="243"/>
      <c r="F333" s="81"/>
      <c r="G333" s="118"/>
      <c r="H333" s="119"/>
      <c r="I333" s="119"/>
      <c r="J333" s="148"/>
      <c r="K333" s="79"/>
      <c r="L333" s="90"/>
      <c r="M333" s="122"/>
      <c r="N333" s="240"/>
      <c r="O333" s="79"/>
      <c r="P333" s="140"/>
      <c r="Q333" s="122"/>
      <c r="R333" s="122"/>
    </row>
    <row r="334" spans="1:18" ht="10.5" customHeight="1">
      <c r="A334" s="68">
        <v>1</v>
      </c>
      <c r="B334" s="199" t="s">
        <v>163</v>
      </c>
      <c r="C334" s="118" t="s">
        <v>1830</v>
      </c>
      <c r="D334" s="137" t="s">
        <v>141</v>
      </c>
      <c r="E334" s="661">
        <v>1.956</v>
      </c>
      <c r="F334" s="81">
        <v>3.57</v>
      </c>
      <c r="G334" s="81">
        <v>0.99</v>
      </c>
      <c r="H334" s="157">
        <f>F334*1.65315</f>
        <v>5.9017454999999996</v>
      </c>
      <c r="I334" s="119">
        <f>G334*2.73232</f>
        <v>2.7049968</v>
      </c>
      <c r="J334" s="118" t="s">
        <v>1387</v>
      </c>
      <c r="K334" s="79" t="s">
        <v>1748</v>
      </c>
      <c r="L334" s="90" t="s">
        <v>1543</v>
      </c>
      <c r="M334" s="81">
        <v>4.08</v>
      </c>
      <c r="N334" s="200">
        <v>4.1669999999999998</v>
      </c>
      <c r="O334" s="122">
        <f>M334*N334*1.165248</f>
        <v>19.810800737279997</v>
      </c>
      <c r="P334" s="162">
        <f>O334+H334+I334</f>
        <v>28.417543037279998</v>
      </c>
      <c r="Q334" s="122">
        <f>O334*E334</f>
        <v>38.749926242119678</v>
      </c>
      <c r="R334" s="122">
        <f>P334*E334</f>
        <v>55.584714180919676</v>
      </c>
    </row>
    <row r="335" spans="1:18" ht="10.5" customHeight="1">
      <c r="A335" s="68">
        <v>2</v>
      </c>
      <c r="B335" s="246" t="s">
        <v>215</v>
      </c>
      <c r="C335" s="126" t="s">
        <v>425</v>
      </c>
      <c r="D335" s="223" t="s">
        <v>1748</v>
      </c>
      <c r="E335" s="122">
        <v>4.99</v>
      </c>
      <c r="F335" s="223">
        <v>1.62</v>
      </c>
      <c r="G335" s="118"/>
      <c r="H335" s="157">
        <f>F335*1.65315</f>
        <v>2.6781030000000001</v>
      </c>
      <c r="I335" s="119"/>
      <c r="J335" s="148" t="s">
        <v>1397</v>
      </c>
      <c r="K335" s="90" t="s">
        <v>1748</v>
      </c>
      <c r="L335" s="90" t="s">
        <v>1592</v>
      </c>
      <c r="M335" s="247">
        <v>1.02</v>
      </c>
      <c r="N335" s="73">
        <v>19.832999999999998</v>
      </c>
      <c r="O335" s="122">
        <f>M335*N335*1.165248</f>
        <v>23.572570855679999</v>
      </c>
      <c r="P335" s="129">
        <f>O335+H335+I335</f>
        <v>26.250673855679999</v>
      </c>
      <c r="Q335" s="175">
        <f>O335*E335</f>
        <v>117.62712856984319</v>
      </c>
      <c r="R335" s="131">
        <f>P335*E335</f>
        <v>130.99086253984319</v>
      </c>
    </row>
    <row r="336" spans="1:18" ht="10.5" customHeight="1">
      <c r="A336" s="68">
        <v>3</v>
      </c>
      <c r="B336" s="246" t="s">
        <v>215</v>
      </c>
      <c r="C336" s="126" t="s">
        <v>369</v>
      </c>
      <c r="D336" s="223" t="s">
        <v>1748</v>
      </c>
      <c r="E336" s="122">
        <v>19.559999999999999</v>
      </c>
      <c r="F336" s="223">
        <v>1.62</v>
      </c>
      <c r="G336" s="118"/>
      <c r="H336" s="157">
        <f>F336*1.65315</f>
        <v>2.6781030000000001</v>
      </c>
      <c r="I336" s="119"/>
      <c r="J336" s="148" t="s">
        <v>1397</v>
      </c>
      <c r="K336" s="90" t="s">
        <v>1748</v>
      </c>
      <c r="L336" s="90" t="s">
        <v>1593</v>
      </c>
      <c r="M336" s="247">
        <v>1.02</v>
      </c>
      <c r="N336" s="73">
        <v>22.5</v>
      </c>
      <c r="O336" s="122">
        <f>M336*N336*1.165248</f>
        <v>26.742441599999999</v>
      </c>
      <c r="P336" s="129">
        <f>O336+H336+I336</f>
        <v>29.420544599999999</v>
      </c>
      <c r="Q336" s="175">
        <f>O336*E336</f>
        <v>523.08215769599997</v>
      </c>
      <c r="R336" s="131">
        <f>P336*E336</f>
        <v>575.46585237599993</v>
      </c>
    </row>
    <row r="337" spans="1:18" ht="10.5" customHeight="1">
      <c r="A337" s="77">
        <v>4</v>
      </c>
      <c r="B337" s="305" t="s">
        <v>370</v>
      </c>
      <c r="C337" s="128" t="s">
        <v>1757</v>
      </c>
      <c r="D337" s="279" t="s">
        <v>300</v>
      </c>
      <c r="E337" s="157">
        <v>0.13600000000000001</v>
      </c>
      <c r="F337" s="306">
        <v>61.4</v>
      </c>
      <c r="G337" s="307">
        <v>4.5199999999999996</v>
      </c>
      <c r="H337" s="157">
        <f>F337*1.65315</f>
        <v>101.50340999999999</v>
      </c>
      <c r="I337" s="119">
        <f>G337*2.73232</f>
        <v>12.350086399999999</v>
      </c>
      <c r="J337" s="204" t="s">
        <v>372</v>
      </c>
      <c r="K337" s="125" t="s">
        <v>150</v>
      </c>
      <c r="L337" s="90" t="s">
        <v>1594</v>
      </c>
      <c r="M337" s="308">
        <v>102</v>
      </c>
      <c r="N337" s="182">
        <v>5.556</v>
      </c>
      <c r="O337" s="127">
        <f>((M337*N337)+(M338*N338))*1.165248</f>
        <v>736.70707353600005</v>
      </c>
      <c r="P337" s="131">
        <f>O337+H337+I337</f>
        <v>850.56056993600009</v>
      </c>
      <c r="Q337" s="159">
        <f>O337*E337</f>
        <v>100.19216200089602</v>
      </c>
      <c r="R337" s="159">
        <f>P337*E337</f>
        <v>115.67623751129602</v>
      </c>
    </row>
    <row r="338" spans="1:18" ht="10.5" customHeight="1">
      <c r="A338" s="77"/>
      <c r="B338" s="309"/>
      <c r="C338" s="168" t="s">
        <v>616</v>
      </c>
      <c r="D338" s="63"/>
      <c r="E338" s="177"/>
      <c r="F338" s="310"/>
      <c r="G338" s="171"/>
      <c r="H338" s="135"/>
      <c r="I338" s="135"/>
      <c r="J338" s="317" t="s">
        <v>1493</v>
      </c>
      <c r="K338" s="302" t="s">
        <v>1685</v>
      </c>
      <c r="L338" s="78" t="s">
        <v>1595</v>
      </c>
      <c r="M338" s="316">
        <v>520</v>
      </c>
      <c r="N338" s="733">
        <v>0.126</v>
      </c>
      <c r="O338" s="78"/>
      <c r="P338" s="116"/>
      <c r="Q338" s="117"/>
      <c r="R338" s="117"/>
    </row>
    <row r="339" spans="1:18" ht="10.5" customHeight="1">
      <c r="A339" s="89">
        <v>5</v>
      </c>
      <c r="B339" s="66" t="s">
        <v>373</v>
      </c>
      <c r="C339" s="126" t="s">
        <v>374</v>
      </c>
      <c r="D339" s="90" t="s">
        <v>300</v>
      </c>
      <c r="E339" s="312">
        <v>1.956</v>
      </c>
      <c r="F339" s="74">
        <v>10.199999999999999</v>
      </c>
      <c r="G339" s="229">
        <v>1.41</v>
      </c>
      <c r="H339" s="157">
        <f>F339*1.65315</f>
        <v>16.862129999999997</v>
      </c>
      <c r="I339" s="119">
        <f>G339*2.73232</f>
        <v>3.8525711999999999</v>
      </c>
      <c r="J339" s="138" t="s">
        <v>1404</v>
      </c>
      <c r="K339" s="228" t="s">
        <v>1748</v>
      </c>
      <c r="L339" s="90" t="s">
        <v>1556</v>
      </c>
      <c r="M339" s="229">
        <v>3.06</v>
      </c>
      <c r="N339" s="191">
        <v>23</v>
      </c>
      <c r="O339" s="657">
        <f>M339*N339*1.165248</f>
        <v>82.010154240000006</v>
      </c>
      <c r="P339" s="129">
        <f>O339+H339+I339</f>
        <v>102.72485544</v>
      </c>
      <c r="Q339" s="131">
        <f>O339*E339</f>
        <v>160.41186169344002</v>
      </c>
      <c r="R339" s="131">
        <f>P339*E339</f>
        <v>200.92981724064001</v>
      </c>
    </row>
    <row r="340" spans="1:18" ht="10.5" customHeight="1">
      <c r="A340" s="99"/>
      <c r="B340" s="133" t="s">
        <v>375</v>
      </c>
      <c r="C340" s="180" t="s">
        <v>376</v>
      </c>
      <c r="D340" s="313"/>
      <c r="E340" s="314"/>
      <c r="F340" s="207"/>
      <c r="G340" s="207"/>
      <c r="H340" s="135"/>
      <c r="I340" s="112"/>
      <c r="J340" s="136"/>
      <c r="K340" s="132"/>
      <c r="L340" s="78"/>
      <c r="M340" s="104"/>
      <c r="N340" s="186"/>
      <c r="O340" s="101"/>
      <c r="P340" s="187"/>
      <c r="Q340" s="104"/>
      <c r="R340" s="104"/>
    </row>
    <row r="341" spans="1:18" ht="10.5" customHeight="1">
      <c r="A341" s="89">
        <v>6</v>
      </c>
      <c r="B341" s="90" t="s">
        <v>426</v>
      </c>
      <c r="C341" s="438" t="s">
        <v>1758</v>
      </c>
      <c r="D341" s="90" t="s">
        <v>218</v>
      </c>
      <c r="E341" s="175">
        <v>246</v>
      </c>
      <c r="F341" s="90">
        <v>1.4379999999999999</v>
      </c>
      <c r="G341" s="90">
        <v>3.1199999999999999E-2</v>
      </c>
      <c r="H341" s="157">
        <f>F341*1.65315</f>
        <v>2.3772296999999996</v>
      </c>
      <c r="I341" s="119">
        <f>G341*2.73232</f>
        <v>8.5248383999999996E-2</v>
      </c>
      <c r="J341" s="438" t="s">
        <v>1407</v>
      </c>
      <c r="K341" s="90" t="s">
        <v>1748</v>
      </c>
      <c r="L341" s="90" t="s">
        <v>1556</v>
      </c>
      <c r="M341" s="333">
        <v>1.6000000000000001E-3</v>
      </c>
      <c r="N341" s="191">
        <v>23</v>
      </c>
      <c r="O341" s="90">
        <f>((M341*N341)+(M342*N342)+(M343*N343)+(M344*N344))*1.165248</f>
        <v>1.5771631680000002</v>
      </c>
      <c r="P341" s="129">
        <f>O341+H341+I341</f>
        <v>4.039641252</v>
      </c>
      <c r="Q341" s="131">
        <f>O341*E341</f>
        <v>387.98213932800007</v>
      </c>
      <c r="R341" s="131">
        <f>P341*E341</f>
        <v>993.75174799199999</v>
      </c>
    </row>
    <row r="342" spans="1:18" ht="10.5" customHeight="1">
      <c r="A342" s="77"/>
      <c r="B342" s="539" t="s">
        <v>428</v>
      </c>
      <c r="C342" s="540" t="s">
        <v>1596</v>
      </c>
      <c r="D342" s="78"/>
      <c r="E342" s="78"/>
      <c r="F342" s="78"/>
      <c r="G342" s="168"/>
      <c r="H342" s="112"/>
      <c r="I342" s="112"/>
      <c r="J342" s="540" t="s">
        <v>429</v>
      </c>
      <c r="K342" s="78" t="s">
        <v>1748</v>
      </c>
      <c r="L342" s="78" t="s">
        <v>1597</v>
      </c>
      <c r="M342" s="677">
        <v>1.8599999999999998E-2</v>
      </c>
      <c r="N342" s="78">
        <v>3</v>
      </c>
      <c r="O342" s="78"/>
      <c r="P342" s="241"/>
      <c r="Q342" s="117"/>
      <c r="R342" s="117"/>
    </row>
    <row r="343" spans="1:18" ht="10.5" customHeight="1">
      <c r="A343" s="77"/>
      <c r="B343" s="203"/>
      <c r="C343" s="204"/>
      <c r="D343" s="78"/>
      <c r="E343" s="184"/>
      <c r="F343" s="109"/>
      <c r="G343" s="168"/>
      <c r="H343" s="112"/>
      <c r="I343" s="112"/>
      <c r="J343" s="540" t="s">
        <v>431</v>
      </c>
      <c r="K343" s="78" t="s">
        <v>1685</v>
      </c>
      <c r="L343" s="78" t="s">
        <v>1598</v>
      </c>
      <c r="M343" s="86">
        <v>25</v>
      </c>
      <c r="N343" s="241">
        <v>3.3300000000000003E-2</v>
      </c>
      <c r="O343" s="78"/>
      <c r="P343" s="241"/>
      <c r="Q343" s="117"/>
      <c r="R343" s="117"/>
    </row>
    <row r="344" spans="1:18" ht="10.5" customHeight="1">
      <c r="A344" s="99"/>
      <c r="B344" s="111"/>
      <c r="C344" s="180"/>
      <c r="D344" s="101"/>
      <c r="E344" s="264"/>
      <c r="F344" s="132"/>
      <c r="G344" s="136"/>
      <c r="H344" s="135"/>
      <c r="I344" s="135"/>
      <c r="J344" s="440" t="s">
        <v>432</v>
      </c>
      <c r="K344" s="101" t="s">
        <v>1748</v>
      </c>
      <c r="L344" s="101"/>
      <c r="M344" s="101">
        <v>3.5700000000000003E-2</v>
      </c>
      <c r="N344" s="242">
        <v>12</v>
      </c>
      <c r="O344" s="101"/>
      <c r="P344" s="187"/>
      <c r="Q344" s="104"/>
      <c r="R344" s="104"/>
    </row>
    <row r="345" spans="1:18" ht="10.5" customHeight="1">
      <c r="A345" s="89">
        <v>7</v>
      </c>
      <c r="B345" s="201" t="s">
        <v>370</v>
      </c>
      <c r="C345" s="201" t="s">
        <v>1759</v>
      </c>
      <c r="D345" s="315" t="s">
        <v>365</v>
      </c>
      <c r="E345" s="315">
        <v>3.4000000000000002E-2</v>
      </c>
      <c r="F345" s="315">
        <v>61.4</v>
      </c>
      <c r="G345" s="315">
        <v>4.5199999999999996</v>
      </c>
      <c r="H345" s="157">
        <f>F345*1.65315</f>
        <v>101.50340999999999</v>
      </c>
      <c r="I345" s="119">
        <f>G345*2.73232</f>
        <v>12.350086399999999</v>
      </c>
      <c r="J345" s="201" t="s">
        <v>377</v>
      </c>
      <c r="K345" s="295" t="s">
        <v>378</v>
      </c>
      <c r="L345" s="90" t="s">
        <v>1599</v>
      </c>
      <c r="M345" s="202">
        <v>102</v>
      </c>
      <c r="N345" s="202">
        <v>3.2</v>
      </c>
      <c r="O345" s="127">
        <f>((M345*N345)+(M346*N346))*1.165248</f>
        <v>437.59723392000006</v>
      </c>
      <c r="P345" s="131">
        <f>O345+H345+I345</f>
        <v>551.45073032000005</v>
      </c>
      <c r="Q345" s="159">
        <f>O345*E345</f>
        <v>14.878305953280003</v>
      </c>
      <c r="R345" s="159">
        <f>P345*E345</f>
        <v>18.749324830880003</v>
      </c>
    </row>
    <row r="346" spans="1:18" ht="10.5" customHeight="1">
      <c r="A346" s="99"/>
      <c r="B346" s="251"/>
      <c r="C346" s="251" t="s">
        <v>895</v>
      </c>
      <c r="D346" s="267"/>
      <c r="E346" s="267"/>
      <c r="F346" s="316"/>
      <c r="G346" s="251"/>
      <c r="H346" s="135"/>
      <c r="I346" s="135"/>
      <c r="J346" s="317" t="s">
        <v>1493</v>
      </c>
      <c r="K346" s="302" t="s">
        <v>1685</v>
      </c>
      <c r="L346" s="78" t="s">
        <v>1595</v>
      </c>
      <c r="M346" s="316">
        <v>390</v>
      </c>
      <c r="N346" s="668">
        <v>0.126</v>
      </c>
      <c r="O346" s="101"/>
      <c r="P346" s="187"/>
      <c r="Q346" s="104"/>
      <c r="R346" s="104"/>
    </row>
    <row r="347" spans="1:18" ht="10.5" customHeight="1">
      <c r="A347" s="89">
        <v>8</v>
      </c>
      <c r="B347" s="380" t="s">
        <v>1731</v>
      </c>
      <c r="C347" s="168" t="s">
        <v>1505</v>
      </c>
      <c r="D347" s="150" t="s">
        <v>150</v>
      </c>
      <c r="E347" s="176">
        <v>32.4</v>
      </c>
      <c r="F347" s="150"/>
      <c r="G347" s="150"/>
      <c r="H347" s="119"/>
      <c r="I347" s="119"/>
      <c r="J347" s="168" t="s">
        <v>1506</v>
      </c>
      <c r="K347" s="250" t="s">
        <v>188</v>
      </c>
      <c r="L347" s="228"/>
      <c r="M347" s="150">
        <v>1</v>
      </c>
      <c r="N347" s="119">
        <v>7.04</v>
      </c>
      <c r="O347" s="131">
        <f>M347*N347*1.165248</f>
        <v>8.2033459200000003</v>
      </c>
      <c r="P347" s="117">
        <f>O347+H347+I347</f>
        <v>8.2033459200000003</v>
      </c>
      <c r="Q347" s="117">
        <f>O347*E347</f>
        <v>265.78840780799999</v>
      </c>
      <c r="R347" s="131">
        <f>P347*E347</f>
        <v>265.78840780799999</v>
      </c>
    </row>
    <row r="348" spans="1:18" ht="10.5" customHeight="1">
      <c r="A348" s="77"/>
      <c r="B348" s="109"/>
      <c r="C348" s="168" t="s">
        <v>1600</v>
      </c>
      <c r="D348" s="150"/>
      <c r="E348" s="109"/>
      <c r="F348" s="109"/>
      <c r="G348" s="168"/>
      <c r="H348" s="112"/>
      <c r="I348" s="112"/>
      <c r="J348" s="168"/>
      <c r="K348" s="250"/>
      <c r="L348" s="564"/>
      <c r="M348" s="150"/>
      <c r="N348" s="176"/>
      <c r="O348" s="78"/>
      <c r="P348" s="241"/>
      <c r="Q348" s="117"/>
      <c r="R348" s="117"/>
    </row>
    <row r="349" spans="1:18" ht="10.5" customHeight="1">
      <c r="A349" s="77"/>
      <c r="B349" s="132"/>
      <c r="C349" s="136"/>
      <c r="D349" s="154"/>
      <c r="E349" s="132"/>
      <c r="F349" s="154"/>
      <c r="G349" s="136"/>
      <c r="H349" s="135"/>
      <c r="I349" s="135"/>
      <c r="J349" s="136"/>
      <c r="K349" s="132"/>
      <c r="L349" s="154"/>
      <c r="M349" s="154"/>
      <c r="N349" s="154"/>
      <c r="O349" s="101"/>
      <c r="P349" s="187"/>
      <c r="Q349" s="104"/>
      <c r="R349" s="104"/>
    </row>
    <row r="350" spans="1:18" ht="10.5" customHeight="1">
      <c r="A350" s="81">
        <v>9</v>
      </c>
      <c r="B350" s="210" t="s">
        <v>170</v>
      </c>
      <c r="C350" s="334" t="s">
        <v>1760</v>
      </c>
      <c r="D350" s="210" t="s">
        <v>225</v>
      </c>
      <c r="E350" s="335">
        <v>22.3</v>
      </c>
      <c r="F350" s="336"/>
      <c r="G350" s="337"/>
      <c r="H350" s="119"/>
      <c r="I350" s="119"/>
      <c r="J350" s="334" t="s">
        <v>17</v>
      </c>
      <c r="K350" s="210" t="s">
        <v>225</v>
      </c>
      <c r="L350" s="90"/>
      <c r="M350" s="338">
        <v>1</v>
      </c>
      <c r="N350" s="336">
        <v>0.2</v>
      </c>
      <c r="O350" s="122">
        <f>M350*N350*1.165248</f>
        <v>0.23304960000000002</v>
      </c>
      <c r="P350" s="121">
        <f>O350+H350+I350</f>
        <v>0.23304960000000002</v>
      </c>
      <c r="Q350" s="122">
        <f>O350*E350</f>
        <v>5.1970060800000004</v>
      </c>
      <c r="R350" s="122">
        <f>P350*E350</f>
        <v>5.1970060800000004</v>
      </c>
    </row>
    <row r="351" spans="1:18" ht="10.5" customHeight="1">
      <c r="A351" s="89">
        <v>10</v>
      </c>
      <c r="B351" s="227" t="s">
        <v>370</v>
      </c>
      <c r="C351" s="225" t="s">
        <v>1761</v>
      </c>
      <c r="D351" s="228" t="s">
        <v>141</v>
      </c>
      <c r="E351" s="683">
        <v>9.4799999999999995E-2</v>
      </c>
      <c r="F351" s="74">
        <v>61.4</v>
      </c>
      <c r="G351" s="229">
        <v>4.5199999999999996</v>
      </c>
      <c r="H351" s="157">
        <f>F351*1.65315</f>
        <v>101.50340999999999</v>
      </c>
      <c r="I351" s="119">
        <f>G351*2.73232</f>
        <v>12.350086399999999</v>
      </c>
      <c r="J351" s="126" t="s">
        <v>372</v>
      </c>
      <c r="K351" s="228" t="s">
        <v>188</v>
      </c>
      <c r="L351" s="90" t="s">
        <v>1594</v>
      </c>
      <c r="M351" s="319">
        <v>102</v>
      </c>
      <c r="N351" s="182">
        <v>5.556</v>
      </c>
      <c r="O351" s="127">
        <f>((M351*N351)+(M352*N352))*1.165248</f>
        <v>736.70707353600005</v>
      </c>
      <c r="P351" s="131">
        <f>O351+H351+I351</f>
        <v>850.56056993600009</v>
      </c>
      <c r="Q351" s="159">
        <f>O351*E351</f>
        <v>69.839830571212801</v>
      </c>
      <c r="R351" s="159">
        <f>P351*E351</f>
        <v>80.633142029932799</v>
      </c>
    </row>
    <row r="352" spans="1:18" ht="10.5" customHeight="1">
      <c r="A352" s="99"/>
      <c r="B352" s="232"/>
      <c r="C352" s="233" t="s">
        <v>18</v>
      </c>
      <c r="D352" s="99"/>
      <c r="E352" s="320"/>
      <c r="F352" s="99"/>
      <c r="G352" s="171"/>
      <c r="H352" s="135"/>
      <c r="I352" s="135"/>
      <c r="J352" s="317" t="s">
        <v>1493</v>
      </c>
      <c r="K352" s="313" t="s">
        <v>1748</v>
      </c>
      <c r="L352" s="78" t="s">
        <v>1595</v>
      </c>
      <c r="M352" s="316">
        <v>520</v>
      </c>
      <c r="N352" s="733">
        <v>0.126</v>
      </c>
      <c r="O352" s="101"/>
      <c r="P352" s="116"/>
      <c r="Q352" s="117"/>
      <c r="R352" s="117"/>
    </row>
    <row r="353" spans="1:18" ht="10.5" customHeight="1">
      <c r="A353" s="68"/>
      <c r="B353" s="324"/>
      <c r="C353" s="325" t="s">
        <v>60</v>
      </c>
      <c r="D353" s="324"/>
      <c r="E353" s="324"/>
      <c r="F353" s="324"/>
      <c r="G353" s="118"/>
      <c r="H353" s="119"/>
      <c r="I353" s="119"/>
      <c r="J353" s="148"/>
      <c r="K353" s="79"/>
      <c r="L353" s="90"/>
      <c r="M353" s="122"/>
      <c r="N353" s="240"/>
      <c r="O353" s="79"/>
      <c r="P353" s="140"/>
      <c r="Q353" s="122"/>
      <c r="R353" s="122"/>
    </row>
    <row r="354" spans="1:18" ht="10.5" customHeight="1">
      <c r="A354" s="89">
        <v>1</v>
      </c>
      <c r="B354" s="125" t="s">
        <v>1732</v>
      </c>
      <c r="C354" s="128" t="s">
        <v>1601</v>
      </c>
      <c r="D354" s="228" t="s">
        <v>188</v>
      </c>
      <c r="E354" s="182">
        <v>5.78</v>
      </c>
      <c r="F354" s="125"/>
      <c r="G354" s="125"/>
      <c r="H354" s="119"/>
      <c r="I354" s="119"/>
      <c r="J354" s="128" t="s">
        <v>383</v>
      </c>
      <c r="K354" s="228" t="s">
        <v>188</v>
      </c>
      <c r="L354" s="90" t="s">
        <v>1602</v>
      </c>
      <c r="M354" s="125">
        <v>1</v>
      </c>
      <c r="N354" s="129">
        <v>36.944000000000003</v>
      </c>
      <c r="O354" s="131">
        <f>N354*1.02</f>
        <v>37.682880000000004</v>
      </c>
      <c r="P354" s="131">
        <f>O354+H354+I354</f>
        <v>37.682880000000004</v>
      </c>
      <c r="Q354" s="175">
        <f>O354*E354</f>
        <v>217.80704640000005</v>
      </c>
      <c r="R354" s="175">
        <f>P354*E354</f>
        <v>217.80704640000005</v>
      </c>
    </row>
    <row r="355" spans="1:18" ht="10.5" customHeight="1">
      <c r="A355" s="77"/>
      <c r="B355" s="109"/>
      <c r="C355" s="168" t="s">
        <v>810</v>
      </c>
      <c r="D355" s="109"/>
      <c r="E355" s="185"/>
      <c r="F355" s="109"/>
      <c r="G355" s="109"/>
      <c r="H355" s="112"/>
      <c r="I355" s="112"/>
      <c r="J355" s="171" t="s">
        <v>1603</v>
      </c>
      <c r="K355" s="109"/>
      <c r="L355" s="78"/>
      <c r="M355" s="109"/>
      <c r="N355" s="86"/>
      <c r="O355" s="78"/>
      <c r="P355" s="117"/>
      <c r="Q355" s="117"/>
      <c r="R355" s="117"/>
    </row>
    <row r="356" spans="1:18" ht="10.5" customHeight="1">
      <c r="A356" s="99"/>
      <c r="B356" s="132"/>
      <c r="C356" s="136" t="s">
        <v>385</v>
      </c>
      <c r="D356" s="132"/>
      <c r="E356" s="186"/>
      <c r="F356" s="132"/>
      <c r="G356" s="132"/>
      <c r="H356" s="135"/>
      <c r="I356" s="112"/>
      <c r="J356" s="252"/>
      <c r="K356" s="132"/>
      <c r="L356" s="101"/>
      <c r="M356" s="132"/>
      <c r="N356" s="242"/>
      <c r="O356" s="101"/>
      <c r="P356" s="104"/>
      <c r="Q356" s="104"/>
      <c r="R356" s="104"/>
    </row>
    <row r="357" spans="1:18" ht="10.5" customHeight="1">
      <c r="A357" s="89">
        <v>2</v>
      </c>
      <c r="B357" s="125" t="s">
        <v>1732</v>
      </c>
      <c r="C357" s="128" t="s">
        <v>1601</v>
      </c>
      <c r="D357" s="228" t="s">
        <v>188</v>
      </c>
      <c r="E357" s="182">
        <v>45.54</v>
      </c>
      <c r="F357" s="125"/>
      <c r="G357" s="125"/>
      <c r="H357" s="119"/>
      <c r="I357" s="119"/>
      <c r="J357" s="128" t="s">
        <v>383</v>
      </c>
      <c r="K357" s="228" t="s">
        <v>188</v>
      </c>
      <c r="L357" s="90" t="s">
        <v>1604</v>
      </c>
      <c r="M357" s="125">
        <v>1</v>
      </c>
      <c r="N357" s="131">
        <v>26.667000000000002</v>
      </c>
      <c r="O357" s="131">
        <f>N357*1.02</f>
        <v>27.200340000000001</v>
      </c>
      <c r="P357" s="131">
        <f>O357+H357+I357</f>
        <v>27.200340000000001</v>
      </c>
      <c r="Q357" s="175">
        <f>O357*E357</f>
        <v>1238.7034836</v>
      </c>
      <c r="R357" s="175">
        <f>P357*E357</f>
        <v>1238.7034836</v>
      </c>
    </row>
    <row r="358" spans="1:18" ht="10.5" customHeight="1">
      <c r="A358" s="77"/>
      <c r="B358" s="109"/>
      <c r="C358" s="168" t="s">
        <v>386</v>
      </c>
      <c r="D358" s="109"/>
      <c r="E358" s="185"/>
      <c r="F358" s="109"/>
      <c r="G358" s="109"/>
      <c r="H358" s="112"/>
      <c r="I358" s="112"/>
      <c r="J358" s="171" t="s">
        <v>1605</v>
      </c>
      <c r="K358" s="109"/>
      <c r="L358" s="78"/>
      <c r="M358" s="109"/>
      <c r="N358" s="86"/>
      <c r="O358" s="78"/>
      <c r="P358" s="117"/>
      <c r="Q358" s="117"/>
      <c r="R358" s="117"/>
    </row>
    <row r="359" spans="1:18" ht="10.5" customHeight="1">
      <c r="A359" s="99"/>
      <c r="B359" s="132"/>
      <c r="C359" s="136" t="s">
        <v>385</v>
      </c>
      <c r="D359" s="132"/>
      <c r="E359" s="186"/>
      <c r="F359" s="132"/>
      <c r="G359" s="132"/>
      <c r="H359" s="135"/>
      <c r="I359" s="135"/>
      <c r="J359" s="252"/>
      <c r="K359" s="132"/>
      <c r="L359" s="101"/>
      <c r="M359" s="132"/>
      <c r="N359" s="242"/>
      <c r="O359" s="101"/>
      <c r="P359" s="104"/>
      <c r="Q359" s="104"/>
      <c r="R359" s="104"/>
    </row>
    <row r="360" spans="1:18" ht="10.5" customHeight="1">
      <c r="A360" s="77">
        <v>3</v>
      </c>
      <c r="B360" s="125" t="s">
        <v>1732</v>
      </c>
      <c r="C360" s="249" t="s">
        <v>387</v>
      </c>
      <c r="D360" s="326" t="s">
        <v>378</v>
      </c>
      <c r="E360" s="275">
        <v>8.8800000000000008</v>
      </c>
      <c r="F360" s="268"/>
      <c r="G360" s="268"/>
      <c r="H360" s="119"/>
      <c r="I360" s="119"/>
      <c r="J360" s="249" t="s">
        <v>388</v>
      </c>
      <c r="K360" s="327" t="s">
        <v>378</v>
      </c>
      <c r="L360" s="90" t="s">
        <v>1606</v>
      </c>
      <c r="M360" s="328">
        <v>1</v>
      </c>
      <c r="N360" s="131">
        <v>66.888999999999996</v>
      </c>
      <c r="O360" s="131">
        <f>N360*1.02</f>
        <v>68.226779999999991</v>
      </c>
      <c r="P360" s="117">
        <f>O360+H360+I360</f>
        <v>68.226779999999991</v>
      </c>
      <c r="Q360" s="86">
        <f>O360*E360</f>
        <v>605.85380639999994</v>
      </c>
      <c r="R360" s="175">
        <f>P360*E360</f>
        <v>605.85380639999994</v>
      </c>
    </row>
    <row r="361" spans="1:18" ht="10.5" customHeight="1">
      <c r="A361" s="77"/>
      <c r="B361" s="249"/>
      <c r="C361" s="249" t="s">
        <v>905</v>
      </c>
      <c r="D361" s="326"/>
      <c r="E361" s="275"/>
      <c r="F361" s="268"/>
      <c r="G361" s="268"/>
      <c r="H361" s="112"/>
      <c r="I361" s="112"/>
      <c r="J361" s="249" t="s">
        <v>389</v>
      </c>
      <c r="K361" s="275"/>
      <c r="L361" s="78"/>
      <c r="M361" s="328"/>
      <c r="N361" s="329"/>
      <c r="O361" s="78"/>
      <c r="P361" s="241"/>
      <c r="Q361" s="117"/>
      <c r="R361" s="117"/>
    </row>
    <row r="362" spans="1:18" ht="10.5" customHeight="1">
      <c r="A362" s="99"/>
      <c r="B362" s="251"/>
      <c r="C362" s="251" t="s">
        <v>390</v>
      </c>
      <c r="D362" s="302"/>
      <c r="E362" s="316"/>
      <c r="F362" s="267"/>
      <c r="G362" s="267"/>
      <c r="H362" s="112"/>
      <c r="I362" s="112"/>
      <c r="J362" s="251"/>
      <c r="K362" s="316"/>
      <c r="L362" s="78"/>
      <c r="M362" s="330"/>
      <c r="N362" s="331"/>
      <c r="O362" s="101"/>
      <c r="P362" s="187"/>
      <c r="Q362" s="104"/>
      <c r="R362" s="104"/>
    </row>
    <row r="363" spans="1:18" ht="10.5" customHeight="1">
      <c r="A363" s="89">
        <v>4</v>
      </c>
      <c r="B363" s="249" t="s">
        <v>1732</v>
      </c>
      <c r="C363" s="249" t="s">
        <v>899</v>
      </c>
      <c r="D363" s="295" t="s">
        <v>378</v>
      </c>
      <c r="E363" s="275">
        <v>6.72</v>
      </c>
      <c r="F363" s="202"/>
      <c r="G363" s="202"/>
      <c r="H363" s="119"/>
      <c r="I363" s="119"/>
      <c r="J363" s="201" t="s">
        <v>383</v>
      </c>
      <c r="K363" s="565" t="s">
        <v>378</v>
      </c>
      <c r="L363" s="90" t="s">
        <v>1607</v>
      </c>
      <c r="M363" s="328">
        <v>1</v>
      </c>
      <c r="N363" s="241">
        <v>31.667000000000002</v>
      </c>
      <c r="O363" s="131">
        <f>N363*1.02</f>
        <v>32.300340000000006</v>
      </c>
      <c r="P363" s="131">
        <f>O363+H363+I363</f>
        <v>32.300340000000006</v>
      </c>
      <c r="Q363" s="131">
        <f>O363*E363</f>
        <v>217.05828480000002</v>
      </c>
      <c r="R363" s="131">
        <f>P363*E363</f>
        <v>217.05828480000002</v>
      </c>
    </row>
    <row r="364" spans="1:18" ht="10.5" customHeight="1">
      <c r="A364" s="99"/>
      <c r="B364" s="251"/>
      <c r="C364" s="251" t="s">
        <v>900</v>
      </c>
      <c r="D364" s="302"/>
      <c r="E364" s="316"/>
      <c r="F364" s="267"/>
      <c r="G364" s="267"/>
      <c r="H364" s="112"/>
      <c r="I364" s="112"/>
      <c r="J364" s="251" t="s">
        <v>389</v>
      </c>
      <c r="K364" s="316"/>
      <c r="L364" s="267"/>
      <c r="M364" s="330"/>
      <c r="N364" s="329"/>
      <c r="O364" s="78"/>
      <c r="P364" s="187"/>
      <c r="Q364" s="104"/>
      <c r="R364" s="117"/>
    </row>
    <row r="365" spans="1:18" ht="10.5" customHeight="1">
      <c r="A365" s="77">
        <v>5</v>
      </c>
      <c r="B365" s="125" t="s">
        <v>1732</v>
      </c>
      <c r="C365" s="249" t="s">
        <v>901</v>
      </c>
      <c r="D365" s="326" t="s">
        <v>378</v>
      </c>
      <c r="E365" s="684">
        <v>28</v>
      </c>
      <c r="F365" s="268"/>
      <c r="G365" s="268"/>
      <c r="H365" s="119"/>
      <c r="I365" s="119"/>
      <c r="J365" s="249" t="s">
        <v>904</v>
      </c>
      <c r="K365" s="327" t="s">
        <v>378</v>
      </c>
      <c r="L365" s="90"/>
      <c r="M365" s="328">
        <v>1</v>
      </c>
      <c r="N365" s="131">
        <v>48</v>
      </c>
      <c r="O365" s="131">
        <f>N365*1.02</f>
        <v>48.96</v>
      </c>
      <c r="P365" s="117">
        <f>O365+H365+I365</f>
        <v>48.96</v>
      </c>
      <c r="Q365" s="86">
        <f>O365*E365</f>
        <v>1370.88</v>
      </c>
      <c r="R365" s="175">
        <f>P365*E365</f>
        <v>1370.88</v>
      </c>
    </row>
    <row r="366" spans="1:18" ht="10.5" customHeight="1">
      <c r="A366" s="77"/>
      <c r="B366" s="249"/>
      <c r="C366" s="249" t="s">
        <v>902</v>
      </c>
      <c r="D366" s="326"/>
      <c r="E366" s="275"/>
      <c r="F366" s="268"/>
      <c r="G366" s="268"/>
      <c r="H366" s="112"/>
      <c r="I366" s="112"/>
      <c r="J366" s="249"/>
      <c r="K366" s="275"/>
      <c r="L366" s="78"/>
      <c r="M366" s="328"/>
      <c r="N366" s="329"/>
      <c r="O366" s="78"/>
      <c r="P366" s="241"/>
      <c r="Q366" s="117"/>
      <c r="R366" s="117"/>
    </row>
    <row r="367" spans="1:18" ht="10.5" customHeight="1">
      <c r="A367" s="99"/>
      <c r="B367" s="251"/>
      <c r="C367" s="251" t="s">
        <v>903</v>
      </c>
      <c r="D367" s="302"/>
      <c r="E367" s="316"/>
      <c r="F367" s="267"/>
      <c r="G367" s="267"/>
      <c r="H367" s="112"/>
      <c r="I367" s="112"/>
      <c r="J367" s="251"/>
      <c r="K367" s="316"/>
      <c r="L367" s="78"/>
      <c r="M367" s="330"/>
      <c r="N367" s="331"/>
      <c r="O367" s="101"/>
      <c r="P367" s="187"/>
      <c r="Q367" s="104"/>
      <c r="R367" s="104"/>
    </row>
    <row r="368" spans="1:18" ht="10.5" customHeight="1">
      <c r="A368" s="77">
        <v>6</v>
      </c>
      <c r="B368" s="125" t="s">
        <v>811</v>
      </c>
      <c r="C368" s="128" t="s">
        <v>1608</v>
      </c>
      <c r="D368" s="326" t="s">
        <v>378</v>
      </c>
      <c r="E368" s="275">
        <v>2.2799999999999998</v>
      </c>
      <c r="F368" s="125">
        <v>1.46</v>
      </c>
      <c r="G368" s="125">
        <v>0.02</v>
      </c>
      <c r="H368" s="157">
        <f>F368*1.65315</f>
        <v>2.4135989999999996</v>
      </c>
      <c r="I368" s="119">
        <f>G368*2.73232</f>
        <v>5.4646400000000005E-2</v>
      </c>
      <c r="J368" s="128"/>
      <c r="K368" s="125"/>
      <c r="L368" s="125"/>
      <c r="M368" s="280"/>
      <c r="N368" s="131"/>
      <c r="O368" s="131"/>
      <c r="P368" s="131">
        <f>O368+H368+I368</f>
        <v>2.4682453999999998</v>
      </c>
      <c r="Q368" s="175">
        <f>O368*E368</f>
        <v>0</v>
      </c>
      <c r="R368" s="175">
        <f>P368*E368</f>
        <v>5.6275995119999989</v>
      </c>
    </row>
    <row r="369" spans="1:18" ht="10.5" customHeight="1">
      <c r="A369" s="77"/>
      <c r="B369" s="132"/>
      <c r="C369" s="136" t="s">
        <v>813</v>
      </c>
      <c r="D369" s="132"/>
      <c r="E369" s="160"/>
      <c r="F369" s="132"/>
      <c r="G369" s="132"/>
      <c r="H369" s="112"/>
      <c r="I369" s="135"/>
      <c r="J369" s="136"/>
      <c r="K369" s="132"/>
      <c r="L369" s="132"/>
      <c r="M369" s="154"/>
      <c r="N369" s="242"/>
      <c r="O369" s="117"/>
      <c r="P369" s="117"/>
      <c r="Q369" s="86"/>
      <c r="R369" s="86"/>
    </row>
    <row r="370" spans="1:18" ht="10.5" customHeight="1">
      <c r="A370" s="89">
        <v>7</v>
      </c>
      <c r="B370" s="125" t="s">
        <v>1732</v>
      </c>
      <c r="C370" s="128" t="s">
        <v>1608</v>
      </c>
      <c r="D370" s="125" t="s">
        <v>814</v>
      </c>
      <c r="E370" s="189">
        <v>7.6</v>
      </c>
      <c r="F370" s="125"/>
      <c r="G370" s="125"/>
      <c r="H370" s="119"/>
      <c r="I370" s="119"/>
      <c r="J370" s="128" t="s">
        <v>1609</v>
      </c>
      <c r="K370" s="125" t="s">
        <v>814</v>
      </c>
      <c r="L370" s="90" t="s">
        <v>1610</v>
      </c>
      <c r="M370" s="280">
        <v>1</v>
      </c>
      <c r="N370" s="129">
        <v>2.5830000000000002</v>
      </c>
      <c r="O370" s="90">
        <f>M370*N370*1.165248</f>
        <v>3.0098355840000002</v>
      </c>
      <c r="P370" s="198">
        <f>O370+H370+I370</f>
        <v>3.0098355840000002</v>
      </c>
      <c r="Q370" s="131">
        <f>O370*E370</f>
        <v>22.8747504384</v>
      </c>
      <c r="R370" s="131">
        <f>P370*E370</f>
        <v>22.8747504384</v>
      </c>
    </row>
    <row r="371" spans="1:18" ht="15" customHeight="1">
      <c r="A371" s="99"/>
      <c r="B371" s="132"/>
      <c r="C371" s="136" t="s">
        <v>248</v>
      </c>
      <c r="D371" s="132"/>
      <c r="E371" s="160"/>
      <c r="F371" s="132"/>
      <c r="G371" s="132"/>
      <c r="H371" s="112"/>
      <c r="I371" s="112"/>
      <c r="J371" s="136" t="s">
        <v>816</v>
      </c>
      <c r="K371" s="132"/>
      <c r="L371" s="132"/>
      <c r="M371" s="154"/>
      <c r="N371" s="242"/>
      <c r="O371" s="117"/>
      <c r="P371" s="117"/>
      <c r="Q371" s="86"/>
      <c r="R371" s="86"/>
    </row>
    <row r="372" spans="1:18" ht="22.5" customHeight="1">
      <c r="A372" s="89">
        <v>8</v>
      </c>
      <c r="B372" s="174" t="s">
        <v>407</v>
      </c>
      <c r="C372" s="128" t="s">
        <v>1611</v>
      </c>
      <c r="D372" s="125" t="s">
        <v>150</v>
      </c>
      <c r="E372" s="119">
        <v>4.47</v>
      </c>
      <c r="F372" s="125">
        <v>7.7</v>
      </c>
      <c r="G372" s="157">
        <v>0.15</v>
      </c>
      <c r="H372" s="157">
        <f>F372*1.65315</f>
        <v>12.729255</v>
      </c>
      <c r="I372" s="119">
        <f>G372*2.73232</f>
        <v>0.40984799999999999</v>
      </c>
      <c r="J372" s="190" t="s">
        <v>162</v>
      </c>
      <c r="K372" s="125" t="s">
        <v>150</v>
      </c>
      <c r="L372" s="90" t="s">
        <v>1568</v>
      </c>
      <c r="M372" s="191">
        <v>1</v>
      </c>
      <c r="N372" s="734">
        <v>4.9169999999999998</v>
      </c>
      <c r="O372" s="90">
        <f>((M372*N372)+(M373*N373))*1.165248</f>
        <v>6.8015525759999997</v>
      </c>
      <c r="P372" s="131">
        <f>O372+H372+I372</f>
        <v>19.940655576000001</v>
      </c>
      <c r="Q372" s="131">
        <f>O372*E372</f>
        <v>30.402940014719999</v>
      </c>
      <c r="R372" s="131">
        <f>P372*E372</f>
        <v>89.134730424720004</v>
      </c>
    </row>
    <row r="373" spans="1:18" ht="22.5" customHeight="1">
      <c r="A373" s="105"/>
      <c r="B373" s="192"/>
      <c r="C373" s="136" t="s">
        <v>817</v>
      </c>
      <c r="D373" s="132"/>
      <c r="E373" s="105"/>
      <c r="F373" s="105"/>
      <c r="G373" s="105"/>
      <c r="H373" s="135"/>
      <c r="I373" s="112"/>
      <c r="J373" s="136" t="s">
        <v>1404</v>
      </c>
      <c r="K373" s="101" t="s">
        <v>1748</v>
      </c>
      <c r="L373" s="101" t="s">
        <v>1556</v>
      </c>
      <c r="M373" s="238">
        <v>0.04</v>
      </c>
      <c r="N373" s="668">
        <v>23</v>
      </c>
      <c r="O373" s="105"/>
      <c r="P373" s="105"/>
      <c r="Q373" s="196"/>
      <c r="R373" s="196"/>
    </row>
    <row r="374" spans="1:18" ht="10.5" customHeight="1">
      <c r="A374" s="89"/>
      <c r="B374" s="90"/>
      <c r="C374" s="224" t="s">
        <v>61</v>
      </c>
      <c r="D374" s="90"/>
      <c r="E374" s="332"/>
      <c r="F374" s="90"/>
      <c r="G374" s="90"/>
      <c r="H374" s="119"/>
      <c r="I374" s="119"/>
      <c r="J374" s="126"/>
      <c r="K374" s="90"/>
      <c r="L374" s="90"/>
      <c r="M374" s="131"/>
      <c r="N374" s="175"/>
      <c r="O374" s="90"/>
      <c r="P374" s="198"/>
      <c r="Q374" s="131"/>
      <c r="R374" s="131"/>
    </row>
    <row r="375" spans="1:18" ht="10.5" customHeight="1">
      <c r="A375" s="89">
        <v>1</v>
      </c>
      <c r="B375" s="381" t="s">
        <v>806</v>
      </c>
      <c r="C375" s="128" t="s">
        <v>1783</v>
      </c>
      <c r="D375" s="228" t="s">
        <v>1753</v>
      </c>
      <c r="E375" s="183">
        <v>0.29239999999999999</v>
      </c>
      <c r="F375" s="217">
        <v>22.4</v>
      </c>
      <c r="G375" s="188" t="s">
        <v>1111</v>
      </c>
      <c r="H375" s="157">
        <f>F375*1.65315</f>
        <v>37.030559999999994</v>
      </c>
      <c r="I375" s="189">
        <f>G375*2.73232</f>
        <v>150.82406400000002</v>
      </c>
      <c r="J375" s="128" t="s">
        <v>1762</v>
      </c>
      <c r="K375" s="228" t="s">
        <v>1685</v>
      </c>
      <c r="L375" s="101" t="s">
        <v>1612</v>
      </c>
      <c r="M375" s="125">
        <v>27</v>
      </c>
      <c r="N375" s="686">
        <v>0.41</v>
      </c>
      <c r="O375" s="90">
        <f>((M375*N375)+(M376*N376)+(M377*N377))*1.165248</f>
        <v>40.284953856000008</v>
      </c>
      <c r="P375" s="131">
        <f>O375+H375+I375</f>
        <v>228.13957785600002</v>
      </c>
      <c r="Q375" s="159">
        <f>O375*E375</f>
        <v>11.779320507494402</v>
      </c>
      <c r="R375" s="159">
        <f>P375*E375</f>
        <v>66.708012565094407</v>
      </c>
    </row>
    <row r="376" spans="1:18" ht="10.5" customHeight="1">
      <c r="A376" s="77"/>
      <c r="B376" s="109" t="s">
        <v>808</v>
      </c>
      <c r="C376" s="168" t="s">
        <v>809</v>
      </c>
      <c r="D376" s="109"/>
      <c r="E376" s="109"/>
      <c r="F376" s="109"/>
      <c r="G376" s="109"/>
      <c r="H376" s="112"/>
      <c r="I376" s="112"/>
      <c r="J376" s="168" t="s">
        <v>1261</v>
      </c>
      <c r="K376" s="109" t="s">
        <v>1685</v>
      </c>
      <c r="L376" s="101" t="s">
        <v>1530</v>
      </c>
      <c r="M376" s="109">
        <v>17</v>
      </c>
      <c r="N376" s="91">
        <v>0.80600000000000005</v>
      </c>
      <c r="O376" s="78"/>
      <c r="P376" s="241"/>
      <c r="Q376" s="117"/>
      <c r="R376" s="117"/>
    </row>
    <row r="377" spans="1:18" ht="10.5" customHeight="1">
      <c r="A377" s="99"/>
      <c r="B377" s="132"/>
      <c r="C377" s="136"/>
      <c r="D377" s="132"/>
      <c r="E377" s="132"/>
      <c r="F377" s="132"/>
      <c r="G377" s="132"/>
      <c r="H377" s="112"/>
      <c r="I377" s="112"/>
      <c r="J377" s="136" t="s">
        <v>1456</v>
      </c>
      <c r="K377" s="132" t="s">
        <v>1685</v>
      </c>
      <c r="L377" s="78" t="s">
        <v>1520</v>
      </c>
      <c r="M377" s="132">
        <v>10</v>
      </c>
      <c r="N377" s="694">
        <v>0.98</v>
      </c>
      <c r="O377" s="101"/>
      <c r="P377" s="187"/>
      <c r="Q377" s="104"/>
      <c r="R377" s="104"/>
    </row>
    <row r="378" spans="1:18" ht="18.75" customHeight="1">
      <c r="A378" s="209">
        <v>2</v>
      </c>
      <c r="B378" s="210" t="s">
        <v>170</v>
      </c>
      <c r="C378" s="148" t="s">
        <v>394</v>
      </c>
      <c r="D378" s="68" t="s">
        <v>225</v>
      </c>
      <c r="E378" s="243">
        <v>16.5</v>
      </c>
      <c r="F378" s="212"/>
      <c r="G378" s="208"/>
      <c r="H378" s="119"/>
      <c r="I378" s="119"/>
      <c r="J378" s="148" t="s">
        <v>395</v>
      </c>
      <c r="K378" s="213" t="s">
        <v>225</v>
      </c>
      <c r="L378" s="90" t="s">
        <v>1613</v>
      </c>
      <c r="M378" s="214">
        <v>1</v>
      </c>
      <c r="N378" s="680">
        <v>1.9650000000000001</v>
      </c>
      <c r="O378" s="122">
        <f>M378*N378*1.165248</f>
        <v>2.28971232</v>
      </c>
      <c r="P378" s="140">
        <f t="shared" ref="P378:P386" si="33">O378+H378+I378</f>
        <v>2.28971232</v>
      </c>
      <c r="Q378" s="122">
        <f t="shared" ref="Q378:Q386" si="34">O378*E378</f>
        <v>37.780253280000004</v>
      </c>
      <c r="R378" s="122">
        <f t="shared" ref="R378:R386" si="35">P378*E378</f>
        <v>37.780253280000004</v>
      </c>
    </row>
    <row r="379" spans="1:18" ht="18.75" customHeight="1">
      <c r="A379" s="209">
        <v>3</v>
      </c>
      <c r="B379" s="210" t="s">
        <v>170</v>
      </c>
      <c r="C379" s="148" t="s">
        <v>1614</v>
      </c>
      <c r="D379" s="68" t="s">
        <v>225</v>
      </c>
      <c r="E379" s="243">
        <v>5.7</v>
      </c>
      <c r="F379" s="212"/>
      <c r="G379" s="208"/>
      <c r="H379" s="119"/>
      <c r="I379" s="119"/>
      <c r="J379" s="148" t="s">
        <v>805</v>
      </c>
      <c r="K379" s="213" t="s">
        <v>225</v>
      </c>
      <c r="L379" s="90" t="s">
        <v>1615</v>
      </c>
      <c r="M379" s="214">
        <v>1</v>
      </c>
      <c r="N379" s="680">
        <v>0.83599999999999997</v>
      </c>
      <c r="O379" s="122">
        <f t="shared" ref="O379:O385" si="36">M379*N379*1.165248</f>
        <v>0.97414732800000003</v>
      </c>
      <c r="P379" s="140">
        <f>O379+H379+I379</f>
        <v>0.97414732800000003</v>
      </c>
      <c r="Q379" s="122">
        <f>O379*E379</f>
        <v>5.5526397696000007</v>
      </c>
      <c r="R379" s="122">
        <f>P379*E379</f>
        <v>5.5526397696000007</v>
      </c>
    </row>
    <row r="380" spans="1:18" ht="18.75" customHeight="1">
      <c r="A380" s="209">
        <v>4</v>
      </c>
      <c r="B380" s="210" t="s">
        <v>170</v>
      </c>
      <c r="C380" s="148" t="s">
        <v>396</v>
      </c>
      <c r="D380" s="68" t="s">
        <v>225</v>
      </c>
      <c r="E380" s="243">
        <v>46.8</v>
      </c>
      <c r="F380" s="212"/>
      <c r="G380" s="208"/>
      <c r="H380" s="119"/>
      <c r="I380" s="119"/>
      <c r="J380" s="148" t="s">
        <v>397</v>
      </c>
      <c r="K380" s="213" t="s">
        <v>225</v>
      </c>
      <c r="L380" s="90" t="s">
        <v>1616</v>
      </c>
      <c r="M380" s="214">
        <v>1</v>
      </c>
      <c r="N380" s="680">
        <v>0.161</v>
      </c>
      <c r="O380" s="122">
        <f t="shared" si="36"/>
        <v>0.187604928</v>
      </c>
      <c r="P380" s="140">
        <f t="shared" si="33"/>
        <v>0.187604928</v>
      </c>
      <c r="Q380" s="122">
        <f t="shared" si="34"/>
        <v>8.7799106303999999</v>
      </c>
      <c r="R380" s="122">
        <f t="shared" si="35"/>
        <v>8.7799106303999999</v>
      </c>
    </row>
    <row r="381" spans="1:18" ht="18.75" customHeight="1">
      <c r="A381" s="209">
        <v>5</v>
      </c>
      <c r="B381" s="210" t="s">
        <v>170</v>
      </c>
      <c r="C381" s="148" t="s">
        <v>398</v>
      </c>
      <c r="D381" s="79" t="s">
        <v>225</v>
      </c>
      <c r="E381" s="243">
        <v>17.399999999999999</v>
      </c>
      <c r="F381" s="212"/>
      <c r="G381" s="139"/>
      <c r="H381" s="119"/>
      <c r="I381" s="119"/>
      <c r="J381" s="148" t="s">
        <v>399</v>
      </c>
      <c r="K381" s="213" t="s">
        <v>225</v>
      </c>
      <c r="L381" s="90" t="s">
        <v>1617</v>
      </c>
      <c r="M381" s="214">
        <v>1</v>
      </c>
      <c r="N381" s="214">
        <v>2.7370000000000001</v>
      </c>
      <c r="O381" s="122">
        <f t="shared" si="36"/>
        <v>3.1892837760000003</v>
      </c>
      <c r="P381" s="122">
        <f t="shared" si="33"/>
        <v>3.1892837760000003</v>
      </c>
      <c r="Q381" s="122">
        <f t="shared" si="34"/>
        <v>55.493537702400005</v>
      </c>
      <c r="R381" s="122">
        <f t="shared" si="35"/>
        <v>55.493537702400005</v>
      </c>
    </row>
    <row r="382" spans="1:18" ht="18.75" customHeight="1">
      <c r="A382" s="209">
        <v>6</v>
      </c>
      <c r="B382" s="210" t="s">
        <v>170</v>
      </c>
      <c r="C382" s="148" t="s">
        <v>1475</v>
      </c>
      <c r="D382" s="228" t="s">
        <v>188</v>
      </c>
      <c r="E382" s="139">
        <v>3.63</v>
      </c>
      <c r="F382" s="212"/>
      <c r="G382" s="139"/>
      <c r="H382" s="119"/>
      <c r="I382" s="119"/>
      <c r="J382" s="148" t="s">
        <v>1473</v>
      </c>
      <c r="K382" s="228" t="s">
        <v>188</v>
      </c>
      <c r="L382" s="90" t="s">
        <v>1618</v>
      </c>
      <c r="M382" s="214">
        <v>1</v>
      </c>
      <c r="N382" s="214">
        <v>4.9420000000000002</v>
      </c>
      <c r="O382" s="122">
        <f t="shared" si="36"/>
        <v>5.7586556160000004</v>
      </c>
      <c r="P382" s="122">
        <f t="shared" si="33"/>
        <v>5.7586556160000004</v>
      </c>
      <c r="Q382" s="122">
        <f t="shared" si="34"/>
        <v>20.903919886080001</v>
      </c>
      <c r="R382" s="122">
        <f t="shared" si="35"/>
        <v>20.903919886080001</v>
      </c>
    </row>
    <row r="383" spans="1:18" ht="18.75" customHeight="1">
      <c r="A383" s="209">
        <v>7</v>
      </c>
      <c r="B383" s="210" t="s">
        <v>170</v>
      </c>
      <c r="C383" s="148" t="s">
        <v>1450</v>
      </c>
      <c r="D383" s="79" t="s">
        <v>1753</v>
      </c>
      <c r="E383" s="211">
        <v>4.0499999999999998E-3</v>
      </c>
      <c r="F383" s="212"/>
      <c r="G383" s="208"/>
      <c r="H383" s="119"/>
      <c r="I383" s="119"/>
      <c r="J383" s="148" t="s">
        <v>1451</v>
      </c>
      <c r="K383" s="79" t="s">
        <v>1753</v>
      </c>
      <c r="L383" s="90" t="s">
        <v>1619</v>
      </c>
      <c r="M383" s="214">
        <v>1</v>
      </c>
      <c r="N383" s="670">
        <v>312.77800000000002</v>
      </c>
      <c r="O383" s="122">
        <f t="shared" si="36"/>
        <v>364.46393894400006</v>
      </c>
      <c r="P383" s="122">
        <f t="shared" si="33"/>
        <v>364.46393894400006</v>
      </c>
      <c r="Q383" s="122">
        <f t="shared" si="34"/>
        <v>1.4760789527232001</v>
      </c>
      <c r="R383" s="122">
        <f t="shared" si="35"/>
        <v>1.4760789527232001</v>
      </c>
    </row>
    <row r="384" spans="1:18" ht="18.75" customHeight="1">
      <c r="A384" s="81">
        <v>8</v>
      </c>
      <c r="B384" s="210" t="s">
        <v>170</v>
      </c>
      <c r="C384" s="334" t="s">
        <v>400</v>
      </c>
      <c r="D384" s="210" t="s">
        <v>225</v>
      </c>
      <c r="E384" s="335">
        <v>6</v>
      </c>
      <c r="F384" s="336"/>
      <c r="G384" s="337"/>
      <c r="H384" s="119"/>
      <c r="I384" s="119"/>
      <c r="J384" s="334" t="s">
        <v>433</v>
      </c>
      <c r="K384" s="210" t="s">
        <v>225</v>
      </c>
      <c r="L384" s="90"/>
      <c r="M384" s="338">
        <v>1</v>
      </c>
      <c r="N384" s="336">
        <v>0.45</v>
      </c>
      <c r="O384" s="122">
        <f t="shared" si="36"/>
        <v>0.52436160000000009</v>
      </c>
      <c r="P384" s="121">
        <f t="shared" si="33"/>
        <v>0.52436160000000009</v>
      </c>
      <c r="Q384" s="122">
        <f t="shared" si="34"/>
        <v>3.1461696000000003</v>
      </c>
      <c r="R384" s="122">
        <f t="shared" si="35"/>
        <v>3.1461696000000003</v>
      </c>
    </row>
    <row r="385" spans="1:18" ht="10.5" customHeight="1">
      <c r="A385" s="79">
        <v>9</v>
      </c>
      <c r="B385" s="210" t="s">
        <v>170</v>
      </c>
      <c r="C385" s="148" t="s">
        <v>434</v>
      </c>
      <c r="D385" s="123" t="s">
        <v>435</v>
      </c>
      <c r="E385" s="243">
        <v>3</v>
      </c>
      <c r="F385" s="79"/>
      <c r="G385" s="339"/>
      <c r="H385" s="119"/>
      <c r="I385" s="119"/>
      <c r="J385" s="148" t="s">
        <v>434</v>
      </c>
      <c r="K385" s="123" t="s">
        <v>435</v>
      </c>
      <c r="L385" s="90"/>
      <c r="M385" s="139">
        <v>1</v>
      </c>
      <c r="N385" s="139">
        <v>4.5</v>
      </c>
      <c r="O385" s="122">
        <f t="shared" si="36"/>
        <v>5.2436160000000003</v>
      </c>
      <c r="P385" s="121">
        <f t="shared" si="33"/>
        <v>5.2436160000000003</v>
      </c>
      <c r="Q385" s="122">
        <f t="shared" si="34"/>
        <v>15.730848000000002</v>
      </c>
      <c r="R385" s="122">
        <f t="shared" si="35"/>
        <v>15.730848000000002</v>
      </c>
    </row>
    <row r="386" spans="1:18" ht="10.5" customHeight="1">
      <c r="A386" s="89">
        <v>10</v>
      </c>
      <c r="B386" s="125" t="s">
        <v>436</v>
      </c>
      <c r="C386" s="128" t="s">
        <v>1784</v>
      </c>
      <c r="D386" s="125" t="s">
        <v>300</v>
      </c>
      <c r="E386" s="157">
        <v>0.105</v>
      </c>
      <c r="F386" s="125">
        <v>38.4</v>
      </c>
      <c r="G386" s="125">
        <v>0.03</v>
      </c>
      <c r="H386" s="157">
        <f>F386*1.65315</f>
        <v>63.480959999999996</v>
      </c>
      <c r="I386" s="119">
        <f>G386*2.73232</f>
        <v>8.1969600000000004E-2</v>
      </c>
      <c r="J386" s="128" t="s">
        <v>1498</v>
      </c>
      <c r="K386" s="125" t="s">
        <v>1685</v>
      </c>
      <c r="L386" s="90"/>
      <c r="M386" s="125">
        <v>24.4</v>
      </c>
      <c r="N386" s="125">
        <v>1.03</v>
      </c>
      <c r="O386" s="90">
        <f>((M386*N386)+(M387*N387)+(M388*N388))*1.165248</f>
        <v>31.9291934976</v>
      </c>
      <c r="P386" s="129">
        <f t="shared" si="33"/>
        <v>95.492123097599986</v>
      </c>
      <c r="Q386" s="131">
        <f t="shared" si="34"/>
        <v>3.3525653172479997</v>
      </c>
      <c r="R386" s="131">
        <f t="shared" si="35"/>
        <v>10.026672925247999</v>
      </c>
    </row>
    <row r="387" spans="1:18" ht="10.5" customHeight="1">
      <c r="A387" s="77"/>
      <c r="B387" s="168"/>
      <c r="C387" s="168" t="s">
        <v>1681</v>
      </c>
      <c r="D387" s="109"/>
      <c r="E387" s="109"/>
      <c r="F387" s="109"/>
      <c r="G387" s="168"/>
      <c r="H387" s="112"/>
      <c r="I387" s="112"/>
      <c r="J387" s="168" t="s">
        <v>440</v>
      </c>
      <c r="K387" s="109" t="s">
        <v>1685</v>
      </c>
      <c r="L387" s="78"/>
      <c r="M387" s="109">
        <v>0.2</v>
      </c>
      <c r="N387" s="109">
        <v>0.6</v>
      </c>
      <c r="O387" s="78"/>
      <c r="P387" s="241"/>
      <c r="Q387" s="117"/>
      <c r="R387" s="117"/>
    </row>
    <row r="388" spans="1:18" ht="10.5" customHeight="1">
      <c r="A388" s="99"/>
      <c r="B388" s="136"/>
      <c r="C388" s="136"/>
      <c r="D388" s="132"/>
      <c r="E388" s="132"/>
      <c r="F388" s="132"/>
      <c r="G388" s="136"/>
      <c r="H388" s="112"/>
      <c r="I388" s="112"/>
      <c r="J388" s="136" t="s">
        <v>1499</v>
      </c>
      <c r="K388" s="132" t="s">
        <v>1685</v>
      </c>
      <c r="L388" s="90" t="s">
        <v>1620</v>
      </c>
      <c r="M388" s="132">
        <v>2.7</v>
      </c>
      <c r="N388" s="132">
        <v>0.79600000000000004</v>
      </c>
      <c r="O388" s="101"/>
      <c r="P388" s="187"/>
      <c r="Q388" s="104"/>
      <c r="R388" s="104"/>
    </row>
    <row r="389" spans="1:18" ht="10.5" customHeight="1">
      <c r="A389" s="68"/>
      <c r="B389" s="208"/>
      <c r="C389" s="108" t="s">
        <v>62</v>
      </c>
      <c r="D389" s="79"/>
      <c r="E389" s="243"/>
      <c r="F389" s="81"/>
      <c r="G389" s="118"/>
      <c r="H389" s="119"/>
      <c r="I389" s="119"/>
      <c r="J389" s="148"/>
      <c r="K389" s="79"/>
      <c r="L389" s="90"/>
      <c r="M389" s="122"/>
      <c r="N389" s="240"/>
      <c r="O389" s="79"/>
      <c r="P389" s="140"/>
      <c r="Q389" s="122"/>
      <c r="R389" s="122"/>
    </row>
    <row r="390" spans="1:18" ht="10.5" customHeight="1">
      <c r="A390" s="89">
        <v>1</v>
      </c>
      <c r="B390" s="188" t="s">
        <v>442</v>
      </c>
      <c r="C390" s="126" t="s">
        <v>1408</v>
      </c>
      <c r="D390" s="90" t="s">
        <v>300</v>
      </c>
      <c r="E390" s="131">
        <v>3.27</v>
      </c>
      <c r="F390" s="181">
        <v>47.6</v>
      </c>
      <c r="G390" s="221">
        <v>8.35</v>
      </c>
      <c r="H390" s="157">
        <f>F390*1.65315</f>
        <v>78.689939999999993</v>
      </c>
      <c r="I390" s="119">
        <f>G390*2.73232</f>
        <v>22.814872000000001</v>
      </c>
      <c r="J390" s="126" t="s">
        <v>1507</v>
      </c>
      <c r="K390" s="90" t="s">
        <v>1753</v>
      </c>
      <c r="L390" s="90" t="s">
        <v>1621</v>
      </c>
      <c r="M390" s="221">
        <v>1.04</v>
      </c>
      <c r="N390" s="221">
        <v>18.524000000000001</v>
      </c>
      <c r="O390" s="159">
        <f>((M390*N390)+(M391*N391))*1.165248</f>
        <v>22.502640142080004</v>
      </c>
      <c r="P390" s="131">
        <f>O390+H390+I390</f>
        <v>124.00745214208001</v>
      </c>
      <c r="Q390" s="159">
        <f>O390*E390</f>
        <v>73.583633264601616</v>
      </c>
      <c r="R390" s="159">
        <f>P390*E390</f>
        <v>405.50436850460164</v>
      </c>
    </row>
    <row r="391" spans="1:18" ht="10.5" customHeight="1">
      <c r="A391" s="99"/>
      <c r="B391" s="111"/>
      <c r="C391" s="180"/>
      <c r="D391" s="101"/>
      <c r="E391" s="187"/>
      <c r="F391" s="264"/>
      <c r="G391" s="207"/>
      <c r="H391" s="135"/>
      <c r="I391" s="135"/>
      <c r="J391" s="180" t="s">
        <v>1508</v>
      </c>
      <c r="K391" s="101" t="s">
        <v>1748</v>
      </c>
      <c r="L391" s="101"/>
      <c r="M391" s="207">
        <v>0.31</v>
      </c>
      <c r="N391" s="318">
        <v>0.15</v>
      </c>
      <c r="O391" s="104"/>
      <c r="P391" s="187"/>
      <c r="Q391" s="104"/>
      <c r="R391" s="104"/>
    </row>
    <row r="392" spans="1:18" ht="10.5" customHeight="1">
      <c r="A392" s="89">
        <v>2</v>
      </c>
      <c r="B392" s="542" t="s">
        <v>938</v>
      </c>
      <c r="C392" s="126" t="s">
        <v>1409</v>
      </c>
      <c r="D392" s="223" t="s">
        <v>300</v>
      </c>
      <c r="E392" s="129">
        <v>4.7809999999999997</v>
      </c>
      <c r="F392" s="543">
        <v>58</v>
      </c>
      <c r="G392" s="221">
        <v>11.92</v>
      </c>
      <c r="H392" s="157">
        <f>F392*1.65315</f>
        <v>95.8827</v>
      </c>
      <c r="I392" s="119">
        <f>G392*2.73232</f>
        <v>32.569254399999998</v>
      </c>
      <c r="J392" s="225" t="s">
        <v>1507</v>
      </c>
      <c r="K392" s="90" t="s">
        <v>1753</v>
      </c>
      <c r="L392" s="90" t="s">
        <v>1621</v>
      </c>
      <c r="M392" s="247">
        <v>2.41</v>
      </c>
      <c r="N392" s="221">
        <v>18.524000000000001</v>
      </c>
      <c r="O392" s="159">
        <f>((M392*N392)+(M393*N393))*1.165248</f>
        <v>52.144078936320007</v>
      </c>
      <c r="P392" s="131">
        <f>O392+H392+I392</f>
        <v>180.59603333632</v>
      </c>
      <c r="Q392" s="159">
        <f>O392*E392</f>
        <v>249.30084139454593</v>
      </c>
      <c r="R392" s="159">
        <f>P392*E392</f>
        <v>863.42963538094591</v>
      </c>
    </row>
    <row r="393" spans="1:18" ht="10.5" customHeight="1">
      <c r="A393" s="99"/>
      <c r="B393" s="163"/>
      <c r="C393" s="180" t="s">
        <v>939</v>
      </c>
      <c r="D393" s="165"/>
      <c r="E393" s="187"/>
      <c r="F393" s="544"/>
      <c r="G393" s="207"/>
      <c r="H393" s="135"/>
      <c r="I393" s="135"/>
      <c r="J393" s="180" t="s">
        <v>1508</v>
      </c>
      <c r="K393" s="101" t="s">
        <v>1748</v>
      </c>
      <c r="L393" s="101"/>
      <c r="M393" s="545">
        <v>0.71</v>
      </c>
      <c r="N393" s="318">
        <v>0.15</v>
      </c>
      <c r="O393" s="104"/>
      <c r="P393" s="187"/>
      <c r="Q393" s="104"/>
      <c r="R393" s="104"/>
    </row>
    <row r="394" spans="1:18" ht="16.5" customHeight="1">
      <c r="A394" s="89">
        <v>3</v>
      </c>
      <c r="B394" s="188" t="s">
        <v>445</v>
      </c>
      <c r="C394" s="126" t="s">
        <v>1684</v>
      </c>
      <c r="D394" s="90" t="s">
        <v>300</v>
      </c>
      <c r="E394" s="131">
        <v>0.48</v>
      </c>
      <c r="F394" s="340">
        <v>150</v>
      </c>
      <c r="G394" s="221">
        <v>27.9</v>
      </c>
      <c r="H394" s="157">
        <f>F394*1.65315</f>
        <v>247.9725</v>
      </c>
      <c r="I394" s="119">
        <f>G394*2.73232</f>
        <v>76.231728000000004</v>
      </c>
      <c r="J394" s="126" t="s">
        <v>1507</v>
      </c>
      <c r="K394" s="90" t="s">
        <v>1753</v>
      </c>
      <c r="L394" s="90" t="s">
        <v>1621</v>
      </c>
      <c r="M394" s="221">
        <v>5.28</v>
      </c>
      <c r="N394" s="221">
        <v>18.524000000000001</v>
      </c>
      <c r="O394" s="127">
        <f>((M394*N394)+(M395*N395))*1.165248</f>
        <v>114.24350077056002</v>
      </c>
      <c r="P394" s="131">
        <f>O394+H394+I394</f>
        <v>438.44772877056005</v>
      </c>
      <c r="Q394" s="159">
        <f>O394*E394</f>
        <v>54.836880369868808</v>
      </c>
      <c r="R394" s="159">
        <f>P394*E394</f>
        <v>210.45490980986881</v>
      </c>
    </row>
    <row r="395" spans="1:18" ht="15.75" customHeight="1">
      <c r="A395" s="99"/>
      <c r="B395" s="111"/>
      <c r="C395" s="180"/>
      <c r="D395" s="101"/>
      <c r="E395" s="187"/>
      <c r="F395" s="207"/>
      <c r="G395" s="207"/>
      <c r="H395" s="135"/>
      <c r="I395" s="112"/>
      <c r="J395" s="180" t="s">
        <v>1508</v>
      </c>
      <c r="K395" s="101" t="s">
        <v>1748</v>
      </c>
      <c r="L395" s="78"/>
      <c r="M395" s="207">
        <v>1.57</v>
      </c>
      <c r="N395" s="318">
        <v>0.15</v>
      </c>
      <c r="O395" s="101"/>
      <c r="P395" s="187"/>
      <c r="Q395" s="104"/>
      <c r="R395" s="104"/>
    </row>
    <row r="396" spans="1:18" ht="10.5" customHeight="1">
      <c r="A396" s="90">
        <v>4</v>
      </c>
      <c r="B396" s="188" t="s">
        <v>940</v>
      </c>
      <c r="C396" s="225" t="s">
        <v>1682</v>
      </c>
      <c r="D396" s="261" t="s">
        <v>141</v>
      </c>
      <c r="E396" s="129">
        <v>0.48</v>
      </c>
      <c r="F396" s="90">
        <v>27.8</v>
      </c>
      <c r="G396" s="221">
        <v>0.8</v>
      </c>
      <c r="H396" s="157">
        <f>F396*1.65315</f>
        <v>45.957569999999997</v>
      </c>
      <c r="I396" s="119">
        <f>G396*2.73232</f>
        <v>2.1858560000000002</v>
      </c>
      <c r="J396" s="126" t="s">
        <v>1499</v>
      </c>
      <c r="K396" s="90" t="s">
        <v>1685</v>
      </c>
      <c r="L396" s="90" t="s">
        <v>1620</v>
      </c>
      <c r="M396" s="221">
        <v>11.3</v>
      </c>
      <c r="N396" s="90">
        <v>0.79700000000000004</v>
      </c>
      <c r="O396" s="90">
        <f>((M396*N396)+(M397*N397)+(M398*N398)+(M399*N399)+(M400*N400))*1.165248</f>
        <v>44.348872780800008</v>
      </c>
      <c r="P396" s="129">
        <f>O396+H396+I396</f>
        <v>92.492298780800013</v>
      </c>
      <c r="Q396" s="131">
        <f>O396*E396</f>
        <v>21.287458934784002</v>
      </c>
      <c r="R396" s="131">
        <f>P396*E396</f>
        <v>44.396303414784008</v>
      </c>
    </row>
    <row r="397" spans="1:18" ht="10.5" customHeight="1">
      <c r="A397" s="77"/>
      <c r="B397" s="76"/>
      <c r="C397" s="341"/>
      <c r="D397" s="77"/>
      <c r="E397" s="91"/>
      <c r="F397" s="77"/>
      <c r="G397" s="168"/>
      <c r="H397" s="112"/>
      <c r="I397" s="112"/>
      <c r="J397" s="87" t="s">
        <v>1498</v>
      </c>
      <c r="K397" s="77" t="s">
        <v>1685</v>
      </c>
      <c r="L397" s="78"/>
      <c r="M397" s="311">
        <v>18.3</v>
      </c>
      <c r="N397" s="91">
        <v>1.03</v>
      </c>
      <c r="O397" s="117"/>
      <c r="P397" s="241"/>
      <c r="Q397" s="117"/>
      <c r="R397" s="117"/>
    </row>
    <row r="398" spans="1:18" ht="10.5" customHeight="1">
      <c r="A398" s="77"/>
      <c r="B398" s="76"/>
      <c r="C398" s="341"/>
      <c r="D398" s="77"/>
      <c r="E398" s="342"/>
      <c r="F398" s="77"/>
      <c r="G398" s="168"/>
      <c r="H398" s="112"/>
      <c r="I398" s="112"/>
      <c r="J398" s="87" t="s">
        <v>323</v>
      </c>
      <c r="K398" s="77" t="s">
        <v>1685</v>
      </c>
      <c r="L398" s="78"/>
      <c r="M398" s="311">
        <v>7.0000000000000007E-2</v>
      </c>
      <c r="N398" s="91">
        <v>0.6</v>
      </c>
      <c r="O398" s="117"/>
      <c r="P398" s="241"/>
      <c r="Q398" s="117"/>
      <c r="R398" s="117"/>
    </row>
    <row r="399" spans="1:18" ht="10.5" customHeight="1">
      <c r="A399" s="77"/>
      <c r="B399" s="76"/>
      <c r="C399" s="341"/>
      <c r="D399" s="77"/>
      <c r="E399" s="342"/>
      <c r="F399" s="77"/>
      <c r="G399" s="168"/>
      <c r="H399" s="112"/>
      <c r="I399" s="112"/>
      <c r="J399" s="87" t="s">
        <v>1772</v>
      </c>
      <c r="K399" s="77" t="s">
        <v>1685</v>
      </c>
      <c r="L399" s="101" t="s">
        <v>1622</v>
      </c>
      <c r="M399" s="311">
        <v>7.5</v>
      </c>
      <c r="N399" s="91">
        <v>0.23300000000000001</v>
      </c>
      <c r="O399" s="117"/>
      <c r="P399" s="241"/>
      <c r="Q399" s="117"/>
      <c r="R399" s="117"/>
    </row>
    <row r="400" spans="1:18" ht="10.5" customHeight="1">
      <c r="A400" s="77"/>
      <c r="B400" s="133"/>
      <c r="C400" s="233"/>
      <c r="D400" s="99"/>
      <c r="E400" s="320"/>
      <c r="F400" s="99"/>
      <c r="G400" s="168"/>
      <c r="H400" s="135"/>
      <c r="I400" s="112"/>
      <c r="J400" s="136" t="s">
        <v>1623</v>
      </c>
      <c r="K400" s="132" t="s">
        <v>1685</v>
      </c>
      <c r="L400" s="101" t="s">
        <v>1624</v>
      </c>
      <c r="M400" s="186">
        <v>51</v>
      </c>
      <c r="N400" s="314">
        <v>0.16500000000000001</v>
      </c>
      <c r="O400" s="117"/>
      <c r="P400" s="241"/>
      <c r="Q400" s="117"/>
      <c r="R400" s="117"/>
    </row>
    <row r="401" spans="1:18" ht="10.5" customHeight="1">
      <c r="A401" s="89">
        <v>5</v>
      </c>
      <c r="B401" s="188" t="s">
        <v>944</v>
      </c>
      <c r="C401" s="126" t="s">
        <v>1625</v>
      </c>
      <c r="D401" s="90" t="s">
        <v>300</v>
      </c>
      <c r="E401" s="217">
        <v>5.5890000000000004</v>
      </c>
      <c r="F401" s="181">
        <v>23.1</v>
      </c>
      <c r="G401" s="181">
        <v>0.9</v>
      </c>
      <c r="H401" s="157">
        <f>F401*1.65315</f>
        <v>38.187764999999999</v>
      </c>
      <c r="I401" s="119">
        <f>G401*2.73232</f>
        <v>2.4590879999999999</v>
      </c>
      <c r="J401" s="126" t="s">
        <v>618</v>
      </c>
      <c r="K401" s="90" t="s">
        <v>1685</v>
      </c>
      <c r="L401" s="90" t="s">
        <v>1626</v>
      </c>
      <c r="M401" s="131">
        <v>63</v>
      </c>
      <c r="N401" s="221">
        <v>0.55900000000000005</v>
      </c>
      <c r="O401" s="159">
        <f>((M401*N401)+(M402*N402))*1.165248</f>
        <v>50.842100736000006</v>
      </c>
      <c r="P401" s="131">
        <f>O401+H401+I401</f>
        <v>91.488953735999999</v>
      </c>
      <c r="Q401" s="159">
        <f>O401*E401</f>
        <v>284.15650101350406</v>
      </c>
      <c r="R401" s="159">
        <f>P401*E401</f>
        <v>511.33176243050406</v>
      </c>
    </row>
    <row r="402" spans="1:18" ht="10.5" customHeight="1">
      <c r="A402" s="99"/>
      <c r="B402" s="111"/>
      <c r="C402" s="180" t="s">
        <v>499</v>
      </c>
      <c r="D402" s="101"/>
      <c r="E402" s="207"/>
      <c r="F402" s="264"/>
      <c r="G402" s="136"/>
      <c r="H402" s="135"/>
      <c r="I402" s="135"/>
      <c r="J402" s="180" t="s">
        <v>1623</v>
      </c>
      <c r="K402" s="101" t="s">
        <v>1685</v>
      </c>
      <c r="L402" s="101" t="s">
        <v>1624</v>
      </c>
      <c r="M402" s="104">
        <v>51</v>
      </c>
      <c r="N402" s="314">
        <v>0.16500000000000001</v>
      </c>
      <c r="O402" s="104"/>
      <c r="P402" s="187"/>
      <c r="Q402" s="104"/>
      <c r="R402" s="104"/>
    </row>
    <row r="403" spans="1:18" ht="10.5" customHeight="1">
      <c r="A403" s="89">
        <v>6</v>
      </c>
      <c r="B403" s="201" t="s">
        <v>4</v>
      </c>
      <c r="C403" s="201" t="s">
        <v>1627</v>
      </c>
      <c r="D403" s="125" t="s">
        <v>300</v>
      </c>
      <c r="E403" s="685">
        <v>3.27</v>
      </c>
      <c r="F403" s="315">
        <v>28.9</v>
      </c>
      <c r="G403" s="546">
        <v>1</v>
      </c>
      <c r="H403" s="157">
        <f>F403*1.65315</f>
        <v>47.776034999999993</v>
      </c>
      <c r="I403" s="119">
        <f>G403*2.73232</f>
        <v>2.7323200000000001</v>
      </c>
      <c r="J403" s="201" t="s">
        <v>619</v>
      </c>
      <c r="K403" s="315" t="s">
        <v>1685</v>
      </c>
      <c r="L403" s="90" t="s">
        <v>1626</v>
      </c>
      <c r="M403" s="131">
        <v>63</v>
      </c>
      <c r="N403" s="221">
        <v>0.55900000000000005</v>
      </c>
      <c r="O403" s="159">
        <f>((M403*N403)+(M404*N404))*1.165248</f>
        <v>51.611164416000015</v>
      </c>
      <c r="P403" s="131">
        <f>O403+H403+I403</f>
        <v>102.11951941600002</v>
      </c>
      <c r="Q403" s="159">
        <f>O403*E403</f>
        <v>168.76850764032005</v>
      </c>
      <c r="R403" s="159">
        <f>P403*E403</f>
        <v>333.93082849032004</v>
      </c>
    </row>
    <row r="404" spans="1:18" ht="10.5" customHeight="1">
      <c r="A404" s="99"/>
      <c r="B404" s="251"/>
      <c r="C404" s="180" t="s">
        <v>498</v>
      </c>
      <c r="D404" s="316"/>
      <c r="E404" s="547"/>
      <c r="F404" s="316"/>
      <c r="G404" s="136"/>
      <c r="H404" s="135"/>
      <c r="I404" s="112"/>
      <c r="J404" s="251" t="s">
        <v>1623</v>
      </c>
      <c r="K404" s="316" t="s">
        <v>5</v>
      </c>
      <c r="L404" s="101" t="s">
        <v>1624</v>
      </c>
      <c r="M404" s="316">
        <v>55</v>
      </c>
      <c r="N404" s="314">
        <v>0.16500000000000001</v>
      </c>
      <c r="O404" s="104"/>
      <c r="P404" s="187"/>
      <c r="Q404" s="104"/>
      <c r="R404" s="104"/>
    </row>
    <row r="405" spans="1:18" ht="10.5" customHeight="1">
      <c r="A405" s="89">
        <v>7</v>
      </c>
      <c r="B405" s="76" t="s">
        <v>493</v>
      </c>
      <c r="C405" s="341" t="s">
        <v>494</v>
      </c>
      <c r="D405" s="250" t="s">
        <v>221</v>
      </c>
      <c r="E405" s="686">
        <v>1.0289999999999999</v>
      </c>
      <c r="F405" s="93">
        <v>40</v>
      </c>
      <c r="G405" s="311">
        <v>6</v>
      </c>
      <c r="H405" s="157">
        <f>F405*1.65315</f>
        <v>66.125999999999991</v>
      </c>
      <c r="I405" s="119">
        <f>G405*2.73232</f>
        <v>16.393920000000001</v>
      </c>
      <c r="J405" s="87" t="s">
        <v>1404</v>
      </c>
      <c r="K405" s="282" t="s">
        <v>1748</v>
      </c>
      <c r="L405" s="90" t="s">
        <v>1556</v>
      </c>
      <c r="M405" s="311">
        <v>1.78</v>
      </c>
      <c r="N405" s="229">
        <v>23</v>
      </c>
      <c r="O405" s="127">
        <f>((M405*N405)+(M406*N406))*1.165248</f>
        <v>50.166256896</v>
      </c>
      <c r="P405" s="131">
        <f>O405+H405+I405</f>
        <v>132.68617689600001</v>
      </c>
      <c r="Q405" s="159">
        <f>O405*E405</f>
        <v>51.621078345983996</v>
      </c>
      <c r="R405" s="159">
        <f>P405*E405</f>
        <v>136.53407602598401</v>
      </c>
    </row>
    <row r="406" spans="1:18" ht="15" customHeight="1">
      <c r="A406" s="99"/>
      <c r="B406" s="133"/>
      <c r="C406" s="233" t="s">
        <v>1410</v>
      </c>
      <c r="D406" s="99"/>
      <c r="E406" s="320"/>
      <c r="F406" s="272"/>
      <c r="G406" s="237"/>
      <c r="H406" s="135"/>
      <c r="I406" s="135"/>
      <c r="J406" s="97" t="s">
        <v>496</v>
      </c>
      <c r="K406" s="236" t="s">
        <v>150</v>
      </c>
      <c r="L406" s="78" t="s">
        <v>1628</v>
      </c>
      <c r="M406" s="237">
        <v>5.28</v>
      </c>
      <c r="N406" s="103">
        <v>0.4</v>
      </c>
      <c r="O406" s="104"/>
      <c r="P406" s="187"/>
      <c r="Q406" s="104"/>
      <c r="R406" s="104"/>
    </row>
    <row r="407" spans="1:18" ht="10.5" customHeight="1">
      <c r="A407" s="90">
        <v>8</v>
      </c>
      <c r="B407" s="188" t="s">
        <v>220</v>
      </c>
      <c r="C407" s="260" t="s">
        <v>1629</v>
      </c>
      <c r="D407" s="261" t="s">
        <v>221</v>
      </c>
      <c r="E407" s="129">
        <v>0.221</v>
      </c>
      <c r="F407" s="175">
        <v>94.7</v>
      </c>
      <c r="G407" s="181">
        <v>2</v>
      </c>
      <c r="H407" s="157">
        <f>F407*1.65315</f>
        <v>156.55330499999999</v>
      </c>
      <c r="I407" s="119">
        <f>G407*2.73232</f>
        <v>5.4646400000000002</v>
      </c>
      <c r="J407" s="126" t="s">
        <v>1493</v>
      </c>
      <c r="K407" s="261" t="s">
        <v>1748</v>
      </c>
      <c r="L407" s="90" t="s">
        <v>1630</v>
      </c>
      <c r="M407" s="221">
        <v>520</v>
      </c>
      <c r="N407" s="733">
        <v>0.126</v>
      </c>
      <c r="O407" s="159">
        <f>((M407*N407)+(M408*N408))*1.165248</f>
        <v>451.78995456000001</v>
      </c>
      <c r="P407" s="131">
        <f>O407+H407+I407</f>
        <v>613.80789956000001</v>
      </c>
      <c r="Q407" s="262">
        <f>O407*E407</f>
        <v>99.845579957760009</v>
      </c>
      <c r="R407" s="159">
        <f>P407*E407</f>
        <v>135.65154580276001</v>
      </c>
    </row>
    <row r="408" spans="1:18" ht="10.5" customHeight="1">
      <c r="A408" s="78"/>
      <c r="B408" s="203"/>
      <c r="C408" s="204" t="s">
        <v>1763</v>
      </c>
      <c r="D408" s="78"/>
      <c r="E408" s="241"/>
      <c r="F408" s="78"/>
      <c r="G408" s="617"/>
      <c r="H408" s="112"/>
      <c r="I408" s="112"/>
      <c r="J408" s="204" t="s">
        <v>222</v>
      </c>
      <c r="K408" s="486" t="s">
        <v>150</v>
      </c>
      <c r="L408" s="90" t="s">
        <v>1631</v>
      </c>
      <c r="M408" s="184">
        <v>100</v>
      </c>
      <c r="N408" s="78">
        <v>3.222</v>
      </c>
      <c r="O408" s="78"/>
      <c r="P408" s="241"/>
      <c r="Q408" s="117"/>
      <c r="R408" s="117"/>
    </row>
    <row r="409" spans="1:18" ht="10.5" customHeight="1">
      <c r="A409" s="78"/>
      <c r="B409" s="203"/>
      <c r="C409" s="218" t="s">
        <v>621</v>
      </c>
      <c r="D409" s="78"/>
      <c r="E409" s="395"/>
      <c r="F409" s="78"/>
      <c r="G409" s="617"/>
      <c r="H409" s="112"/>
      <c r="I409" s="112"/>
      <c r="J409" s="204"/>
      <c r="K409" s="486"/>
      <c r="L409" s="78"/>
      <c r="M409" s="623"/>
      <c r="N409" s="78"/>
      <c r="O409" s="78"/>
      <c r="P409" s="241"/>
      <c r="Q409" s="117"/>
      <c r="R409" s="117"/>
    </row>
    <row r="410" spans="1:18" ht="10.5" customHeight="1">
      <c r="A410" s="78"/>
      <c r="B410" s="203"/>
      <c r="C410" s="218" t="s">
        <v>620</v>
      </c>
      <c r="D410" s="78"/>
      <c r="E410" s="395"/>
      <c r="F410" s="78"/>
      <c r="G410" s="617"/>
      <c r="H410" s="112"/>
      <c r="I410" s="112"/>
      <c r="J410" s="204"/>
      <c r="K410" s="486"/>
      <c r="L410" s="78"/>
      <c r="M410" s="623"/>
      <c r="N410" s="78"/>
      <c r="O410" s="78"/>
      <c r="P410" s="241"/>
      <c r="Q410" s="117"/>
      <c r="R410" s="117"/>
    </row>
    <row r="411" spans="1:18" ht="10.5" customHeight="1">
      <c r="A411" s="89">
        <v>9</v>
      </c>
      <c r="B411" s="66" t="s">
        <v>717</v>
      </c>
      <c r="C411" s="343" t="s">
        <v>450</v>
      </c>
      <c r="D411" s="90" t="s">
        <v>150</v>
      </c>
      <c r="E411" s="673">
        <v>3.4</v>
      </c>
      <c r="F411" s="92">
        <v>2.13</v>
      </c>
      <c r="G411" s="92">
        <v>0.02</v>
      </c>
      <c r="H411" s="157">
        <f>F411*1.65315</f>
        <v>3.5212094999999994</v>
      </c>
      <c r="I411" s="119">
        <f>G411*2.73232</f>
        <v>5.4646400000000005E-2</v>
      </c>
      <c r="J411" s="344" t="s">
        <v>451</v>
      </c>
      <c r="K411" s="228" t="s">
        <v>150</v>
      </c>
      <c r="L411" s="78" t="s">
        <v>1632</v>
      </c>
      <c r="M411" s="283">
        <v>1.03</v>
      </c>
      <c r="N411" s="92">
        <v>1.2589999999999999</v>
      </c>
      <c r="O411" s="131">
        <f>((M411*N411)+(M412*N412)+(M413*N413))*1.165248</f>
        <v>2.6798023929600001</v>
      </c>
      <c r="P411" s="129">
        <f>O411+H411+I411</f>
        <v>6.2556582929599998</v>
      </c>
      <c r="Q411" s="131">
        <f>O411*E411</f>
        <v>9.1113281360639995</v>
      </c>
      <c r="R411" s="131">
        <f>P411*E411</f>
        <v>21.269238196063998</v>
      </c>
    </row>
    <row r="412" spans="1:18" ht="10.5" customHeight="1">
      <c r="A412" s="77"/>
      <c r="B412" s="76"/>
      <c r="C412" s="345" t="s">
        <v>1633</v>
      </c>
      <c r="D412" s="76"/>
      <c r="E412" s="346"/>
      <c r="F412" s="76"/>
      <c r="G412" s="168"/>
      <c r="H412" s="112"/>
      <c r="I412" s="112"/>
      <c r="J412" s="347" t="s">
        <v>453</v>
      </c>
      <c r="K412" s="250" t="s">
        <v>454</v>
      </c>
      <c r="L412" s="78" t="s">
        <v>1634</v>
      </c>
      <c r="M412" s="342">
        <v>3</v>
      </c>
      <c r="N412" s="687">
        <v>0.311</v>
      </c>
      <c r="O412" s="78"/>
      <c r="P412" s="241"/>
      <c r="Q412" s="117"/>
      <c r="R412" s="117"/>
    </row>
    <row r="413" spans="1:18" ht="10.5" customHeight="1">
      <c r="A413" s="99"/>
      <c r="B413" s="133"/>
      <c r="C413" s="348" t="s">
        <v>455</v>
      </c>
      <c r="D413" s="133"/>
      <c r="E413" s="349"/>
      <c r="F413" s="133"/>
      <c r="G413" s="350"/>
      <c r="H413" s="112"/>
      <c r="I413" s="135"/>
      <c r="J413" s="351" t="s">
        <v>1635</v>
      </c>
      <c r="K413" s="103" t="s">
        <v>1685</v>
      </c>
      <c r="L413" s="101" t="s">
        <v>1636</v>
      </c>
      <c r="M413" s="320">
        <v>7.0000000000000007E-2</v>
      </c>
      <c r="N413" s="103">
        <v>1</v>
      </c>
      <c r="O413" s="101"/>
      <c r="P413" s="187"/>
      <c r="Q413" s="104"/>
      <c r="R413" s="104"/>
    </row>
    <row r="414" spans="1:18" ht="10.5" customHeight="1">
      <c r="A414" s="202">
        <v>10</v>
      </c>
      <c r="B414" s="291" t="s">
        <v>457</v>
      </c>
      <c r="C414" s="352" t="s">
        <v>1411</v>
      </c>
      <c r="D414" s="295" t="s">
        <v>458</v>
      </c>
      <c r="E414" s="688">
        <v>0.6</v>
      </c>
      <c r="F414" s="353">
        <v>17.600000000000001</v>
      </c>
      <c r="G414" s="293">
        <v>1.1000000000000001</v>
      </c>
      <c r="H414" s="157">
        <f>F414*1.65315</f>
        <v>29.09544</v>
      </c>
      <c r="I414" s="119">
        <f>G414*2.73232</f>
        <v>3.0055520000000002</v>
      </c>
      <c r="J414" s="294" t="s">
        <v>1404</v>
      </c>
      <c r="K414" s="354" t="s">
        <v>1748</v>
      </c>
      <c r="L414" s="90" t="s">
        <v>1556</v>
      </c>
      <c r="M414" s="293">
        <v>0.67</v>
      </c>
      <c r="N414" s="191">
        <v>23</v>
      </c>
      <c r="O414" s="159">
        <f>M414*N414*1.165248</f>
        <v>17.95647168</v>
      </c>
      <c r="P414" s="198">
        <f>O414+H414+I414</f>
        <v>50.057463680000005</v>
      </c>
      <c r="Q414" s="159">
        <f>O414*E414</f>
        <v>10.773883008</v>
      </c>
      <c r="R414" s="159">
        <f>P414*E414</f>
        <v>30.034478208000003</v>
      </c>
    </row>
    <row r="415" spans="1:18" ht="10.5" customHeight="1">
      <c r="A415" s="268"/>
      <c r="B415" s="355"/>
      <c r="C415" s="356" t="s">
        <v>459</v>
      </c>
      <c r="D415" s="326"/>
      <c r="E415" s="357"/>
      <c r="F415" s="358"/>
      <c r="G415" s="359"/>
      <c r="H415" s="112"/>
      <c r="I415" s="112"/>
      <c r="J415" s="360"/>
      <c r="K415" s="361"/>
      <c r="L415" s="78"/>
      <c r="M415" s="359"/>
      <c r="N415" s="359"/>
      <c r="O415" s="161"/>
      <c r="P415" s="219"/>
      <c r="Q415" s="161"/>
      <c r="R415" s="161"/>
    </row>
    <row r="416" spans="1:18" ht="10.5" customHeight="1">
      <c r="A416" s="290">
        <v>11</v>
      </c>
      <c r="B416" s="291" t="s">
        <v>364</v>
      </c>
      <c r="C416" s="292" t="s">
        <v>1637</v>
      </c>
      <c r="D416" s="127" t="s">
        <v>365</v>
      </c>
      <c r="E416" s="689">
        <v>7.1999999999999995E-2</v>
      </c>
      <c r="F416" s="290">
        <v>18.22</v>
      </c>
      <c r="G416" s="293">
        <v>0.08</v>
      </c>
      <c r="H416" s="157">
        <f>F416*1.65315</f>
        <v>30.120392999999996</v>
      </c>
      <c r="I416" s="119">
        <f>G416*2.73232</f>
        <v>0.21858560000000002</v>
      </c>
      <c r="J416" s="294" t="s">
        <v>1773</v>
      </c>
      <c r="K416" s="295" t="s">
        <v>1685</v>
      </c>
      <c r="L416" s="90" t="s">
        <v>1558</v>
      </c>
      <c r="M416" s="296">
        <v>45</v>
      </c>
      <c r="N416" s="293">
        <v>0.47599999999999998</v>
      </c>
      <c r="O416" s="90">
        <f>((M416*N416)+(M417*N417))*1.165248</f>
        <v>30.974622335999999</v>
      </c>
      <c r="P416" s="198">
        <f>O416+H416+I416</f>
        <v>61.313600935999993</v>
      </c>
      <c r="Q416" s="159">
        <f>O416*E416</f>
        <v>2.2301728081919996</v>
      </c>
      <c r="R416" s="159">
        <f>P416*E416</f>
        <v>4.414579267391999</v>
      </c>
    </row>
    <row r="417" spans="1:18" ht="10.5" customHeight="1">
      <c r="A417" s="297"/>
      <c r="B417" s="298" t="s">
        <v>355</v>
      </c>
      <c r="C417" s="299" t="s">
        <v>722</v>
      </c>
      <c r="D417" s="134"/>
      <c r="E417" s="300"/>
      <c r="F417" s="301"/>
      <c r="G417" s="251"/>
      <c r="H417" s="112"/>
      <c r="I417" s="135"/>
      <c r="J417" s="299" t="s">
        <v>1775</v>
      </c>
      <c r="K417" s="302" t="s">
        <v>1685</v>
      </c>
      <c r="L417" s="101" t="s">
        <v>1560</v>
      </c>
      <c r="M417" s="303">
        <v>29</v>
      </c>
      <c r="N417" s="303">
        <v>0.17799999999999999</v>
      </c>
      <c r="O417" s="161"/>
      <c r="P417" s="219"/>
      <c r="Q417" s="161"/>
      <c r="R417" s="161"/>
    </row>
    <row r="418" spans="1:18" ht="10.5" customHeight="1">
      <c r="A418" s="68">
        <v>12</v>
      </c>
      <c r="B418" s="208" t="s">
        <v>460</v>
      </c>
      <c r="C418" s="148" t="s">
        <v>1764</v>
      </c>
      <c r="D418" s="79" t="s">
        <v>462</v>
      </c>
      <c r="E418" s="122">
        <v>0.08</v>
      </c>
      <c r="F418" s="243"/>
      <c r="G418" s="139"/>
      <c r="H418" s="119"/>
      <c r="I418" s="119"/>
      <c r="J418" s="148" t="s">
        <v>1464</v>
      </c>
      <c r="K418" s="362" t="s">
        <v>225</v>
      </c>
      <c r="L418" s="79" t="s">
        <v>1638</v>
      </c>
      <c r="M418" s="139">
        <v>100</v>
      </c>
      <c r="N418" s="212">
        <v>8.3500000000000005E-2</v>
      </c>
      <c r="O418" s="122">
        <f>M418*N418*1.165248</f>
        <v>9.7298208000000006</v>
      </c>
      <c r="P418" s="122">
        <f>O418+H418+I418</f>
        <v>9.7298208000000006</v>
      </c>
      <c r="Q418" s="146">
        <f>O418*E418</f>
        <v>0.77838566400000009</v>
      </c>
      <c r="R418" s="146">
        <f>P418*E418</f>
        <v>0.77838566400000009</v>
      </c>
    </row>
    <row r="419" spans="1:18" ht="10.5" customHeight="1">
      <c r="A419" s="99"/>
      <c r="B419" s="133"/>
      <c r="C419" s="266" t="s">
        <v>1824</v>
      </c>
      <c r="D419" s="99"/>
      <c r="E419" s="103"/>
      <c r="F419" s="99"/>
      <c r="G419" s="136"/>
      <c r="H419" s="119"/>
      <c r="I419" s="119"/>
      <c r="J419" s="97"/>
      <c r="K419" s="313"/>
      <c r="L419" s="78"/>
      <c r="M419" s="237"/>
      <c r="N419" s="103"/>
      <c r="O419" s="101"/>
      <c r="P419" s="187"/>
      <c r="Q419" s="104"/>
      <c r="R419" s="104"/>
    </row>
    <row r="420" spans="1:18" ht="10.5" customHeight="1">
      <c r="A420" s="125">
        <v>1</v>
      </c>
      <c r="B420" s="174" t="s">
        <v>464</v>
      </c>
      <c r="C420" s="128" t="s">
        <v>1825</v>
      </c>
      <c r="D420" s="125" t="s">
        <v>1748</v>
      </c>
      <c r="E420" s="119">
        <v>2.87</v>
      </c>
      <c r="F420" s="125">
        <v>1.55</v>
      </c>
      <c r="G420" s="125">
        <v>0.76</v>
      </c>
      <c r="H420" s="157">
        <f>F420*1.65315</f>
        <v>2.5623825</v>
      </c>
      <c r="I420" s="119">
        <f>G420*2.73232</f>
        <v>2.0765632000000003</v>
      </c>
      <c r="J420" s="128" t="s">
        <v>1390</v>
      </c>
      <c r="K420" s="125" t="s">
        <v>1748</v>
      </c>
      <c r="L420" s="90" t="s">
        <v>1519</v>
      </c>
      <c r="M420" s="125">
        <v>1.02</v>
      </c>
      <c r="N420" s="125">
        <v>25.483000000000001</v>
      </c>
      <c r="O420" s="131">
        <f>(M420*N420)*1.165248+((M421*N421)+(M422*N422))*1.165248</f>
        <v>34.143507513561602</v>
      </c>
      <c r="P420" s="129">
        <f>O420+H420+I420</f>
        <v>38.782453213561602</v>
      </c>
      <c r="Q420" s="175">
        <f>O420*E420</f>
        <v>97.991866563921803</v>
      </c>
      <c r="R420" s="131">
        <f>P420*E420</f>
        <v>111.30564072292181</v>
      </c>
    </row>
    <row r="421" spans="1:18" ht="10.5" customHeight="1">
      <c r="A421" s="109"/>
      <c r="B421" s="110"/>
      <c r="C421" s="168" t="s">
        <v>15</v>
      </c>
      <c r="D421" s="109"/>
      <c r="E421" s="176"/>
      <c r="F421" s="109"/>
      <c r="G421" s="168"/>
      <c r="H421" s="112"/>
      <c r="I421" s="112"/>
      <c r="J421" s="168" t="s">
        <v>1401</v>
      </c>
      <c r="K421" s="109" t="s">
        <v>150</v>
      </c>
      <c r="L421" s="109"/>
      <c r="M421" s="177">
        <v>0.80300000000000005</v>
      </c>
      <c r="N421" s="109">
        <v>3.5</v>
      </c>
      <c r="O421" s="178"/>
      <c r="P421" s="168"/>
      <c r="Q421" s="168"/>
      <c r="R421" s="168"/>
    </row>
    <row r="422" spans="1:18" ht="10.5" customHeight="1">
      <c r="A422" s="132"/>
      <c r="B422" s="192"/>
      <c r="C422" s="136"/>
      <c r="D422" s="132"/>
      <c r="E422" s="160"/>
      <c r="F422" s="132"/>
      <c r="G422" s="136"/>
      <c r="H422" s="135"/>
      <c r="I422" s="135"/>
      <c r="J422" s="136" t="s">
        <v>1402</v>
      </c>
      <c r="K422" s="132" t="s">
        <v>1748</v>
      </c>
      <c r="L422" s="78" t="s">
        <v>1514</v>
      </c>
      <c r="M422" s="364">
        <v>3.8999999999999998E-3</v>
      </c>
      <c r="N422" s="109">
        <v>127.77800000000001</v>
      </c>
      <c r="O422" s="365"/>
      <c r="P422" s="136"/>
      <c r="Q422" s="136"/>
      <c r="R422" s="136"/>
    </row>
    <row r="423" spans="1:18" ht="10.5" customHeight="1">
      <c r="A423" s="89">
        <v>2</v>
      </c>
      <c r="B423" s="366" t="s">
        <v>466</v>
      </c>
      <c r="C423" s="126" t="s">
        <v>1819</v>
      </c>
      <c r="D423" s="90" t="s">
        <v>1748</v>
      </c>
      <c r="E423" s="221">
        <v>3.08</v>
      </c>
      <c r="F423" s="131">
        <v>1.87</v>
      </c>
      <c r="G423" s="90">
        <v>0.92</v>
      </c>
      <c r="H423" s="157">
        <f>F423*1.65315</f>
        <v>3.0913905000000002</v>
      </c>
      <c r="I423" s="119">
        <f>G423*2.73232</f>
        <v>2.5137344000000001</v>
      </c>
      <c r="J423" s="126" t="s">
        <v>467</v>
      </c>
      <c r="K423" s="90" t="s">
        <v>354</v>
      </c>
      <c r="L423" s="90" t="s">
        <v>1639</v>
      </c>
      <c r="M423" s="175">
        <v>125</v>
      </c>
      <c r="N423" s="129">
        <v>0.104</v>
      </c>
      <c r="O423" s="127">
        <f>((M423*N423)+(M424*N424))*1.165248</f>
        <v>18.096301440000001</v>
      </c>
      <c r="P423" s="131">
        <f>O423+H423+I423</f>
        <v>23.701426340000001</v>
      </c>
      <c r="Q423" s="262">
        <f>O423*E423</f>
        <v>55.736608435200004</v>
      </c>
      <c r="R423" s="159">
        <f>P423*E423</f>
        <v>73.000393127199999</v>
      </c>
    </row>
    <row r="424" spans="1:18" ht="14.25" customHeight="1">
      <c r="A424" s="99"/>
      <c r="B424" s="101"/>
      <c r="C424" s="180" t="s">
        <v>1821</v>
      </c>
      <c r="D424" s="101"/>
      <c r="E424" s="207"/>
      <c r="F424" s="101"/>
      <c r="G424" s="136"/>
      <c r="H424" s="135"/>
      <c r="I424" s="135"/>
      <c r="J424" s="180" t="s">
        <v>1404</v>
      </c>
      <c r="K424" s="101" t="s">
        <v>1748</v>
      </c>
      <c r="L424" s="101" t="s">
        <v>1516</v>
      </c>
      <c r="M424" s="104">
        <v>0.11</v>
      </c>
      <c r="N424" s="668">
        <v>23</v>
      </c>
      <c r="O424" s="101"/>
      <c r="P424" s="187"/>
      <c r="Q424" s="104"/>
      <c r="R424" s="104"/>
    </row>
    <row r="425" spans="1:18" ht="16.5" customHeight="1">
      <c r="A425" s="89">
        <v>3</v>
      </c>
      <c r="B425" s="366" t="s">
        <v>466</v>
      </c>
      <c r="C425" s="126" t="s">
        <v>1820</v>
      </c>
      <c r="D425" s="90" t="s">
        <v>1748</v>
      </c>
      <c r="E425" s="221">
        <v>13.82</v>
      </c>
      <c r="F425" s="131">
        <v>1.87</v>
      </c>
      <c r="G425" s="90">
        <v>0.92</v>
      </c>
      <c r="H425" s="157">
        <f>F425*1.65315</f>
        <v>3.0913905000000002</v>
      </c>
      <c r="I425" s="119">
        <f>G425*2.73232</f>
        <v>2.5137344000000001</v>
      </c>
      <c r="J425" s="126" t="s">
        <v>469</v>
      </c>
      <c r="K425" s="90" t="s">
        <v>354</v>
      </c>
      <c r="L425" s="90" t="s">
        <v>1640</v>
      </c>
      <c r="M425" s="175">
        <v>62.5</v>
      </c>
      <c r="N425" s="131">
        <v>0.13</v>
      </c>
      <c r="O425" s="127">
        <f>((M425*N425)+(M426*N426))*1.165248</f>
        <v>12.41571744</v>
      </c>
      <c r="P425" s="131">
        <f>O425+H425+I425</f>
        <v>18.020842340000002</v>
      </c>
      <c r="Q425" s="159">
        <f>O425*E425</f>
        <v>171.58521502080001</v>
      </c>
      <c r="R425" s="159">
        <f>P425*E425</f>
        <v>249.04804113880002</v>
      </c>
    </row>
    <row r="426" spans="1:18" ht="16.5" customHeight="1">
      <c r="A426" s="99"/>
      <c r="B426" s="101"/>
      <c r="C426" s="180" t="s">
        <v>1821</v>
      </c>
      <c r="D426" s="101"/>
      <c r="E426" s="264"/>
      <c r="F426" s="101"/>
      <c r="G426" s="136"/>
      <c r="H426" s="135"/>
      <c r="I426" s="135"/>
      <c r="J426" s="180" t="s">
        <v>1404</v>
      </c>
      <c r="K426" s="101" t="s">
        <v>1748</v>
      </c>
      <c r="L426" s="101" t="s">
        <v>1516</v>
      </c>
      <c r="M426" s="104">
        <v>0.11</v>
      </c>
      <c r="N426" s="668">
        <v>23</v>
      </c>
      <c r="O426" s="101"/>
      <c r="P426" s="187"/>
      <c r="Q426" s="104"/>
      <c r="R426" s="104"/>
    </row>
    <row r="427" spans="1:18" ht="10.5" customHeight="1">
      <c r="A427" s="68">
        <v>4</v>
      </c>
      <c r="B427" s="246" t="s">
        <v>215</v>
      </c>
      <c r="C427" s="126" t="s">
        <v>470</v>
      </c>
      <c r="D427" s="223" t="s">
        <v>1748</v>
      </c>
      <c r="E427" s="122">
        <v>6.95</v>
      </c>
      <c r="F427" s="223">
        <v>1.62</v>
      </c>
      <c r="G427" s="118"/>
      <c r="H427" s="157">
        <f>F427*1.65315</f>
        <v>2.6781030000000001</v>
      </c>
      <c r="I427" s="119">
        <f>G427*2.73232</f>
        <v>0</v>
      </c>
      <c r="J427" s="148" t="s">
        <v>1398</v>
      </c>
      <c r="K427" s="90" t="s">
        <v>1748</v>
      </c>
      <c r="L427" s="90" t="s">
        <v>1592</v>
      </c>
      <c r="M427" s="247">
        <v>1.02</v>
      </c>
      <c r="N427" s="73">
        <v>19.832999999999998</v>
      </c>
      <c r="O427" s="79">
        <f>M427*N427*1.165248</f>
        <v>23.572570855679999</v>
      </c>
      <c r="P427" s="129">
        <f>O427+H427+I427</f>
        <v>26.250673855679999</v>
      </c>
      <c r="Q427" s="175">
        <f>O427*E427</f>
        <v>163.82936744697599</v>
      </c>
      <c r="R427" s="131">
        <f>P427*E427</f>
        <v>182.442183296976</v>
      </c>
    </row>
    <row r="428" spans="1:18" ht="16.5" customHeight="1">
      <c r="A428" s="99">
        <v>5</v>
      </c>
      <c r="B428" s="79" t="s">
        <v>1731</v>
      </c>
      <c r="C428" s="148" t="s">
        <v>1822</v>
      </c>
      <c r="D428" s="79" t="s">
        <v>1753</v>
      </c>
      <c r="E428" s="212">
        <v>0.158</v>
      </c>
      <c r="F428" s="79"/>
      <c r="G428" s="136"/>
      <c r="H428" s="119"/>
      <c r="I428" s="119"/>
      <c r="J428" s="148" t="s">
        <v>1422</v>
      </c>
      <c r="K428" s="79" t="s">
        <v>1753</v>
      </c>
      <c r="L428" s="90" t="s">
        <v>1641</v>
      </c>
      <c r="M428" s="122">
        <v>1</v>
      </c>
      <c r="N428" s="122">
        <v>316.94400000000002</v>
      </c>
      <c r="O428" s="79">
        <f>M428*N428*1.165248</f>
        <v>369.31836211200005</v>
      </c>
      <c r="P428" s="140">
        <f>O428+H428+I428</f>
        <v>369.31836211200005</v>
      </c>
      <c r="Q428" s="122">
        <f>O428*E428</f>
        <v>58.352301213696009</v>
      </c>
      <c r="R428" s="122">
        <f>P428*E428</f>
        <v>58.352301213696009</v>
      </c>
    </row>
    <row r="429" spans="1:18" ht="16.5" customHeight="1">
      <c r="A429" s="99">
        <v>5</v>
      </c>
      <c r="B429" s="79" t="s">
        <v>1731</v>
      </c>
      <c r="C429" s="148" t="s">
        <v>1823</v>
      </c>
      <c r="D429" s="79" t="s">
        <v>1753</v>
      </c>
      <c r="E429" s="212">
        <v>0.183</v>
      </c>
      <c r="F429" s="79"/>
      <c r="G429" s="136"/>
      <c r="H429" s="119"/>
      <c r="I429" s="119"/>
      <c r="J429" s="148" t="s">
        <v>1422</v>
      </c>
      <c r="K429" s="79" t="s">
        <v>1753</v>
      </c>
      <c r="L429" s="90" t="s">
        <v>1641</v>
      </c>
      <c r="M429" s="122">
        <v>1</v>
      </c>
      <c r="N429" s="122">
        <v>316.94400000000002</v>
      </c>
      <c r="O429" s="79">
        <f>M429*N429*1.165248</f>
        <v>369.31836211200005</v>
      </c>
      <c r="P429" s="140">
        <f>O429+H429+I429</f>
        <v>369.31836211200005</v>
      </c>
      <c r="Q429" s="122">
        <f>O429*E429</f>
        <v>67.585260266496007</v>
      </c>
      <c r="R429" s="122">
        <f>P429*E429</f>
        <v>67.585260266496007</v>
      </c>
    </row>
    <row r="430" spans="1:18" ht="10.5" customHeight="1">
      <c r="A430" s="89">
        <v>6</v>
      </c>
      <c r="B430" s="90" t="s">
        <v>472</v>
      </c>
      <c r="C430" s="126" t="s">
        <v>1817</v>
      </c>
      <c r="D430" s="90" t="s">
        <v>1748</v>
      </c>
      <c r="E430" s="221">
        <v>0.19</v>
      </c>
      <c r="F430" s="90">
        <v>7.85</v>
      </c>
      <c r="G430" s="90">
        <v>1.1200000000000001</v>
      </c>
      <c r="H430" s="157">
        <f>F430*1.65315</f>
        <v>12.977227499999998</v>
      </c>
      <c r="I430" s="119">
        <f>G430*2.73232</f>
        <v>3.0601984000000004</v>
      </c>
      <c r="J430" s="126" t="s">
        <v>1395</v>
      </c>
      <c r="K430" s="90" t="s">
        <v>1748</v>
      </c>
      <c r="L430" s="90" t="s">
        <v>1642</v>
      </c>
      <c r="M430" s="129">
        <v>1.0149999999999999</v>
      </c>
      <c r="N430" s="131">
        <v>27.15</v>
      </c>
      <c r="O430" s="90">
        <f>(M430*N430)*1.165248+((M431*N431)+(M432*N432)+(M433*N433))*1.165248</f>
        <v>51.737312300083197</v>
      </c>
      <c r="P430" s="129">
        <f>O430+H430+I430</f>
        <v>67.774738200083206</v>
      </c>
      <c r="Q430" s="131">
        <f>O430*E430</f>
        <v>9.8300893370158082</v>
      </c>
      <c r="R430" s="131">
        <f>P430*E430</f>
        <v>12.87720025801581</v>
      </c>
    </row>
    <row r="431" spans="1:18" ht="10.5" customHeight="1">
      <c r="A431" s="77"/>
      <c r="B431" s="78"/>
      <c r="C431" s="204" t="s">
        <v>1818</v>
      </c>
      <c r="D431" s="78"/>
      <c r="E431" s="172"/>
      <c r="F431" s="78"/>
      <c r="G431" s="168"/>
      <c r="H431" s="112"/>
      <c r="I431" s="112"/>
      <c r="J431" s="204" t="s">
        <v>1401</v>
      </c>
      <c r="K431" s="109" t="s">
        <v>150</v>
      </c>
      <c r="L431" s="78"/>
      <c r="M431" s="117">
        <v>2.9</v>
      </c>
      <c r="N431" s="117">
        <v>3.5</v>
      </c>
      <c r="O431" s="78"/>
      <c r="P431" s="241"/>
      <c r="Q431" s="117"/>
      <c r="R431" s="117"/>
    </row>
    <row r="432" spans="1:18" ht="10.5" customHeight="1">
      <c r="A432" s="77"/>
      <c r="B432" s="78"/>
      <c r="C432" s="204"/>
      <c r="D432" s="78"/>
      <c r="E432" s="172"/>
      <c r="F432" s="78"/>
      <c r="G432" s="168"/>
      <c r="H432" s="112"/>
      <c r="I432" s="112"/>
      <c r="J432" s="204" t="s">
        <v>1402</v>
      </c>
      <c r="K432" s="78" t="s">
        <v>1748</v>
      </c>
      <c r="L432" s="78" t="s">
        <v>1514</v>
      </c>
      <c r="M432" s="241">
        <v>3.78E-2</v>
      </c>
      <c r="N432" s="109">
        <v>127.77800000000001</v>
      </c>
      <c r="O432" s="78"/>
      <c r="P432" s="241"/>
      <c r="Q432" s="117"/>
      <c r="R432" s="117"/>
    </row>
    <row r="433" spans="1:18" ht="18.75" customHeight="1">
      <c r="A433" s="99"/>
      <c r="B433" s="101"/>
      <c r="C433" s="180"/>
      <c r="D433" s="101"/>
      <c r="E433" s="207"/>
      <c r="F433" s="101"/>
      <c r="G433" s="136"/>
      <c r="H433" s="135"/>
      <c r="I433" s="135"/>
      <c r="J433" s="180" t="s">
        <v>1261</v>
      </c>
      <c r="K433" s="101" t="s">
        <v>1685</v>
      </c>
      <c r="L433" s="101" t="s">
        <v>1530</v>
      </c>
      <c r="M433" s="104">
        <v>2.2999999999999998</v>
      </c>
      <c r="N433" s="104">
        <v>0.81</v>
      </c>
      <c r="O433" s="101"/>
      <c r="P433" s="187"/>
      <c r="Q433" s="104"/>
      <c r="R433" s="104"/>
    </row>
    <row r="434" spans="1:18" ht="15" customHeight="1">
      <c r="A434" s="99">
        <v>7</v>
      </c>
      <c r="B434" s="208" t="s">
        <v>1731</v>
      </c>
      <c r="C434" s="148" t="s">
        <v>1422</v>
      </c>
      <c r="D434" s="79" t="s">
        <v>1753</v>
      </c>
      <c r="E434" s="211">
        <v>3.8E-3</v>
      </c>
      <c r="F434" s="79"/>
      <c r="G434" s="136"/>
      <c r="H434" s="119"/>
      <c r="I434" s="119"/>
      <c r="J434" s="148" t="s">
        <v>1422</v>
      </c>
      <c r="K434" s="79" t="s">
        <v>1753</v>
      </c>
      <c r="L434" s="90" t="s">
        <v>1641</v>
      </c>
      <c r="M434" s="256">
        <v>1</v>
      </c>
      <c r="N434" s="122">
        <v>316.94400000000002</v>
      </c>
      <c r="O434" s="122">
        <f>M434*N434*1.165248</f>
        <v>369.31836211200005</v>
      </c>
      <c r="P434" s="140">
        <f>O434+H434+I434</f>
        <v>369.31836211200005</v>
      </c>
      <c r="Q434" s="122">
        <f>O434*E434</f>
        <v>1.4034097760256001</v>
      </c>
      <c r="R434" s="122">
        <f>P434*E434</f>
        <v>1.4034097760256001</v>
      </c>
    </row>
    <row r="435" spans="1:18" ht="21" customHeight="1">
      <c r="A435" s="99">
        <v>8</v>
      </c>
      <c r="B435" s="208" t="s">
        <v>1731</v>
      </c>
      <c r="C435" s="148" t="s">
        <v>1452</v>
      </c>
      <c r="D435" s="79" t="s">
        <v>1753</v>
      </c>
      <c r="E435" s="211">
        <v>1.6230000000000001E-2</v>
      </c>
      <c r="F435" s="79"/>
      <c r="G435" s="136"/>
      <c r="H435" s="119"/>
      <c r="I435" s="119"/>
      <c r="J435" s="148" t="s">
        <v>1443</v>
      </c>
      <c r="K435" s="79" t="s">
        <v>1753</v>
      </c>
      <c r="L435" s="79" t="s">
        <v>1643</v>
      </c>
      <c r="M435" s="256">
        <v>1</v>
      </c>
      <c r="N435" s="122">
        <v>312.70800000000003</v>
      </c>
      <c r="O435" s="122">
        <f>M435*N435*1.165248</f>
        <v>364.38237158400005</v>
      </c>
      <c r="P435" s="140">
        <f>O435+H435+I435</f>
        <v>364.38237158400005</v>
      </c>
      <c r="Q435" s="122">
        <f>O435*E435</f>
        <v>5.9139258908083212</v>
      </c>
      <c r="R435" s="122">
        <f>P435*E435</f>
        <v>5.9139258908083212</v>
      </c>
    </row>
    <row r="436" spans="1:18" ht="10.5" customHeight="1">
      <c r="A436" s="89">
        <v>31</v>
      </c>
      <c r="B436" s="223" t="s">
        <v>356</v>
      </c>
      <c r="C436" s="126" t="s">
        <v>1812</v>
      </c>
      <c r="D436" s="223" t="s">
        <v>1748</v>
      </c>
      <c r="E436" s="221">
        <v>1.0900000000000001</v>
      </c>
      <c r="F436" s="223">
        <v>4.91</v>
      </c>
      <c r="G436" s="131">
        <v>1.06</v>
      </c>
      <c r="H436" s="157">
        <f>F436*1.65315</f>
        <v>8.1169665000000002</v>
      </c>
      <c r="I436" s="119">
        <f>G436*2.73232</f>
        <v>2.8962592000000003</v>
      </c>
      <c r="J436" s="126" t="s">
        <v>1395</v>
      </c>
      <c r="K436" s="90" t="s">
        <v>1748</v>
      </c>
      <c r="L436" s="90" t="s">
        <v>1642</v>
      </c>
      <c r="M436" s="284">
        <v>1.0149999999999999</v>
      </c>
      <c r="N436" s="131">
        <v>27.15</v>
      </c>
      <c r="O436" s="90">
        <f>(M436*N436)*1.165248+((M437*N437)+(M438*N438)+(M439*N439))*1.165248</f>
        <v>42.327669722687993</v>
      </c>
      <c r="P436" s="129">
        <f>O436+H436+I436</f>
        <v>53.340895422687993</v>
      </c>
      <c r="Q436" s="131">
        <f>O436*E436</f>
        <v>46.137159997729917</v>
      </c>
      <c r="R436" s="131">
        <f>P436*E436</f>
        <v>58.141576010729914</v>
      </c>
    </row>
    <row r="437" spans="1:18" ht="10.5" customHeight="1">
      <c r="A437" s="77"/>
      <c r="B437" s="258"/>
      <c r="C437" s="204" t="s">
        <v>359</v>
      </c>
      <c r="D437" s="258"/>
      <c r="E437" s="265"/>
      <c r="F437" s="258"/>
      <c r="G437" s="117"/>
      <c r="H437" s="112"/>
      <c r="I437" s="112"/>
      <c r="J437" s="204" t="s">
        <v>1401</v>
      </c>
      <c r="K437" s="78" t="s">
        <v>150</v>
      </c>
      <c r="L437" s="78"/>
      <c r="M437" s="259">
        <v>1.4</v>
      </c>
      <c r="N437" s="117">
        <v>3.5</v>
      </c>
      <c r="O437" s="78"/>
      <c r="P437" s="116"/>
      <c r="Q437" s="117"/>
      <c r="R437" s="117"/>
    </row>
    <row r="438" spans="1:18" ht="10.5" customHeight="1">
      <c r="A438" s="77"/>
      <c r="B438" s="258"/>
      <c r="C438" s="204"/>
      <c r="D438" s="258"/>
      <c r="E438" s="265"/>
      <c r="F438" s="258"/>
      <c r="G438" s="117"/>
      <c r="H438" s="112"/>
      <c r="I438" s="112"/>
      <c r="J438" s="204" t="s">
        <v>1402</v>
      </c>
      <c r="K438" s="78" t="s">
        <v>1748</v>
      </c>
      <c r="L438" s="78" t="s">
        <v>1514</v>
      </c>
      <c r="M438" s="259">
        <v>1.4500000000000001E-2</v>
      </c>
      <c r="N438" s="109">
        <v>127.77800000000001</v>
      </c>
      <c r="O438" s="78"/>
      <c r="P438" s="116"/>
      <c r="Q438" s="117"/>
      <c r="R438" s="117"/>
    </row>
    <row r="439" spans="1:18" ht="10.5" customHeight="1">
      <c r="A439" s="99"/>
      <c r="B439" s="258"/>
      <c r="C439" s="204"/>
      <c r="D439" s="258"/>
      <c r="E439" s="265"/>
      <c r="F439" s="258"/>
      <c r="G439" s="104"/>
      <c r="H439" s="135"/>
      <c r="I439" s="135"/>
      <c r="J439" s="204" t="s">
        <v>1261</v>
      </c>
      <c r="K439" s="78" t="s">
        <v>1685</v>
      </c>
      <c r="L439" s="101" t="s">
        <v>1530</v>
      </c>
      <c r="M439" s="259">
        <v>2.5</v>
      </c>
      <c r="N439" s="91">
        <v>0.80600000000000005</v>
      </c>
      <c r="O439" s="101"/>
      <c r="P439" s="219"/>
      <c r="Q439" s="104"/>
      <c r="R439" s="104"/>
    </row>
    <row r="440" spans="1:18" ht="15" customHeight="1">
      <c r="A440" s="99">
        <v>32</v>
      </c>
      <c r="B440" s="254" t="s">
        <v>1731</v>
      </c>
      <c r="C440" s="148" t="s">
        <v>1422</v>
      </c>
      <c r="D440" s="255" t="s">
        <v>1753</v>
      </c>
      <c r="E440" s="212">
        <v>2.3959999999999999E-2</v>
      </c>
      <c r="F440" s="255"/>
      <c r="G440" s="131"/>
      <c r="H440" s="119"/>
      <c r="I440" s="119"/>
      <c r="J440" s="148" t="s">
        <v>1422</v>
      </c>
      <c r="K440" s="79" t="s">
        <v>1753</v>
      </c>
      <c r="L440" s="90" t="s">
        <v>1641</v>
      </c>
      <c r="M440" s="256">
        <v>1</v>
      </c>
      <c r="N440" s="122">
        <v>316.94400000000002</v>
      </c>
      <c r="O440" s="79">
        <f>M440*N440*1.165248</f>
        <v>369.31836211200005</v>
      </c>
      <c r="P440" s="140">
        <f>O440+H440+I440</f>
        <v>369.31836211200005</v>
      </c>
      <c r="Q440" s="131">
        <f>O440*E440</f>
        <v>8.8488679562035202</v>
      </c>
      <c r="R440" s="131">
        <f>P440*E440</f>
        <v>8.8488679562035202</v>
      </c>
    </row>
    <row r="441" spans="1:18" ht="17.25" customHeight="1">
      <c r="A441" s="68">
        <v>33</v>
      </c>
      <c r="B441" s="254" t="s">
        <v>1731</v>
      </c>
      <c r="C441" s="148" t="s">
        <v>1453</v>
      </c>
      <c r="D441" s="255" t="s">
        <v>1753</v>
      </c>
      <c r="E441" s="212">
        <v>0.10298</v>
      </c>
      <c r="F441" s="255"/>
      <c r="G441" s="122"/>
      <c r="H441" s="153"/>
      <c r="I441" s="153"/>
      <c r="J441" s="148" t="s">
        <v>1437</v>
      </c>
      <c r="K441" s="79" t="s">
        <v>1753</v>
      </c>
      <c r="L441" s="79" t="s">
        <v>1643</v>
      </c>
      <c r="M441" s="256">
        <v>1</v>
      </c>
      <c r="N441" s="122">
        <v>312.70800000000003</v>
      </c>
      <c r="O441" s="79">
        <f>M441*N441*1.165248</f>
        <v>364.38237158400005</v>
      </c>
      <c r="P441" s="121">
        <f>O441+H441+I441</f>
        <v>364.38237158400005</v>
      </c>
      <c r="Q441" s="122">
        <f>O441*E441</f>
        <v>37.524096625720325</v>
      </c>
      <c r="R441" s="122">
        <f>P441*E441</f>
        <v>37.524096625720325</v>
      </c>
    </row>
    <row r="442" spans="1:18" ht="10.5" customHeight="1">
      <c r="A442" s="99"/>
      <c r="B442" s="133"/>
      <c r="C442" s="367" t="s">
        <v>1811</v>
      </c>
      <c r="D442" s="313"/>
      <c r="E442" s="314"/>
      <c r="F442" s="207"/>
      <c r="G442" s="207"/>
      <c r="H442" s="112"/>
      <c r="I442" s="112"/>
      <c r="J442" s="136"/>
      <c r="K442" s="132"/>
      <c r="L442" s="78"/>
      <c r="M442" s="104"/>
      <c r="N442" s="186"/>
      <c r="O442" s="104"/>
      <c r="P442" s="187"/>
      <c r="Q442" s="104"/>
      <c r="R442" s="104"/>
    </row>
    <row r="443" spans="1:18" ht="10.5" customHeight="1">
      <c r="A443" s="368">
        <v>1</v>
      </c>
      <c r="B443" s="248" t="s">
        <v>475</v>
      </c>
      <c r="C443" s="201" t="s">
        <v>1806</v>
      </c>
      <c r="D443" s="125" t="s">
        <v>300</v>
      </c>
      <c r="E443" s="157">
        <v>8.7999999999999995E-2</v>
      </c>
      <c r="F443" s="274">
        <v>33.700000000000003</v>
      </c>
      <c r="G443" s="202">
        <v>60.7</v>
      </c>
      <c r="H443" s="157">
        <f>F443*1.65315</f>
        <v>55.711154999999998</v>
      </c>
      <c r="I443" s="119">
        <f>G443*2.73232</f>
        <v>165.85182400000002</v>
      </c>
      <c r="J443" s="201" t="s">
        <v>477</v>
      </c>
      <c r="K443" s="202" t="s">
        <v>1685</v>
      </c>
      <c r="L443" s="90"/>
      <c r="M443" s="202">
        <v>34</v>
      </c>
      <c r="N443" s="202">
        <v>0</v>
      </c>
      <c r="O443" s="90">
        <f>((M443*N443)+(M444*N444)+(M445*N445))*1.165248</f>
        <v>8.4631962240000007</v>
      </c>
      <c r="P443" s="129">
        <f>O443+H443+I443</f>
        <v>230.02617522400001</v>
      </c>
      <c r="Q443" s="131">
        <f>O443*E443</f>
        <v>0.74476126771200002</v>
      </c>
      <c r="R443" s="131">
        <f>P443*E443</f>
        <v>20.242303419712002</v>
      </c>
    </row>
    <row r="444" spans="1:18" ht="10.5" customHeight="1">
      <c r="A444" s="369"/>
      <c r="B444" s="268"/>
      <c r="C444" s="249" t="s">
        <v>1807</v>
      </c>
      <c r="D444" s="268"/>
      <c r="E444" s="370"/>
      <c r="F444" s="96"/>
      <c r="G444" s="96"/>
      <c r="H444" s="112"/>
      <c r="I444" s="112"/>
      <c r="J444" s="249" t="s">
        <v>1261</v>
      </c>
      <c r="K444" s="268" t="s">
        <v>1685</v>
      </c>
      <c r="L444" s="101" t="s">
        <v>1530</v>
      </c>
      <c r="M444" s="268">
        <v>0.5</v>
      </c>
      <c r="N444" s="91">
        <v>0.80600000000000005</v>
      </c>
      <c r="O444" s="96"/>
      <c r="P444" s="96"/>
      <c r="Q444" s="96"/>
      <c r="R444" s="96"/>
    </row>
    <row r="445" spans="1:18" ht="10.5" customHeight="1">
      <c r="A445" s="371"/>
      <c r="B445" s="105"/>
      <c r="C445" s="105"/>
      <c r="D445" s="105"/>
      <c r="E445" s="372"/>
      <c r="F445" s="105"/>
      <c r="G445" s="105"/>
      <c r="H445" s="135"/>
      <c r="I445" s="135"/>
      <c r="J445" s="251" t="s">
        <v>1456</v>
      </c>
      <c r="K445" s="267" t="s">
        <v>1685</v>
      </c>
      <c r="L445" s="78" t="s">
        <v>1520</v>
      </c>
      <c r="M445" s="373">
        <v>7</v>
      </c>
      <c r="N445" s="694">
        <v>0.98</v>
      </c>
      <c r="O445" s="105"/>
      <c r="P445" s="105"/>
      <c r="Q445" s="105"/>
      <c r="R445" s="105"/>
    </row>
    <row r="446" spans="1:18" ht="18" customHeight="1">
      <c r="A446" s="81">
        <v>2</v>
      </c>
      <c r="B446" s="81" t="s">
        <v>1731</v>
      </c>
      <c r="C446" s="118" t="s">
        <v>1808</v>
      </c>
      <c r="D446" s="81" t="s">
        <v>225</v>
      </c>
      <c r="E446" s="124">
        <v>47.74</v>
      </c>
      <c r="F446" s="118"/>
      <c r="G446" s="118"/>
      <c r="H446" s="119"/>
      <c r="I446" s="119"/>
      <c r="J446" s="118" t="s">
        <v>894</v>
      </c>
      <c r="K446" s="81" t="s">
        <v>225</v>
      </c>
      <c r="L446" s="79" t="s">
        <v>1644</v>
      </c>
      <c r="M446" s="124">
        <v>1</v>
      </c>
      <c r="N446" s="81">
        <v>0.63</v>
      </c>
      <c r="O446" s="79">
        <f>M446*N446*1.165248</f>
        <v>0.73410624000000002</v>
      </c>
      <c r="P446" s="140">
        <f>O446+H446+I446</f>
        <v>0.73410624000000002</v>
      </c>
      <c r="Q446" s="122">
        <f>O446*E446</f>
        <v>35.046231897600002</v>
      </c>
      <c r="R446" s="122">
        <f>P446*E446</f>
        <v>35.046231897600002</v>
      </c>
    </row>
    <row r="447" spans="1:18" ht="10.5" customHeight="1">
      <c r="A447" s="89">
        <v>3</v>
      </c>
      <c r="B447" s="188" t="s">
        <v>1731</v>
      </c>
      <c r="C447" s="126" t="s">
        <v>1809</v>
      </c>
      <c r="D447" s="90" t="s">
        <v>300</v>
      </c>
      <c r="E447" s="217">
        <v>8.7999999999999995E-2</v>
      </c>
      <c r="F447" s="202"/>
      <c r="G447" s="202"/>
      <c r="H447" s="119"/>
      <c r="I447" s="119"/>
      <c r="J447" s="126" t="s">
        <v>479</v>
      </c>
      <c r="K447" s="90" t="s">
        <v>150</v>
      </c>
      <c r="L447" s="90" t="s">
        <v>1645</v>
      </c>
      <c r="M447" s="274">
        <v>115</v>
      </c>
      <c r="N447" s="275">
        <v>2.9860000000000002</v>
      </c>
      <c r="O447" s="79">
        <f>M447*N447*1.165248</f>
        <v>400.13451072000009</v>
      </c>
      <c r="P447" s="129">
        <f>O447+H447+I447</f>
        <v>400.13451072000009</v>
      </c>
      <c r="Q447" s="175">
        <f>O447*E447</f>
        <v>35.211836943360005</v>
      </c>
      <c r="R447" s="131">
        <f>P447*E447</f>
        <v>35.211836943360005</v>
      </c>
    </row>
    <row r="448" spans="1:18" ht="10.5" customHeight="1">
      <c r="A448" s="77"/>
      <c r="B448" s="203"/>
      <c r="C448" s="204" t="s">
        <v>1810</v>
      </c>
      <c r="D448" s="78"/>
      <c r="E448" s="172"/>
      <c r="F448" s="268"/>
      <c r="G448" s="268"/>
      <c r="H448" s="135"/>
      <c r="I448" s="135"/>
      <c r="J448" s="204"/>
      <c r="K448" s="78"/>
      <c r="L448" s="101"/>
      <c r="M448" s="268"/>
      <c r="N448" s="275"/>
      <c r="O448" s="104"/>
      <c r="P448" s="241"/>
      <c r="Q448" s="117"/>
      <c r="R448" s="117"/>
    </row>
    <row r="449" spans="1:18" ht="10.5" customHeight="1">
      <c r="A449" s="90">
        <v>4</v>
      </c>
      <c r="B449" s="131" t="s">
        <v>316</v>
      </c>
      <c r="C449" s="277" t="s">
        <v>1477</v>
      </c>
      <c r="D449" s="278" t="s">
        <v>141</v>
      </c>
      <c r="E449" s="125">
        <v>8.0000000000000002E-3</v>
      </c>
      <c r="F449" s="125">
        <v>45.8</v>
      </c>
      <c r="G449" s="279">
        <v>0.41</v>
      </c>
      <c r="H449" s="157">
        <f>F449*1.65315</f>
        <v>75.714269999999985</v>
      </c>
      <c r="I449" s="119">
        <f>G449*2.73232</f>
        <v>1.1202512</v>
      </c>
      <c r="J449" s="277" t="s">
        <v>1478</v>
      </c>
      <c r="K449" s="90" t="s">
        <v>150</v>
      </c>
      <c r="L449" s="90" t="s">
        <v>1646</v>
      </c>
      <c r="M449" s="280">
        <v>102</v>
      </c>
      <c r="N449" s="125">
        <v>3.097</v>
      </c>
      <c r="O449" s="90">
        <f>M449*N449*1.165248</f>
        <v>368.09485171200004</v>
      </c>
      <c r="P449" s="131">
        <f>O449+H449+I449</f>
        <v>444.92937291200002</v>
      </c>
      <c r="Q449" s="131">
        <f>O449*E449</f>
        <v>2.9447588136960006</v>
      </c>
      <c r="R449" s="131">
        <f>P449*E449</f>
        <v>3.5594349832960002</v>
      </c>
    </row>
    <row r="450" spans="1:18" ht="10.5" customHeight="1">
      <c r="A450" s="78"/>
      <c r="B450" s="117"/>
      <c r="C450" s="347" t="s">
        <v>885</v>
      </c>
      <c r="D450" s="562"/>
      <c r="E450" s="109"/>
      <c r="F450" s="109"/>
      <c r="G450" s="63"/>
      <c r="H450" s="112"/>
      <c r="I450" s="112"/>
      <c r="J450" s="347"/>
      <c r="K450" s="563"/>
      <c r="L450" s="78"/>
      <c r="M450" s="150"/>
      <c r="N450" s="132"/>
      <c r="O450" s="101"/>
      <c r="P450" s="117"/>
      <c r="Q450" s="117"/>
      <c r="R450" s="117"/>
    </row>
    <row r="451" spans="1:18" ht="10.5" customHeight="1">
      <c r="A451" s="125">
        <v>5</v>
      </c>
      <c r="B451" s="125" t="s">
        <v>436</v>
      </c>
      <c r="C451" s="128" t="s">
        <v>1785</v>
      </c>
      <c r="D451" s="125" t="s">
        <v>300</v>
      </c>
      <c r="E451" s="157">
        <v>8.3000000000000004E-2</v>
      </c>
      <c r="F451" s="125">
        <v>38.4</v>
      </c>
      <c r="G451" s="125">
        <v>0.03</v>
      </c>
      <c r="H451" s="157">
        <f>F451*1.65315</f>
        <v>63.480959999999996</v>
      </c>
      <c r="I451" s="119">
        <f>G451*2.73232</f>
        <v>8.1969600000000004E-2</v>
      </c>
      <c r="J451" s="128" t="s">
        <v>1498</v>
      </c>
      <c r="K451" s="125" t="s">
        <v>1685</v>
      </c>
      <c r="L451" s="90"/>
      <c r="M451" s="125">
        <v>24.4</v>
      </c>
      <c r="N451" s="125">
        <v>1.03</v>
      </c>
      <c r="O451" s="90">
        <f>((M451*N451)+(M452*N452)+(M453*N453))*1.165248</f>
        <v>31.9291934976</v>
      </c>
      <c r="P451" s="129">
        <f>O451+H451+I451</f>
        <v>95.492123097599986</v>
      </c>
      <c r="Q451" s="131">
        <f>O451*E451</f>
        <v>2.6501230603008001</v>
      </c>
      <c r="R451" s="131">
        <f>P451*E451</f>
        <v>7.9258462171007995</v>
      </c>
    </row>
    <row r="452" spans="1:18" ht="10.5" customHeight="1">
      <c r="A452" s="168"/>
      <c r="B452" s="109"/>
      <c r="C452" s="168"/>
      <c r="D452" s="109"/>
      <c r="E452" s="112"/>
      <c r="F452" s="109"/>
      <c r="G452" s="168"/>
      <c r="H452" s="112"/>
      <c r="I452" s="112"/>
      <c r="J452" s="168" t="s">
        <v>622</v>
      </c>
      <c r="K452" s="109" t="s">
        <v>1685</v>
      </c>
      <c r="L452" s="78"/>
      <c r="M452" s="109">
        <v>0.2</v>
      </c>
      <c r="N452" s="109">
        <v>0.6</v>
      </c>
      <c r="O452" s="168"/>
      <c r="P452" s="168"/>
      <c r="Q452" s="168"/>
      <c r="R452" s="168"/>
    </row>
    <row r="453" spans="1:18" ht="10.5" customHeight="1">
      <c r="A453" s="136"/>
      <c r="B453" s="132"/>
      <c r="C453" s="136"/>
      <c r="D453" s="132"/>
      <c r="E453" s="135"/>
      <c r="F453" s="132"/>
      <c r="G453" s="136"/>
      <c r="H453" s="112"/>
      <c r="I453" s="112"/>
      <c r="J453" s="136" t="s">
        <v>1499</v>
      </c>
      <c r="K453" s="132" t="s">
        <v>1685</v>
      </c>
      <c r="L453" s="101" t="s">
        <v>1620</v>
      </c>
      <c r="M453" s="132">
        <v>2.7</v>
      </c>
      <c r="N453" s="132">
        <v>0.79600000000000004</v>
      </c>
      <c r="O453" s="136"/>
      <c r="P453" s="136"/>
      <c r="Q453" s="136"/>
      <c r="R453" s="136"/>
    </row>
    <row r="454" spans="1:18" ht="10.5" customHeight="1">
      <c r="A454" s="89"/>
      <c r="B454" s="90"/>
      <c r="C454" s="224" t="s">
        <v>1786</v>
      </c>
      <c r="D454" s="90"/>
      <c r="E454" s="332"/>
      <c r="F454" s="90"/>
      <c r="G454" s="90"/>
      <c r="H454" s="153"/>
      <c r="I454" s="119"/>
      <c r="J454" s="126"/>
      <c r="K454" s="90"/>
      <c r="L454" s="90"/>
      <c r="M454" s="131"/>
      <c r="N454" s="175"/>
      <c r="O454" s="90"/>
      <c r="P454" s="198"/>
      <c r="Q454" s="131"/>
      <c r="R454" s="131"/>
    </row>
    <row r="455" spans="1:18" ht="17.25" customHeight="1">
      <c r="A455" s="89">
        <v>1</v>
      </c>
      <c r="B455" s="125" t="s">
        <v>483</v>
      </c>
      <c r="C455" s="128" t="s">
        <v>1787</v>
      </c>
      <c r="D455" s="228" t="s">
        <v>1753</v>
      </c>
      <c r="E455" s="690">
        <v>9.9360000000000004E-2</v>
      </c>
      <c r="F455" s="125">
        <v>35.9</v>
      </c>
      <c r="G455" s="125">
        <v>0.2</v>
      </c>
      <c r="H455" s="157">
        <f>F455*1.65315</f>
        <v>59.34808499999999</v>
      </c>
      <c r="I455" s="119">
        <f>G455*2.73232</f>
        <v>0.54646400000000006</v>
      </c>
      <c r="J455" s="376" t="s">
        <v>1456</v>
      </c>
      <c r="K455" s="377" t="s">
        <v>1685</v>
      </c>
      <c r="L455" s="78" t="s">
        <v>1520</v>
      </c>
      <c r="M455" s="74">
        <v>3.3</v>
      </c>
      <c r="N455" s="694">
        <v>0.98</v>
      </c>
      <c r="O455" s="127">
        <f>((M455*N455)+(M456*N456))*1.165248</f>
        <v>18.044098329600001</v>
      </c>
      <c r="P455" s="131">
        <f>O455+H455+I455</f>
        <v>77.938647329599988</v>
      </c>
      <c r="Q455" s="159">
        <f>O455*E455</f>
        <v>1.7928616100290562</v>
      </c>
      <c r="R455" s="159">
        <f>P455*E455</f>
        <v>7.7439839986690551</v>
      </c>
    </row>
    <row r="456" spans="1:18" ht="17.25" customHeight="1">
      <c r="A456" s="99"/>
      <c r="B456" s="132"/>
      <c r="C456" s="136"/>
      <c r="D456" s="132"/>
      <c r="E456" s="132"/>
      <c r="F456" s="132"/>
      <c r="G456" s="132"/>
      <c r="H456" s="112"/>
      <c r="I456" s="112"/>
      <c r="J456" s="378" t="s">
        <v>1261</v>
      </c>
      <c r="K456" s="379" t="s">
        <v>1685</v>
      </c>
      <c r="L456" s="101" t="s">
        <v>1530</v>
      </c>
      <c r="M456" s="93">
        <v>15.2</v>
      </c>
      <c r="N456" s="91">
        <v>0.80600000000000005</v>
      </c>
      <c r="O456" s="101"/>
      <c r="P456" s="187"/>
      <c r="Q456" s="104"/>
      <c r="R456" s="104"/>
    </row>
    <row r="457" spans="1:18" ht="17.25" customHeight="1">
      <c r="A457" s="81">
        <v>2</v>
      </c>
      <c r="B457" s="210" t="s">
        <v>170</v>
      </c>
      <c r="C457" s="334" t="s">
        <v>1779</v>
      </c>
      <c r="D457" s="210" t="s">
        <v>225</v>
      </c>
      <c r="E457" s="335">
        <v>18</v>
      </c>
      <c r="F457" s="336"/>
      <c r="G457" s="337"/>
      <c r="H457" s="119"/>
      <c r="I457" s="119"/>
      <c r="J457" s="334" t="s">
        <v>1465</v>
      </c>
      <c r="K457" s="210" t="s">
        <v>225</v>
      </c>
      <c r="L457" s="90" t="s">
        <v>1647</v>
      </c>
      <c r="M457" s="335">
        <v>1</v>
      </c>
      <c r="N457" s="472">
        <v>1.0649999999999999</v>
      </c>
      <c r="O457" s="122">
        <f>M457*N457*1.165248</f>
        <v>1.2409891200000001</v>
      </c>
      <c r="P457" s="121">
        <f t="shared" ref="P457:P462" si="37">O457+H457+I457</f>
        <v>1.2409891200000001</v>
      </c>
      <c r="Q457" s="122">
        <f t="shared" ref="Q457:Q462" si="38">O457*E457</f>
        <v>22.337804160000001</v>
      </c>
      <c r="R457" s="122">
        <f t="shared" ref="R457:R462" si="39">P457*E457</f>
        <v>22.337804160000001</v>
      </c>
    </row>
    <row r="458" spans="1:18" ht="17.25" customHeight="1">
      <c r="A458" s="81">
        <v>3</v>
      </c>
      <c r="B458" s="210" t="s">
        <v>170</v>
      </c>
      <c r="C458" s="334" t="s">
        <v>485</v>
      </c>
      <c r="D458" s="210" t="s">
        <v>225</v>
      </c>
      <c r="E458" s="336">
        <v>51.75</v>
      </c>
      <c r="F458" s="336"/>
      <c r="G458" s="337"/>
      <c r="H458" s="119"/>
      <c r="I458" s="119"/>
      <c r="J458" s="334" t="s">
        <v>485</v>
      </c>
      <c r="K458" s="210" t="s">
        <v>225</v>
      </c>
      <c r="L458" s="79" t="s">
        <v>1648</v>
      </c>
      <c r="M458" s="335">
        <v>1</v>
      </c>
      <c r="N458" s="336">
        <v>0.33800000000000002</v>
      </c>
      <c r="O458" s="122">
        <f>M458*N458*1.165248</f>
        <v>0.39385382400000007</v>
      </c>
      <c r="P458" s="121">
        <f t="shared" si="37"/>
        <v>0.39385382400000007</v>
      </c>
      <c r="Q458" s="122">
        <f t="shared" si="38"/>
        <v>20.381935392000003</v>
      </c>
      <c r="R458" s="122">
        <f t="shared" si="39"/>
        <v>20.381935392000003</v>
      </c>
    </row>
    <row r="459" spans="1:18" ht="10.5" customHeight="1">
      <c r="A459" s="89">
        <v>4</v>
      </c>
      <c r="B459" s="166" t="s">
        <v>489</v>
      </c>
      <c r="C459" s="128" t="s">
        <v>491</v>
      </c>
      <c r="D459" s="90" t="s">
        <v>490</v>
      </c>
      <c r="E459" s="182">
        <v>0.12</v>
      </c>
      <c r="F459" s="182">
        <v>17.8</v>
      </c>
      <c r="G459" s="182">
        <v>1.42</v>
      </c>
      <c r="H459" s="157">
        <f>F459*1.65315</f>
        <v>29.426069999999999</v>
      </c>
      <c r="I459" s="119">
        <f>G459*2.73232</f>
        <v>3.8798944</v>
      </c>
      <c r="J459" s="158"/>
      <c r="K459" s="158"/>
      <c r="L459" s="158"/>
      <c r="M459" s="158"/>
      <c r="N459" s="158"/>
      <c r="O459" s="90"/>
      <c r="P459" s="129">
        <f>O459+H459+I459</f>
        <v>33.305964400000001</v>
      </c>
      <c r="Q459" s="131">
        <f>O459*E459</f>
        <v>0</v>
      </c>
      <c r="R459" s="131">
        <f>P459*E459</f>
        <v>3.9967157279999999</v>
      </c>
    </row>
    <row r="460" spans="1:18" ht="10.5" customHeight="1">
      <c r="A460" s="89">
        <v>5</v>
      </c>
      <c r="B460" s="90" t="s">
        <v>186</v>
      </c>
      <c r="C460" s="438" t="s">
        <v>19</v>
      </c>
      <c r="D460" s="90" t="s">
        <v>1753</v>
      </c>
      <c r="E460" s="197">
        <v>4.7999999999999996E-3</v>
      </c>
      <c r="F460" s="90">
        <v>6.76</v>
      </c>
      <c r="G460" s="90">
        <v>1.4</v>
      </c>
      <c r="H460" s="157">
        <f>F460*1.65315</f>
        <v>11.175293999999999</v>
      </c>
      <c r="I460" s="119">
        <f>G460*2.73232</f>
        <v>3.8252479999999998</v>
      </c>
      <c r="J460" s="126" t="s">
        <v>1449</v>
      </c>
      <c r="K460" s="90" t="s">
        <v>1753</v>
      </c>
      <c r="L460" s="90" t="s">
        <v>1649</v>
      </c>
      <c r="M460" s="131">
        <v>1</v>
      </c>
      <c r="N460" s="175">
        <v>319.16699999999997</v>
      </c>
      <c r="O460" s="131">
        <f>M460*N460*1.165248</f>
        <v>371.90870841599997</v>
      </c>
      <c r="P460" s="129">
        <f t="shared" si="37"/>
        <v>386.90925041599996</v>
      </c>
      <c r="Q460" s="131">
        <f t="shared" si="38"/>
        <v>1.7851618003967997</v>
      </c>
      <c r="R460" s="131">
        <f t="shared" si="39"/>
        <v>1.8571644019967997</v>
      </c>
    </row>
    <row r="461" spans="1:18" ht="10.5" customHeight="1">
      <c r="A461" s="77"/>
      <c r="B461" s="78"/>
      <c r="C461" s="540" t="s">
        <v>492</v>
      </c>
      <c r="D461" s="78"/>
      <c r="E461" s="270"/>
      <c r="F461" s="78"/>
      <c r="G461" s="78"/>
      <c r="H461" s="112"/>
      <c r="I461" s="112"/>
      <c r="J461" s="204"/>
      <c r="K461" s="78"/>
      <c r="L461" s="78"/>
      <c r="M461" s="117"/>
      <c r="N461" s="86"/>
      <c r="O461" s="117"/>
      <c r="P461" s="241"/>
      <c r="Q461" s="117"/>
      <c r="R461" s="117"/>
    </row>
    <row r="462" spans="1:18" ht="10.5" customHeight="1">
      <c r="A462" s="89">
        <v>6</v>
      </c>
      <c r="B462" s="125" t="s">
        <v>436</v>
      </c>
      <c r="C462" s="128" t="s">
        <v>1788</v>
      </c>
      <c r="D462" s="125" t="s">
        <v>300</v>
      </c>
      <c r="E462" s="157">
        <v>3.9E-2</v>
      </c>
      <c r="F462" s="125">
        <v>38.4</v>
      </c>
      <c r="G462" s="125">
        <v>0.03</v>
      </c>
      <c r="H462" s="157">
        <f>F462*1.65315</f>
        <v>63.480959999999996</v>
      </c>
      <c r="I462" s="119">
        <f>G462*2.73232</f>
        <v>8.1969600000000004E-2</v>
      </c>
      <c r="J462" s="128" t="s">
        <v>1498</v>
      </c>
      <c r="K462" s="125" t="s">
        <v>1685</v>
      </c>
      <c r="L462" s="90"/>
      <c r="M462" s="125">
        <v>24.4</v>
      </c>
      <c r="N462" s="125">
        <v>1.03</v>
      </c>
      <c r="O462" s="90">
        <f>((M462*N462)+(M463*N463)+(M464*N464))*1.165248</f>
        <v>31.9291934976</v>
      </c>
      <c r="P462" s="129">
        <f t="shared" si="37"/>
        <v>95.492123097599986</v>
      </c>
      <c r="Q462" s="131">
        <f t="shared" si="38"/>
        <v>1.2452385464064</v>
      </c>
      <c r="R462" s="131">
        <f t="shared" si="39"/>
        <v>3.7241928008063994</v>
      </c>
    </row>
    <row r="463" spans="1:18" ht="10.5" customHeight="1">
      <c r="A463" s="77"/>
      <c r="B463" s="168"/>
      <c r="C463" s="168" t="s">
        <v>1681</v>
      </c>
      <c r="D463" s="109"/>
      <c r="E463" s="109"/>
      <c r="F463" s="109"/>
      <c r="G463" s="168"/>
      <c r="H463" s="112"/>
      <c r="I463" s="112"/>
      <c r="J463" s="168" t="s">
        <v>323</v>
      </c>
      <c r="K463" s="109" t="s">
        <v>1685</v>
      </c>
      <c r="L463" s="78"/>
      <c r="M463" s="109">
        <v>0.2</v>
      </c>
      <c r="N463" s="109">
        <v>0.6</v>
      </c>
      <c r="O463" s="78"/>
      <c r="P463" s="241"/>
      <c r="Q463" s="117"/>
      <c r="R463" s="117"/>
    </row>
    <row r="464" spans="1:18" ht="10.5" customHeight="1">
      <c r="A464" s="99"/>
      <c r="B464" s="136"/>
      <c r="C464" s="136"/>
      <c r="D464" s="132"/>
      <c r="E464" s="132"/>
      <c r="F464" s="132"/>
      <c r="G464" s="136"/>
      <c r="H464" s="112"/>
      <c r="I464" s="135"/>
      <c r="J464" s="136" t="s">
        <v>1499</v>
      </c>
      <c r="K464" s="132" t="s">
        <v>1685</v>
      </c>
      <c r="L464" s="90" t="s">
        <v>1620</v>
      </c>
      <c r="M464" s="132">
        <v>2.7</v>
      </c>
      <c r="N464" s="132">
        <v>0.79600000000000004</v>
      </c>
      <c r="O464" s="101"/>
      <c r="P464" s="187"/>
      <c r="Q464" s="104"/>
      <c r="R464" s="104"/>
    </row>
    <row r="465" spans="1:18" ht="10.5" customHeight="1">
      <c r="A465" s="89"/>
      <c r="B465" s="90"/>
      <c r="C465" s="224" t="s">
        <v>1789</v>
      </c>
      <c r="D465" s="90"/>
      <c r="E465" s="332"/>
      <c r="F465" s="90"/>
      <c r="G465" s="90"/>
      <c r="H465" s="153"/>
      <c r="I465" s="119"/>
      <c r="J465" s="126"/>
      <c r="K465" s="90"/>
      <c r="L465" s="90"/>
      <c r="M465" s="131"/>
      <c r="N465" s="175"/>
      <c r="O465" s="90"/>
      <c r="P465" s="198"/>
      <c r="Q465" s="131"/>
      <c r="R465" s="131"/>
    </row>
    <row r="466" spans="1:18" ht="18.75" customHeight="1">
      <c r="A466" s="89">
        <v>1</v>
      </c>
      <c r="B466" s="125" t="s">
        <v>483</v>
      </c>
      <c r="C466" s="128" t="s">
        <v>1787</v>
      </c>
      <c r="D466" s="228" t="s">
        <v>1753</v>
      </c>
      <c r="E466" s="690">
        <v>7.288E-2</v>
      </c>
      <c r="F466" s="125">
        <v>35.9</v>
      </c>
      <c r="G466" s="125">
        <v>0.2</v>
      </c>
      <c r="H466" s="157">
        <f>F466*1.65315</f>
        <v>59.34808499999999</v>
      </c>
      <c r="I466" s="119">
        <f>G466*2.73232</f>
        <v>0.54646400000000006</v>
      </c>
      <c r="J466" s="376" t="s">
        <v>1456</v>
      </c>
      <c r="K466" s="377" t="s">
        <v>1685</v>
      </c>
      <c r="L466" s="78" t="s">
        <v>1520</v>
      </c>
      <c r="M466" s="74">
        <v>3.3</v>
      </c>
      <c r="N466" s="694">
        <v>0.98</v>
      </c>
      <c r="O466" s="127">
        <f>((M466*N466)+(M467*N467))*1.165248</f>
        <v>18.044098329600001</v>
      </c>
      <c r="P466" s="131">
        <f>O466+H466+I466</f>
        <v>77.938647329599988</v>
      </c>
      <c r="Q466" s="159">
        <f>O466*E466</f>
        <v>1.315053886261248</v>
      </c>
      <c r="R466" s="159">
        <f>P466*E466</f>
        <v>5.6801686173812476</v>
      </c>
    </row>
    <row r="467" spans="1:18" ht="18.75" customHeight="1">
      <c r="A467" s="99"/>
      <c r="B467" s="132"/>
      <c r="C467" s="136"/>
      <c r="D467" s="132"/>
      <c r="E467" s="132"/>
      <c r="F467" s="132"/>
      <c r="G467" s="132"/>
      <c r="H467" s="112"/>
      <c r="I467" s="112"/>
      <c r="J467" s="378" t="s">
        <v>1261</v>
      </c>
      <c r="K467" s="379" t="s">
        <v>1685</v>
      </c>
      <c r="L467" s="101" t="s">
        <v>1530</v>
      </c>
      <c r="M467" s="93">
        <v>15.2</v>
      </c>
      <c r="N467" s="91">
        <v>0.80600000000000005</v>
      </c>
      <c r="O467" s="101"/>
      <c r="P467" s="187"/>
      <c r="Q467" s="104"/>
      <c r="R467" s="104"/>
    </row>
    <row r="468" spans="1:18" ht="18.75" customHeight="1">
      <c r="A468" s="81">
        <v>2</v>
      </c>
      <c r="B468" s="210" t="s">
        <v>170</v>
      </c>
      <c r="C468" s="334" t="s">
        <v>1779</v>
      </c>
      <c r="D468" s="210" t="s">
        <v>225</v>
      </c>
      <c r="E468" s="335">
        <v>16.8</v>
      </c>
      <c r="F468" s="336"/>
      <c r="G468" s="337"/>
      <c r="H468" s="119"/>
      <c r="I468" s="119"/>
      <c r="J468" s="334" t="s">
        <v>1465</v>
      </c>
      <c r="K468" s="210" t="s">
        <v>225</v>
      </c>
      <c r="L468" s="90" t="s">
        <v>1647</v>
      </c>
      <c r="M468" s="335">
        <v>1</v>
      </c>
      <c r="N468" s="472">
        <v>1.0649999999999999</v>
      </c>
      <c r="O468" s="122">
        <f>M468*N468*1.165248</f>
        <v>1.2409891200000001</v>
      </c>
      <c r="P468" s="121">
        <f>O468+H468+I468</f>
        <v>1.2409891200000001</v>
      </c>
      <c r="Q468" s="122">
        <f>O468*E468</f>
        <v>20.848617216000001</v>
      </c>
      <c r="R468" s="122">
        <f>P468*E468</f>
        <v>20.848617216000001</v>
      </c>
    </row>
    <row r="469" spans="1:18" ht="18.75" customHeight="1">
      <c r="A469" s="81">
        <v>3</v>
      </c>
      <c r="B469" s="210" t="s">
        <v>170</v>
      </c>
      <c r="C469" s="334" t="s">
        <v>485</v>
      </c>
      <c r="D469" s="210" t="s">
        <v>225</v>
      </c>
      <c r="E469" s="336">
        <v>24</v>
      </c>
      <c r="F469" s="336"/>
      <c r="G469" s="337"/>
      <c r="H469" s="119"/>
      <c r="I469" s="119"/>
      <c r="J469" s="334" t="s">
        <v>485</v>
      </c>
      <c r="K469" s="210" t="s">
        <v>225</v>
      </c>
      <c r="L469" s="79" t="s">
        <v>1648</v>
      </c>
      <c r="M469" s="335">
        <v>1</v>
      </c>
      <c r="N469" s="336">
        <v>0.33800000000000002</v>
      </c>
      <c r="O469" s="122">
        <f>M469*N469*1.165248</f>
        <v>0.39385382400000007</v>
      </c>
      <c r="P469" s="121">
        <f>O469+H469+I469</f>
        <v>0.39385382400000007</v>
      </c>
      <c r="Q469" s="122">
        <f>O469*E469</f>
        <v>9.4524917760000022</v>
      </c>
      <c r="R469" s="122">
        <f>P469*E469</f>
        <v>9.4524917760000022</v>
      </c>
    </row>
    <row r="470" spans="1:18" ht="18.75" customHeight="1">
      <c r="A470" s="89">
        <v>4</v>
      </c>
      <c r="B470" s="166" t="s">
        <v>489</v>
      </c>
      <c r="C470" s="128" t="s">
        <v>1804</v>
      </c>
      <c r="D470" s="90" t="s">
        <v>490</v>
      </c>
      <c r="E470" s="182">
        <v>0.1</v>
      </c>
      <c r="F470" s="182">
        <v>17.8</v>
      </c>
      <c r="G470" s="182">
        <v>1.42</v>
      </c>
      <c r="H470" s="157">
        <f>F470*1.65315</f>
        <v>29.426069999999999</v>
      </c>
      <c r="I470" s="119">
        <f>G470*2.73232</f>
        <v>3.8798944</v>
      </c>
      <c r="J470" s="158"/>
      <c r="K470" s="158"/>
      <c r="L470" s="158"/>
      <c r="M470" s="158"/>
      <c r="N470" s="158"/>
      <c r="O470" s="90"/>
      <c r="P470" s="129">
        <f>O470+H470+I470</f>
        <v>33.305964400000001</v>
      </c>
      <c r="Q470" s="131">
        <f>O470*E470</f>
        <v>0</v>
      </c>
      <c r="R470" s="131">
        <f>P470*E470</f>
        <v>3.3305964400000003</v>
      </c>
    </row>
    <row r="471" spans="1:18" ht="18.75" customHeight="1">
      <c r="A471" s="89">
        <v>5</v>
      </c>
      <c r="B471" s="90" t="s">
        <v>186</v>
      </c>
      <c r="C471" s="438" t="s">
        <v>1805</v>
      </c>
      <c r="D471" s="90" t="s">
        <v>1753</v>
      </c>
      <c r="E471" s="197">
        <v>5.5999999999999999E-3</v>
      </c>
      <c r="F471" s="90">
        <v>6.76</v>
      </c>
      <c r="G471" s="90">
        <v>1.4</v>
      </c>
      <c r="H471" s="157">
        <f>F471*1.65315</f>
        <v>11.175293999999999</v>
      </c>
      <c r="I471" s="119">
        <f>G471*2.73232</f>
        <v>3.8252479999999998</v>
      </c>
      <c r="J471" s="126" t="s">
        <v>1449</v>
      </c>
      <c r="K471" s="90" t="s">
        <v>1753</v>
      </c>
      <c r="L471" s="90" t="s">
        <v>1649</v>
      </c>
      <c r="M471" s="131">
        <v>1</v>
      </c>
      <c r="N471" s="175">
        <v>319.16699999999997</v>
      </c>
      <c r="O471" s="131">
        <f>M471*N471*1.165248</f>
        <v>371.90870841599997</v>
      </c>
      <c r="P471" s="129">
        <f>O471+H471+I471</f>
        <v>386.90925041599996</v>
      </c>
      <c r="Q471" s="131">
        <f>O471*E471</f>
        <v>2.0826887671295999</v>
      </c>
      <c r="R471" s="131">
        <f>P471*E471</f>
        <v>2.1666918023295998</v>
      </c>
    </row>
    <row r="472" spans="1:18" ht="10.5" customHeight="1">
      <c r="A472" s="77"/>
      <c r="B472" s="78"/>
      <c r="C472" s="540" t="s">
        <v>492</v>
      </c>
      <c r="D472" s="78"/>
      <c r="E472" s="270"/>
      <c r="F472" s="78"/>
      <c r="G472" s="78"/>
      <c r="H472" s="112"/>
      <c r="I472" s="112"/>
      <c r="J472" s="204"/>
      <c r="K472" s="78"/>
      <c r="L472" s="78"/>
      <c r="M472" s="117"/>
      <c r="N472" s="86"/>
      <c r="O472" s="117"/>
      <c r="P472" s="241"/>
      <c r="Q472" s="117"/>
      <c r="R472" s="117"/>
    </row>
    <row r="473" spans="1:18" ht="10.5" customHeight="1">
      <c r="A473" s="89">
        <v>6</v>
      </c>
      <c r="B473" s="125" t="s">
        <v>436</v>
      </c>
      <c r="C473" s="128" t="s">
        <v>1788</v>
      </c>
      <c r="D473" s="125" t="s">
        <v>300</v>
      </c>
      <c r="E473" s="157">
        <v>2.8000000000000001E-2</v>
      </c>
      <c r="F473" s="125">
        <v>38.4</v>
      </c>
      <c r="G473" s="125">
        <v>0.03</v>
      </c>
      <c r="H473" s="157">
        <f>F473*1.65315</f>
        <v>63.480959999999996</v>
      </c>
      <c r="I473" s="119">
        <f>G473*2.73232</f>
        <v>8.1969600000000004E-2</v>
      </c>
      <c r="J473" s="128" t="s">
        <v>1498</v>
      </c>
      <c r="K473" s="125" t="s">
        <v>1685</v>
      </c>
      <c r="L473" s="90"/>
      <c r="M473" s="125">
        <v>24.4</v>
      </c>
      <c r="N473" s="125">
        <v>1.03</v>
      </c>
      <c r="O473" s="90">
        <f>((M473*N473)+(M474*N474)+(M475*N475))*1.165248</f>
        <v>31.9291934976</v>
      </c>
      <c r="P473" s="129">
        <f>O473+H473+I473</f>
        <v>95.492123097599986</v>
      </c>
      <c r="Q473" s="131">
        <f>O473*E473</f>
        <v>0.89401741793279998</v>
      </c>
      <c r="R473" s="131">
        <f>P473*E473</f>
        <v>2.6737794467327998</v>
      </c>
    </row>
    <row r="474" spans="1:18" ht="10.5" customHeight="1">
      <c r="A474" s="77"/>
      <c r="B474" s="168"/>
      <c r="C474" s="168" t="s">
        <v>1681</v>
      </c>
      <c r="D474" s="109"/>
      <c r="E474" s="109"/>
      <c r="F474" s="109"/>
      <c r="G474" s="168"/>
      <c r="H474" s="112"/>
      <c r="I474" s="112"/>
      <c r="J474" s="168" t="s">
        <v>323</v>
      </c>
      <c r="K474" s="109" t="s">
        <v>1685</v>
      </c>
      <c r="L474" s="78"/>
      <c r="M474" s="109">
        <v>0.2</v>
      </c>
      <c r="N474" s="109">
        <v>0.6</v>
      </c>
      <c r="O474" s="78"/>
      <c r="P474" s="241"/>
      <c r="Q474" s="117"/>
      <c r="R474" s="117"/>
    </row>
    <row r="475" spans="1:18" ht="10.5" customHeight="1">
      <c r="A475" s="99"/>
      <c r="B475" s="136"/>
      <c r="C475" s="136"/>
      <c r="D475" s="132"/>
      <c r="E475" s="132"/>
      <c r="F475" s="132"/>
      <c r="G475" s="136"/>
      <c r="H475" s="112"/>
      <c r="I475" s="135"/>
      <c r="J475" s="136" t="s">
        <v>1499</v>
      </c>
      <c r="K475" s="132" t="s">
        <v>1685</v>
      </c>
      <c r="L475" s="90" t="s">
        <v>1620</v>
      </c>
      <c r="M475" s="132">
        <v>2.7</v>
      </c>
      <c r="N475" s="132">
        <v>0.79600000000000004</v>
      </c>
      <c r="O475" s="101"/>
      <c r="P475" s="187"/>
      <c r="Q475" s="104"/>
      <c r="R475" s="104"/>
    </row>
    <row r="476" spans="1:18" ht="10.5" customHeight="1">
      <c r="A476" s="89"/>
      <c r="B476" s="90"/>
      <c r="C476" s="224" t="s">
        <v>1790</v>
      </c>
      <c r="D476" s="90"/>
      <c r="E476" s="332"/>
      <c r="F476" s="90"/>
      <c r="G476" s="90"/>
      <c r="H476" s="153"/>
      <c r="I476" s="119"/>
      <c r="J476" s="126"/>
      <c r="K476" s="90"/>
      <c r="L476" s="90"/>
      <c r="M476" s="131"/>
      <c r="N476" s="175"/>
      <c r="O476" s="90"/>
      <c r="P476" s="198"/>
      <c r="Q476" s="131"/>
      <c r="R476" s="131"/>
    </row>
    <row r="477" spans="1:18" ht="10.5" customHeight="1">
      <c r="A477" s="89">
        <v>1</v>
      </c>
      <c r="B477" s="125" t="s">
        <v>483</v>
      </c>
      <c r="C477" s="128" t="s">
        <v>1787</v>
      </c>
      <c r="D477" s="228" t="s">
        <v>1753</v>
      </c>
      <c r="E477" s="183">
        <v>0.33239999999999997</v>
      </c>
      <c r="F477" s="125">
        <v>35.9</v>
      </c>
      <c r="G477" s="125">
        <v>0.2</v>
      </c>
      <c r="H477" s="157">
        <f>F477*1.65315</f>
        <v>59.34808499999999</v>
      </c>
      <c r="I477" s="119">
        <f>G477*2.73232</f>
        <v>0.54646400000000006</v>
      </c>
      <c r="J477" s="376" t="s">
        <v>1456</v>
      </c>
      <c r="K477" s="377" t="s">
        <v>1685</v>
      </c>
      <c r="L477" s="78" t="s">
        <v>1520</v>
      </c>
      <c r="M477" s="74">
        <v>3.3</v>
      </c>
      <c r="N477" s="694">
        <v>0.98</v>
      </c>
      <c r="O477" s="127">
        <f>((M477*N477)+(M478*N478))*1.165248</f>
        <v>18.044098329600001</v>
      </c>
      <c r="P477" s="131">
        <f>O477+H477+I477</f>
        <v>77.938647329599988</v>
      </c>
      <c r="Q477" s="159">
        <f>O477*E477</f>
        <v>5.9978582847590394</v>
      </c>
      <c r="R477" s="159">
        <f>P477*E477</f>
        <v>25.906806372359036</v>
      </c>
    </row>
    <row r="478" spans="1:18" ht="15" customHeight="1">
      <c r="A478" s="99"/>
      <c r="B478" s="132"/>
      <c r="C478" s="136"/>
      <c r="D478" s="132"/>
      <c r="E478" s="132"/>
      <c r="F478" s="132"/>
      <c r="G478" s="132"/>
      <c r="H478" s="112"/>
      <c r="I478" s="112"/>
      <c r="J478" s="378" t="s">
        <v>1261</v>
      </c>
      <c r="K478" s="379" t="s">
        <v>1685</v>
      </c>
      <c r="L478" s="101" t="s">
        <v>1530</v>
      </c>
      <c r="M478" s="93">
        <v>15.2</v>
      </c>
      <c r="N478" s="91">
        <v>0.80600000000000005</v>
      </c>
      <c r="O478" s="101"/>
      <c r="P478" s="187"/>
      <c r="Q478" s="104"/>
      <c r="R478" s="104"/>
    </row>
    <row r="479" spans="1:18" ht="18" customHeight="1">
      <c r="A479" s="81">
        <v>2</v>
      </c>
      <c r="B479" s="210" t="s">
        <v>170</v>
      </c>
      <c r="C479" s="334" t="s">
        <v>1779</v>
      </c>
      <c r="D479" s="210" t="s">
        <v>225</v>
      </c>
      <c r="E479" s="335">
        <v>51.2</v>
      </c>
      <c r="F479" s="336"/>
      <c r="G479" s="337"/>
      <c r="H479" s="119"/>
      <c r="I479" s="119"/>
      <c r="J479" s="334" t="s">
        <v>1465</v>
      </c>
      <c r="K479" s="210" t="s">
        <v>225</v>
      </c>
      <c r="L479" s="90" t="s">
        <v>1647</v>
      </c>
      <c r="M479" s="335">
        <v>1</v>
      </c>
      <c r="N479" s="472">
        <v>1.0649999999999999</v>
      </c>
      <c r="O479" s="122">
        <f>M479*N479*1.165248</f>
        <v>1.2409891200000001</v>
      </c>
      <c r="P479" s="121">
        <f>O479+H479+I479</f>
        <v>1.2409891200000001</v>
      </c>
      <c r="Q479" s="122">
        <f>O479*E479</f>
        <v>63.538642944000003</v>
      </c>
      <c r="R479" s="122">
        <f>P479*E479</f>
        <v>63.538642944000003</v>
      </c>
    </row>
    <row r="480" spans="1:18" ht="18" customHeight="1">
      <c r="A480" s="81">
        <v>3</v>
      </c>
      <c r="B480" s="210" t="s">
        <v>170</v>
      </c>
      <c r="C480" s="334" t="s">
        <v>485</v>
      </c>
      <c r="D480" s="210" t="s">
        <v>225</v>
      </c>
      <c r="E480" s="335">
        <v>148.80000000000001</v>
      </c>
      <c r="F480" s="336"/>
      <c r="G480" s="337"/>
      <c r="H480" s="119"/>
      <c r="I480" s="119"/>
      <c r="J480" s="334" t="s">
        <v>485</v>
      </c>
      <c r="K480" s="210" t="s">
        <v>225</v>
      </c>
      <c r="L480" s="79" t="s">
        <v>1648</v>
      </c>
      <c r="M480" s="335">
        <v>1</v>
      </c>
      <c r="N480" s="336">
        <v>0.33800000000000002</v>
      </c>
      <c r="O480" s="122">
        <f>M480*N480*1.165248</f>
        <v>0.39385382400000007</v>
      </c>
      <c r="P480" s="121">
        <f>O480+H480+I480</f>
        <v>0.39385382400000007</v>
      </c>
      <c r="Q480" s="122">
        <f>O480*E480</f>
        <v>58.605449011200015</v>
      </c>
      <c r="R480" s="122">
        <f>P480*E480</f>
        <v>58.605449011200015</v>
      </c>
    </row>
    <row r="481" spans="1:18" ht="17.25" customHeight="1">
      <c r="A481" s="89">
        <v>4</v>
      </c>
      <c r="B481" s="166" t="s">
        <v>489</v>
      </c>
      <c r="C481" s="128" t="s">
        <v>491</v>
      </c>
      <c r="D481" s="90" t="s">
        <v>490</v>
      </c>
      <c r="E481" s="182">
        <v>0.24</v>
      </c>
      <c r="F481" s="182">
        <v>17.8</v>
      </c>
      <c r="G481" s="182">
        <v>1.42</v>
      </c>
      <c r="H481" s="157">
        <f>F481*1.65315</f>
        <v>29.426069999999999</v>
      </c>
      <c r="I481" s="119">
        <f>G481*2.73232</f>
        <v>3.8798944</v>
      </c>
      <c r="J481" s="158"/>
      <c r="K481" s="158"/>
      <c r="L481" s="158"/>
      <c r="M481" s="158"/>
      <c r="N481" s="158"/>
      <c r="O481" s="90"/>
      <c r="P481" s="129">
        <f>O481+H481+I481</f>
        <v>33.305964400000001</v>
      </c>
      <c r="Q481" s="131">
        <f>O481*E481</f>
        <v>0</v>
      </c>
      <c r="R481" s="131">
        <f>P481*E481</f>
        <v>7.9934314559999997</v>
      </c>
    </row>
    <row r="482" spans="1:18" ht="10.5" customHeight="1">
      <c r="A482" s="89">
        <v>5</v>
      </c>
      <c r="B482" s="90" t="s">
        <v>186</v>
      </c>
      <c r="C482" s="438" t="s">
        <v>192</v>
      </c>
      <c r="D482" s="90" t="s">
        <v>1753</v>
      </c>
      <c r="E482" s="197">
        <v>1.3599999999999999E-2</v>
      </c>
      <c r="F482" s="90">
        <v>6.76</v>
      </c>
      <c r="G482" s="90">
        <v>1.4</v>
      </c>
      <c r="H482" s="157">
        <f>F482*1.65315</f>
        <v>11.175293999999999</v>
      </c>
      <c r="I482" s="119">
        <f>G482*2.73232</f>
        <v>3.8252479999999998</v>
      </c>
      <c r="J482" s="126" t="s">
        <v>1449</v>
      </c>
      <c r="K482" s="90" t="s">
        <v>1753</v>
      </c>
      <c r="L482" s="90" t="s">
        <v>1649</v>
      </c>
      <c r="M482" s="131">
        <v>1</v>
      </c>
      <c r="N482" s="175">
        <v>319.16699999999997</v>
      </c>
      <c r="O482" s="131">
        <f>M482*N482*1.165248</f>
        <v>371.90870841599997</v>
      </c>
      <c r="P482" s="129">
        <f>O482+H482+I482</f>
        <v>386.90925041599996</v>
      </c>
      <c r="Q482" s="131">
        <f>O482*E482</f>
        <v>5.057958434457599</v>
      </c>
      <c r="R482" s="131">
        <f>P482*E482</f>
        <v>5.2619658056575993</v>
      </c>
    </row>
    <row r="483" spans="1:18" ht="10.5" customHeight="1">
      <c r="A483" s="77"/>
      <c r="B483" s="78"/>
      <c r="C483" s="540" t="s">
        <v>492</v>
      </c>
      <c r="D483" s="78"/>
      <c r="E483" s="270"/>
      <c r="F483" s="78"/>
      <c r="G483" s="78"/>
      <c r="H483" s="112"/>
      <c r="I483" s="112"/>
      <c r="J483" s="204"/>
      <c r="K483" s="78"/>
      <c r="L483" s="78"/>
      <c r="M483" s="117"/>
      <c r="N483" s="86"/>
      <c r="O483" s="117"/>
      <c r="P483" s="241"/>
      <c r="Q483" s="117"/>
      <c r="R483" s="117"/>
    </row>
    <row r="484" spans="1:18" ht="10.5" customHeight="1">
      <c r="A484" s="89">
        <v>6</v>
      </c>
      <c r="B484" s="125" t="s">
        <v>436</v>
      </c>
      <c r="C484" s="128" t="s">
        <v>1788</v>
      </c>
      <c r="D484" s="125" t="s">
        <v>300</v>
      </c>
      <c r="E484" s="157">
        <v>0.112</v>
      </c>
      <c r="F484" s="125">
        <v>38.4</v>
      </c>
      <c r="G484" s="125">
        <v>0.03</v>
      </c>
      <c r="H484" s="157">
        <f>F484*1.65315</f>
        <v>63.480959999999996</v>
      </c>
      <c r="I484" s="119">
        <f>G484*2.73232</f>
        <v>8.1969600000000004E-2</v>
      </c>
      <c r="J484" s="128" t="s">
        <v>1498</v>
      </c>
      <c r="K484" s="125" t="s">
        <v>1685</v>
      </c>
      <c r="L484" s="90"/>
      <c r="M484" s="125">
        <v>24.4</v>
      </c>
      <c r="N484" s="125">
        <v>1.03</v>
      </c>
      <c r="O484" s="90">
        <f>((M484*N484)+(M485*N485)+(M486*N486))*1.165248</f>
        <v>31.9291934976</v>
      </c>
      <c r="P484" s="129">
        <f>O484+H484+I484</f>
        <v>95.492123097599986</v>
      </c>
      <c r="Q484" s="131">
        <f>O484*E484</f>
        <v>3.5760696717311999</v>
      </c>
      <c r="R484" s="131">
        <f>P484*E484</f>
        <v>10.695117786931199</v>
      </c>
    </row>
    <row r="485" spans="1:18" ht="10.5" customHeight="1">
      <c r="A485" s="77"/>
      <c r="B485" s="168"/>
      <c r="C485" s="168" t="s">
        <v>1681</v>
      </c>
      <c r="D485" s="109"/>
      <c r="E485" s="109"/>
      <c r="F485" s="109"/>
      <c r="G485" s="168"/>
      <c r="H485" s="112"/>
      <c r="I485" s="112"/>
      <c r="J485" s="168" t="s">
        <v>323</v>
      </c>
      <c r="K485" s="109" t="s">
        <v>1685</v>
      </c>
      <c r="L485" s="78"/>
      <c r="M485" s="109">
        <v>0.2</v>
      </c>
      <c r="N485" s="109">
        <v>0.6</v>
      </c>
      <c r="O485" s="78"/>
      <c r="P485" s="241"/>
      <c r="Q485" s="117"/>
      <c r="R485" s="117"/>
    </row>
    <row r="486" spans="1:18" ht="10.5" customHeight="1">
      <c r="A486" s="99"/>
      <c r="B486" s="136"/>
      <c r="C486" s="136"/>
      <c r="D486" s="132"/>
      <c r="E486" s="132"/>
      <c r="F486" s="132"/>
      <c r="G486" s="136"/>
      <c r="H486" s="112"/>
      <c r="I486" s="135"/>
      <c r="J486" s="136" t="s">
        <v>1499</v>
      </c>
      <c r="K486" s="132" t="s">
        <v>1685</v>
      </c>
      <c r="L486" s="90" t="s">
        <v>1620</v>
      </c>
      <c r="M486" s="132">
        <v>2.7</v>
      </c>
      <c r="N486" s="132">
        <v>0.79600000000000004</v>
      </c>
      <c r="O486" s="101"/>
      <c r="P486" s="187"/>
      <c r="Q486" s="104"/>
      <c r="R486" s="104"/>
    </row>
    <row r="487" spans="1:18" ht="10.5" customHeight="1">
      <c r="A487" s="81"/>
      <c r="B487" s="210"/>
      <c r="C487" s="325" t="s">
        <v>1791</v>
      </c>
      <c r="D487" s="143"/>
      <c r="E487" s="210"/>
      <c r="F487" s="210"/>
      <c r="G487" s="210"/>
      <c r="H487" s="119"/>
      <c r="I487" s="119"/>
      <c r="J487" s="142"/>
      <c r="K487" s="143"/>
      <c r="L487" s="143"/>
      <c r="M487" s="416"/>
      <c r="N487" s="146"/>
      <c r="O487" s="79"/>
      <c r="P487" s="121"/>
      <c r="Q487" s="122"/>
      <c r="R487" s="122"/>
    </row>
    <row r="488" spans="1:18" ht="10.5" customHeight="1">
      <c r="A488" s="125">
        <v>1</v>
      </c>
      <c r="B488" s="109" t="s">
        <v>500</v>
      </c>
      <c r="C488" s="168" t="s">
        <v>501</v>
      </c>
      <c r="D488" s="150" t="s">
        <v>458</v>
      </c>
      <c r="E488" s="113">
        <v>0.08</v>
      </c>
      <c r="F488" s="109">
        <v>87</v>
      </c>
      <c r="G488" s="150">
        <v>3.6</v>
      </c>
      <c r="H488" s="157">
        <f>F488*1.65315</f>
        <v>143.82405</v>
      </c>
      <c r="I488" s="119">
        <f>G488*2.73232</f>
        <v>9.8363519999999998</v>
      </c>
      <c r="J488" s="383"/>
      <c r="K488" s="125"/>
      <c r="L488" s="280"/>
      <c r="M488" s="280"/>
      <c r="N488" s="280"/>
      <c r="O488" s="90">
        <f>((M488*N488)+(M489*N489)+(M490*N490))*1.165248</f>
        <v>12.797093788415999</v>
      </c>
      <c r="P488" s="129">
        <f>O488+H488+I488</f>
        <v>166.457495788416</v>
      </c>
      <c r="Q488" s="131">
        <f>O488*E488</f>
        <v>1.02376750307328</v>
      </c>
      <c r="R488" s="131">
        <f>P488*E488</f>
        <v>13.31659966307328</v>
      </c>
    </row>
    <row r="489" spans="1:18" ht="10.5" customHeight="1">
      <c r="A489" s="109"/>
      <c r="B489" s="168"/>
      <c r="C489" s="168" t="s">
        <v>502</v>
      </c>
      <c r="D489" s="150"/>
      <c r="E489" s="63"/>
      <c r="F489" s="109"/>
      <c r="G489" s="150"/>
      <c r="H489" s="112"/>
      <c r="I489" s="112"/>
      <c r="J489" s="171" t="s">
        <v>1261</v>
      </c>
      <c r="K489" s="109" t="s">
        <v>1685</v>
      </c>
      <c r="L489" s="78" t="s">
        <v>1650</v>
      </c>
      <c r="M489" s="150">
        <v>13.7</v>
      </c>
      <c r="N489" s="91">
        <v>0.75</v>
      </c>
      <c r="O489" s="78"/>
      <c r="P489" s="116"/>
      <c r="Q489" s="117"/>
      <c r="R489" s="117"/>
    </row>
    <row r="490" spans="1:18" ht="10.5" customHeight="1">
      <c r="A490" s="132"/>
      <c r="B490" s="168"/>
      <c r="C490" s="168"/>
      <c r="D490" s="150"/>
      <c r="E490" s="63"/>
      <c r="F490" s="109"/>
      <c r="G490" s="150"/>
      <c r="H490" s="112"/>
      <c r="I490" s="112"/>
      <c r="J490" s="171" t="s">
        <v>208</v>
      </c>
      <c r="K490" s="109" t="s">
        <v>1753</v>
      </c>
      <c r="L490" s="78" t="s">
        <v>1651</v>
      </c>
      <c r="M490" s="150">
        <v>1.8</v>
      </c>
      <c r="N490" s="686">
        <v>0.39294000000000001</v>
      </c>
      <c r="O490" s="101"/>
      <c r="P490" s="219"/>
      <c r="Q490" s="104"/>
      <c r="R490" s="104"/>
    </row>
    <row r="491" spans="1:18" ht="12" customHeight="1">
      <c r="A491" s="81">
        <v>2</v>
      </c>
      <c r="B491" s="79" t="s">
        <v>1731</v>
      </c>
      <c r="C491" s="148" t="s">
        <v>1707</v>
      </c>
      <c r="D491" s="79" t="s">
        <v>225</v>
      </c>
      <c r="E491" s="139">
        <v>8</v>
      </c>
      <c r="F491" s="148"/>
      <c r="G491" s="148"/>
      <c r="H491" s="119"/>
      <c r="I491" s="119"/>
      <c r="J491" s="148" t="s">
        <v>503</v>
      </c>
      <c r="K491" s="79" t="s">
        <v>225</v>
      </c>
      <c r="L491" s="79" t="s">
        <v>1652</v>
      </c>
      <c r="M491" s="122">
        <v>1</v>
      </c>
      <c r="N491" s="691">
        <v>0.83599999999999997</v>
      </c>
      <c r="O491" s="131">
        <f>M491*N491*1.165248</f>
        <v>0.97414732800000003</v>
      </c>
      <c r="P491" s="162">
        <f>O491+H491+I491</f>
        <v>0.97414732800000003</v>
      </c>
      <c r="Q491" s="122">
        <f>O491*E491</f>
        <v>7.7931786240000003</v>
      </c>
      <c r="R491" s="122">
        <f>P491*E491</f>
        <v>7.7931786240000003</v>
      </c>
    </row>
    <row r="492" spans="1:18" ht="12" customHeight="1">
      <c r="A492" s="81">
        <v>3</v>
      </c>
      <c r="B492" s="79" t="s">
        <v>1731</v>
      </c>
      <c r="C492" s="148" t="s">
        <v>1708</v>
      </c>
      <c r="D492" s="79" t="s">
        <v>225</v>
      </c>
      <c r="E492" s="139">
        <v>43.16</v>
      </c>
      <c r="F492" s="148"/>
      <c r="G492" s="148"/>
      <c r="H492" s="119"/>
      <c r="I492" s="119"/>
      <c r="J492" s="148" t="s">
        <v>504</v>
      </c>
      <c r="K492" s="79" t="s">
        <v>225</v>
      </c>
      <c r="L492" s="79" t="s">
        <v>1644</v>
      </c>
      <c r="M492" s="122">
        <v>1</v>
      </c>
      <c r="N492" s="691">
        <v>0.63</v>
      </c>
      <c r="O492" s="131">
        <f>M492*N492*1.165248</f>
        <v>0.73410624000000002</v>
      </c>
      <c r="P492" s="162">
        <f>O492+H492+I492</f>
        <v>0.73410624000000002</v>
      </c>
      <c r="Q492" s="122">
        <f>O492*E492</f>
        <v>31.6840253184</v>
      </c>
      <c r="R492" s="122">
        <f>P492*E492</f>
        <v>31.6840253184</v>
      </c>
    </row>
    <row r="493" spans="1:18" ht="12" customHeight="1">
      <c r="A493" s="81"/>
      <c r="B493" s="210"/>
      <c r="C493" s="325" t="s">
        <v>1792</v>
      </c>
      <c r="D493" s="143"/>
      <c r="E493" s="210"/>
      <c r="F493" s="210"/>
      <c r="G493" s="210"/>
      <c r="H493" s="119"/>
      <c r="I493" s="119"/>
      <c r="J493" s="142"/>
      <c r="K493" s="143"/>
      <c r="L493" s="143"/>
      <c r="M493" s="416"/>
      <c r="N493" s="146"/>
      <c r="O493" s="79"/>
      <c r="P493" s="121"/>
      <c r="Q493" s="122"/>
      <c r="R493" s="122"/>
    </row>
    <row r="494" spans="1:18" ht="12" customHeight="1">
      <c r="A494" s="125">
        <v>1</v>
      </c>
      <c r="B494" s="109" t="s">
        <v>500</v>
      </c>
      <c r="C494" s="168" t="s">
        <v>501</v>
      </c>
      <c r="D494" s="150" t="s">
        <v>458</v>
      </c>
      <c r="E494" s="407">
        <v>3.1E-2</v>
      </c>
      <c r="F494" s="109">
        <v>87</v>
      </c>
      <c r="G494" s="150">
        <v>3.6</v>
      </c>
      <c r="H494" s="157">
        <f>F494*1.65315</f>
        <v>143.82405</v>
      </c>
      <c r="I494" s="119">
        <f>G494*2.73232</f>
        <v>9.8363519999999998</v>
      </c>
      <c r="J494" s="383"/>
      <c r="K494" s="125"/>
      <c r="L494" s="280"/>
      <c r="M494" s="280"/>
      <c r="N494" s="280"/>
      <c r="O494" s="90">
        <f>((M494*N494)+(M495*N495)+(M496*N496))*1.165248</f>
        <v>12.797093788415999</v>
      </c>
      <c r="P494" s="129">
        <f>O494+H494+I494</f>
        <v>166.457495788416</v>
      </c>
      <c r="Q494" s="131">
        <f>O494*E494</f>
        <v>0.39670990744089596</v>
      </c>
      <c r="R494" s="131">
        <f>P494*E494</f>
        <v>5.1601823694408955</v>
      </c>
    </row>
    <row r="495" spans="1:18" ht="12" customHeight="1">
      <c r="A495" s="109"/>
      <c r="B495" s="168"/>
      <c r="C495" s="168" t="s">
        <v>502</v>
      </c>
      <c r="D495" s="150"/>
      <c r="E495" s="63"/>
      <c r="F495" s="109"/>
      <c r="G495" s="150"/>
      <c r="H495" s="112"/>
      <c r="I495" s="112"/>
      <c r="J495" s="171" t="s">
        <v>1261</v>
      </c>
      <c r="K495" s="109" t="s">
        <v>1685</v>
      </c>
      <c r="L495" s="78" t="s">
        <v>1650</v>
      </c>
      <c r="M495" s="150">
        <v>13.7</v>
      </c>
      <c r="N495" s="91">
        <v>0.75</v>
      </c>
      <c r="O495" s="78"/>
      <c r="P495" s="116"/>
      <c r="Q495" s="117"/>
      <c r="R495" s="117"/>
    </row>
    <row r="496" spans="1:18" ht="12" customHeight="1">
      <c r="A496" s="132"/>
      <c r="B496" s="168"/>
      <c r="C496" s="168"/>
      <c r="D496" s="150"/>
      <c r="E496" s="63"/>
      <c r="F496" s="109"/>
      <c r="G496" s="150"/>
      <c r="H496" s="112"/>
      <c r="I496" s="112"/>
      <c r="J496" s="171" t="s">
        <v>208</v>
      </c>
      <c r="K496" s="109" t="s">
        <v>1753</v>
      </c>
      <c r="L496" s="78" t="s">
        <v>1651</v>
      </c>
      <c r="M496" s="150">
        <v>1.8</v>
      </c>
      <c r="N496" s="686">
        <v>0.39294000000000001</v>
      </c>
      <c r="O496" s="101"/>
      <c r="P496" s="219"/>
      <c r="Q496" s="104"/>
      <c r="R496" s="104"/>
    </row>
    <row r="497" spans="1:18" ht="12" customHeight="1">
      <c r="A497" s="81">
        <v>2</v>
      </c>
      <c r="B497" s="79" t="s">
        <v>1731</v>
      </c>
      <c r="C497" s="148" t="s">
        <v>1707</v>
      </c>
      <c r="D497" s="79" t="s">
        <v>225</v>
      </c>
      <c r="E497" s="243">
        <v>4</v>
      </c>
      <c r="F497" s="148"/>
      <c r="G497" s="148"/>
      <c r="H497" s="119"/>
      <c r="I497" s="119"/>
      <c r="J497" s="148" t="s">
        <v>503</v>
      </c>
      <c r="K497" s="79" t="s">
        <v>225</v>
      </c>
      <c r="L497" s="79" t="s">
        <v>1652</v>
      </c>
      <c r="M497" s="122">
        <v>1</v>
      </c>
      <c r="N497" s="691">
        <v>0.83599999999999997</v>
      </c>
      <c r="O497" s="131">
        <f>M497*N497*1.165248</f>
        <v>0.97414732800000003</v>
      </c>
      <c r="P497" s="162">
        <f>O497+H497+I497</f>
        <v>0.97414732800000003</v>
      </c>
      <c r="Q497" s="122">
        <f>O497*E497</f>
        <v>3.8965893120000001</v>
      </c>
      <c r="R497" s="122">
        <f>P497*E497</f>
        <v>3.8965893120000001</v>
      </c>
    </row>
    <row r="498" spans="1:18" ht="12" customHeight="1">
      <c r="A498" s="81">
        <v>3</v>
      </c>
      <c r="B498" s="79" t="s">
        <v>1731</v>
      </c>
      <c r="C498" s="148" t="s">
        <v>1708</v>
      </c>
      <c r="D498" s="79" t="s">
        <v>225</v>
      </c>
      <c r="E498" s="139">
        <v>18.13</v>
      </c>
      <c r="F498" s="148"/>
      <c r="G498" s="148"/>
      <c r="H498" s="119"/>
      <c r="I498" s="119"/>
      <c r="J498" s="148" t="s">
        <v>504</v>
      </c>
      <c r="K498" s="79" t="s">
        <v>225</v>
      </c>
      <c r="L498" s="79" t="s">
        <v>1644</v>
      </c>
      <c r="M498" s="122">
        <v>1</v>
      </c>
      <c r="N498" s="691">
        <v>0.63</v>
      </c>
      <c r="O498" s="131">
        <f>M498*N498*1.165248</f>
        <v>0.73410624000000002</v>
      </c>
      <c r="P498" s="162">
        <f>O498+H498+I498</f>
        <v>0.73410624000000002</v>
      </c>
      <c r="Q498" s="122">
        <f>O498*E498</f>
        <v>13.3093461312</v>
      </c>
      <c r="R498" s="122">
        <f>P498*E498</f>
        <v>13.3093461312</v>
      </c>
    </row>
    <row r="499" spans="1:18" ht="12" customHeight="1">
      <c r="A499" s="81"/>
      <c r="B499" s="210"/>
      <c r="C499" s="325" t="s">
        <v>1793</v>
      </c>
      <c r="D499" s="143"/>
      <c r="E499" s="210"/>
      <c r="F499" s="210"/>
      <c r="G499" s="210"/>
      <c r="H499" s="119"/>
      <c r="I499" s="119"/>
      <c r="J499" s="142"/>
      <c r="K499" s="143"/>
      <c r="L499" s="143"/>
      <c r="M499" s="416"/>
      <c r="N499" s="146"/>
      <c r="O499" s="79"/>
      <c r="P499" s="121"/>
      <c r="Q499" s="122"/>
      <c r="R499" s="122"/>
    </row>
    <row r="500" spans="1:18" ht="12" customHeight="1">
      <c r="A500" s="125">
        <v>1</v>
      </c>
      <c r="B500" s="109" t="s">
        <v>500</v>
      </c>
      <c r="C500" s="168" t="s">
        <v>501</v>
      </c>
      <c r="D500" s="150" t="s">
        <v>458</v>
      </c>
      <c r="E500" s="407">
        <v>3.4000000000000002E-2</v>
      </c>
      <c r="F500" s="109">
        <v>87</v>
      </c>
      <c r="G500" s="150">
        <v>3.6</v>
      </c>
      <c r="H500" s="119">
        <f>F500*1.69649</f>
        <v>147.59463</v>
      </c>
      <c r="I500" s="119">
        <f>G500*2.84782</f>
        <v>10.252152000000001</v>
      </c>
      <c r="J500" s="383"/>
      <c r="K500" s="125"/>
      <c r="L500" s="280"/>
      <c r="M500" s="280"/>
      <c r="N500" s="280"/>
      <c r="O500" s="90">
        <f>((M500*N500)+(M501*N501)+(M502*N502))*1.165248</f>
        <v>13.726854489599999</v>
      </c>
      <c r="P500" s="129">
        <f>O500+H500+I500</f>
        <v>171.57363648959998</v>
      </c>
      <c r="Q500" s="131">
        <f>O500*E500</f>
        <v>0.46671305264640001</v>
      </c>
      <c r="R500" s="131">
        <f>P500*E500</f>
        <v>5.8335036406463994</v>
      </c>
    </row>
    <row r="501" spans="1:18" ht="12" customHeight="1">
      <c r="A501" s="109"/>
      <c r="B501" s="168"/>
      <c r="C501" s="168" t="s">
        <v>502</v>
      </c>
      <c r="D501" s="150"/>
      <c r="E501" s="63"/>
      <c r="F501" s="109"/>
      <c r="G501" s="150"/>
      <c r="H501" s="112"/>
      <c r="I501" s="112"/>
      <c r="J501" s="171" t="s">
        <v>1261</v>
      </c>
      <c r="K501" s="109" t="s">
        <v>1685</v>
      </c>
      <c r="L501" s="101" t="s">
        <v>1530</v>
      </c>
      <c r="M501" s="150">
        <v>13.7</v>
      </c>
      <c r="N501" s="91">
        <v>0.80600000000000005</v>
      </c>
      <c r="O501" s="78"/>
      <c r="P501" s="116"/>
      <c r="Q501" s="117"/>
      <c r="R501" s="117"/>
    </row>
    <row r="502" spans="1:18" ht="12" customHeight="1">
      <c r="A502" s="132"/>
      <c r="B502" s="168"/>
      <c r="C502" s="168"/>
      <c r="D502" s="150"/>
      <c r="E502" s="63"/>
      <c r="F502" s="109"/>
      <c r="G502" s="150"/>
      <c r="H502" s="112"/>
      <c r="I502" s="112"/>
      <c r="J502" s="171" t="s">
        <v>208</v>
      </c>
      <c r="K502" s="109" t="s">
        <v>1753</v>
      </c>
      <c r="L502" s="101" t="s">
        <v>1612</v>
      </c>
      <c r="M502" s="150">
        <v>1.8</v>
      </c>
      <c r="N502" s="686">
        <v>0.41</v>
      </c>
      <c r="O502" s="101"/>
      <c r="P502" s="219"/>
      <c r="Q502" s="104"/>
      <c r="R502" s="104"/>
    </row>
    <row r="503" spans="1:18" ht="12" customHeight="1">
      <c r="A503" s="81">
        <v>2</v>
      </c>
      <c r="B503" s="79" t="s">
        <v>1731</v>
      </c>
      <c r="C503" s="148" t="s">
        <v>1707</v>
      </c>
      <c r="D503" s="79" t="s">
        <v>225</v>
      </c>
      <c r="E503" s="243">
        <v>4</v>
      </c>
      <c r="F503" s="148"/>
      <c r="G503" s="148"/>
      <c r="H503" s="119"/>
      <c r="I503" s="119"/>
      <c r="J503" s="148" t="s">
        <v>503</v>
      </c>
      <c r="K503" s="79" t="s">
        <v>225</v>
      </c>
      <c r="L503" s="79" t="s">
        <v>1653</v>
      </c>
      <c r="M503" s="122">
        <v>1</v>
      </c>
      <c r="N503" s="691">
        <v>0.76</v>
      </c>
      <c r="O503" s="131">
        <f>M503*N503*1.165248</f>
        <v>0.88558848000000001</v>
      </c>
      <c r="P503" s="162">
        <f>O503+H503+I503</f>
        <v>0.88558848000000001</v>
      </c>
      <c r="Q503" s="122">
        <f>O503*E503</f>
        <v>3.54235392</v>
      </c>
      <c r="R503" s="122">
        <f>P503*E503</f>
        <v>3.54235392</v>
      </c>
    </row>
    <row r="504" spans="1:18" ht="12" customHeight="1">
      <c r="A504" s="81">
        <v>3</v>
      </c>
      <c r="B504" s="79" t="s">
        <v>1731</v>
      </c>
      <c r="C504" s="148" t="s">
        <v>1708</v>
      </c>
      <c r="D504" s="79" t="s">
        <v>225</v>
      </c>
      <c r="E504" s="139">
        <v>19.25</v>
      </c>
      <c r="F504" s="148"/>
      <c r="G504" s="148"/>
      <c r="H504" s="119"/>
      <c r="I504" s="119"/>
      <c r="J504" s="148" t="s">
        <v>504</v>
      </c>
      <c r="K504" s="79" t="s">
        <v>225</v>
      </c>
      <c r="L504" s="79" t="s">
        <v>1654</v>
      </c>
      <c r="M504" s="122">
        <v>1</v>
      </c>
      <c r="N504" s="691">
        <v>0.57999999999999996</v>
      </c>
      <c r="O504" s="131">
        <f>M504*N504*1.165248</f>
        <v>0.67584383999999997</v>
      </c>
      <c r="P504" s="162">
        <f>O504+H504+I504</f>
        <v>0.67584383999999997</v>
      </c>
      <c r="Q504" s="122">
        <f>O504*E504</f>
        <v>13.009993919999999</v>
      </c>
      <c r="R504" s="122">
        <f>P504*E504</f>
        <v>13.009993919999999</v>
      </c>
    </row>
    <row r="505" spans="1:18" ht="12" customHeight="1">
      <c r="A505" s="81"/>
      <c r="B505" s="210"/>
      <c r="C505" s="325" t="s">
        <v>1794</v>
      </c>
      <c r="D505" s="143"/>
      <c r="E505" s="210"/>
      <c r="F505" s="210"/>
      <c r="G505" s="210"/>
      <c r="H505" s="119"/>
      <c r="I505" s="119"/>
      <c r="J505" s="142"/>
      <c r="K505" s="143"/>
      <c r="L505" s="143"/>
      <c r="M505" s="416"/>
      <c r="N505" s="146"/>
      <c r="O505" s="79"/>
      <c r="P505" s="121"/>
      <c r="Q505" s="122"/>
      <c r="R505" s="122"/>
    </row>
    <row r="506" spans="1:18" ht="12" customHeight="1">
      <c r="A506" s="125">
        <v>1</v>
      </c>
      <c r="B506" s="109" t="s">
        <v>500</v>
      </c>
      <c r="C506" s="168" t="s">
        <v>501</v>
      </c>
      <c r="D506" s="150" t="s">
        <v>458</v>
      </c>
      <c r="E506" s="407">
        <v>8.9999999999999993E-3</v>
      </c>
      <c r="F506" s="109">
        <v>87</v>
      </c>
      <c r="G506" s="150">
        <v>3.6</v>
      </c>
      <c r="H506" s="157">
        <f>F506*1.65315</f>
        <v>143.82405</v>
      </c>
      <c r="I506" s="119">
        <f>G506*2.73232</f>
        <v>9.8363519999999998</v>
      </c>
      <c r="J506" s="383"/>
      <c r="K506" s="125"/>
      <c r="L506" s="280"/>
      <c r="M506" s="280"/>
      <c r="N506" s="280"/>
      <c r="O506" s="90">
        <f>((M506*N506)+(M507*N507)+(M508*N508))*1.165248</f>
        <v>13.726854489599999</v>
      </c>
      <c r="P506" s="129">
        <f>O506+H506+I506</f>
        <v>167.38725648959999</v>
      </c>
      <c r="Q506" s="131">
        <f>O506*E506</f>
        <v>0.12354169040639998</v>
      </c>
      <c r="R506" s="131">
        <f>P506*E506</f>
        <v>1.5064853084063998</v>
      </c>
    </row>
    <row r="507" spans="1:18" ht="12" customHeight="1">
      <c r="A507" s="109"/>
      <c r="B507" s="168"/>
      <c r="C507" s="168" t="s">
        <v>502</v>
      </c>
      <c r="D507" s="150"/>
      <c r="E507" s="63"/>
      <c r="F507" s="109"/>
      <c r="G507" s="150"/>
      <c r="H507" s="112"/>
      <c r="I507" s="112"/>
      <c r="J507" s="171" t="s">
        <v>1261</v>
      </c>
      <c r="K507" s="109" t="s">
        <v>1685</v>
      </c>
      <c r="L507" s="101" t="s">
        <v>1530</v>
      </c>
      <c r="M507" s="150">
        <v>13.7</v>
      </c>
      <c r="N507" s="91">
        <v>0.80600000000000005</v>
      </c>
      <c r="O507" s="78"/>
      <c r="P507" s="116"/>
      <c r="Q507" s="117"/>
      <c r="R507" s="117"/>
    </row>
    <row r="508" spans="1:18" ht="12" customHeight="1">
      <c r="A508" s="132"/>
      <c r="B508" s="168"/>
      <c r="C508" s="168"/>
      <c r="D508" s="150"/>
      <c r="E508" s="63"/>
      <c r="F508" s="109"/>
      <c r="G508" s="150"/>
      <c r="H508" s="112"/>
      <c r="I508" s="112"/>
      <c r="J508" s="171" t="s">
        <v>208</v>
      </c>
      <c r="K508" s="109" t="s">
        <v>1753</v>
      </c>
      <c r="L508" s="101" t="s">
        <v>1612</v>
      </c>
      <c r="M508" s="150">
        <v>1.8</v>
      </c>
      <c r="N508" s="686">
        <v>0.41</v>
      </c>
      <c r="O508" s="101"/>
      <c r="P508" s="219"/>
      <c r="Q508" s="104"/>
      <c r="R508" s="104"/>
    </row>
    <row r="509" spans="1:18" ht="12" customHeight="1">
      <c r="A509" s="81">
        <v>2</v>
      </c>
      <c r="B509" s="79" t="s">
        <v>1731</v>
      </c>
      <c r="C509" s="148" t="s">
        <v>1707</v>
      </c>
      <c r="D509" s="79" t="s">
        <v>225</v>
      </c>
      <c r="E509" s="243">
        <v>2</v>
      </c>
      <c r="F509" s="148"/>
      <c r="G509" s="148"/>
      <c r="H509" s="119"/>
      <c r="I509" s="119"/>
      <c r="J509" s="148" t="s">
        <v>503</v>
      </c>
      <c r="K509" s="79" t="s">
        <v>225</v>
      </c>
      <c r="L509" s="79" t="s">
        <v>1652</v>
      </c>
      <c r="M509" s="122">
        <v>1</v>
      </c>
      <c r="N509" s="691">
        <v>0.83599999999999997</v>
      </c>
      <c r="O509" s="131">
        <f>M509*N509*1.165248</f>
        <v>0.97414732800000003</v>
      </c>
      <c r="P509" s="162">
        <f>O509+H509+I509</f>
        <v>0.97414732800000003</v>
      </c>
      <c r="Q509" s="122">
        <f>O509*E509</f>
        <v>1.9482946560000001</v>
      </c>
      <c r="R509" s="122">
        <f>P509*E509</f>
        <v>1.9482946560000001</v>
      </c>
    </row>
    <row r="510" spans="1:18" ht="12" customHeight="1">
      <c r="A510" s="81">
        <v>3</v>
      </c>
      <c r="B510" s="79" t="s">
        <v>1731</v>
      </c>
      <c r="C510" s="148" t="s">
        <v>1708</v>
      </c>
      <c r="D510" s="79" t="s">
        <v>225</v>
      </c>
      <c r="E510" s="139">
        <v>6.27</v>
      </c>
      <c r="F510" s="148"/>
      <c r="G510" s="148"/>
      <c r="H510" s="119"/>
      <c r="I510" s="119"/>
      <c r="J510" s="148" t="s">
        <v>504</v>
      </c>
      <c r="K510" s="79" t="s">
        <v>225</v>
      </c>
      <c r="L510" s="79" t="s">
        <v>1644</v>
      </c>
      <c r="M510" s="122">
        <v>1</v>
      </c>
      <c r="N510" s="691">
        <v>0.63</v>
      </c>
      <c r="O510" s="131">
        <f>M510*N510*1.165248</f>
        <v>0.73410624000000002</v>
      </c>
      <c r="P510" s="162">
        <f>O510+H510+I510</f>
        <v>0.73410624000000002</v>
      </c>
      <c r="Q510" s="122">
        <f>O510*E510</f>
        <v>4.6028461248000001</v>
      </c>
      <c r="R510" s="122">
        <f>P510*E510</f>
        <v>4.6028461248000001</v>
      </c>
    </row>
    <row r="511" spans="1:18" ht="10.5" customHeight="1">
      <c r="A511" s="81"/>
      <c r="B511" s="210"/>
      <c r="C511" s="325" t="s">
        <v>1795</v>
      </c>
      <c r="D511" s="143"/>
      <c r="E511" s="210"/>
      <c r="F511" s="210"/>
      <c r="G511" s="210"/>
      <c r="H511" s="119"/>
      <c r="I511" s="119"/>
      <c r="J511" s="142"/>
      <c r="K511" s="143"/>
      <c r="L511" s="143"/>
      <c r="M511" s="416"/>
      <c r="N511" s="146"/>
      <c r="O511" s="79"/>
      <c r="P511" s="121"/>
      <c r="Q511" s="122"/>
      <c r="R511" s="122"/>
    </row>
    <row r="512" spans="1:18" ht="10.5" customHeight="1">
      <c r="A512" s="125">
        <v>1</v>
      </c>
      <c r="B512" s="109" t="s">
        <v>500</v>
      </c>
      <c r="C512" s="168" t="s">
        <v>501</v>
      </c>
      <c r="D512" s="150" t="s">
        <v>458</v>
      </c>
      <c r="E512" s="407">
        <v>0.107</v>
      </c>
      <c r="F512" s="109">
        <v>87</v>
      </c>
      <c r="G512" s="150">
        <v>3.6</v>
      </c>
      <c r="H512" s="157">
        <f>F512*1.65315</f>
        <v>143.82405</v>
      </c>
      <c r="I512" s="119">
        <f>G512*2.73232</f>
        <v>9.8363519999999998</v>
      </c>
      <c r="J512" s="383"/>
      <c r="K512" s="125"/>
      <c r="L512" s="280"/>
      <c r="M512" s="280"/>
      <c r="N512" s="280"/>
      <c r="O512" s="90">
        <f>((M512*N512)+(M513*N513)+(M514*N514))*1.165248</f>
        <v>13.726854489599999</v>
      </c>
      <c r="P512" s="129">
        <f>O512+H512+I512</f>
        <v>167.38725648959999</v>
      </c>
      <c r="Q512" s="131">
        <f>O512*E512</f>
        <v>1.4687734303872</v>
      </c>
      <c r="R512" s="131">
        <f>P512*E512</f>
        <v>17.910436444387198</v>
      </c>
    </row>
    <row r="513" spans="1:18" ht="10.5" customHeight="1">
      <c r="A513" s="109"/>
      <c r="B513" s="168"/>
      <c r="C513" s="168" t="s">
        <v>502</v>
      </c>
      <c r="D513" s="150"/>
      <c r="E513" s="63"/>
      <c r="F513" s="109"/>
      <c r="G513" s="150"/>
      <c r="H513" s="112"/>
      <c r="I513" s="112"/>
      <c r="J513" s="171" t="s">
        <v>1261</v>
      </c>
      <c r="K513" s="109" t="s">
        <v>1685</v>
      </c>
      <c r="L513" s="101" t="s">
        <v>1530</v>
      </c>
      <c r="M513" s="150">
        <v>13.7</v>
      </c>
      <c r="N513" s="91">
        <v>0.80600000000000005</v>
      </c>
      <c r="O513" s="78"/>
      <c r="P513" s="116"/>
      <c r="Q513" s="117"/>
      <c r="R513" s="117"/>
    </row>
    <row r="514" spans="1:18" ht="16.5" customHeight="1">
      <c r="A514" s="132"/>
      <c r="B514" s="168"/>
      <c r="C514" s="168"/>
      <c r="D514" s="150"/>
      <c r="E514" s="63"/>
      <c r="F514" s="109"/>
      <c r="G514" s="150"/>
      <c r="H514" s="112"/>
      <c r="I514" s="112"/>
      <c r="J514" s="171" t="s">
        <v>208</v>
      </c>
      <c r="K514" s="109" t="s">
        <v>1753</v>
      </c>
      <c r="L514" s="101" t="s">
        <v>1612</v>
      </c>
      <c r="M514" s="150">
        <v>1.8</v>
      </c>
      <c r="N514" s="686">
        <v>0.41</v>
      </c>
      <c r="O514" s="101"/>
      <c r="P514" s="219"/>
      <c r="Q514" s="104"/>
      <c r="R514" s="104"/>
    </row>
    <row r="515" spans="1:18" ht="16.5" customHeight="1">
      <c r="A515" s="81">
        <v>2</v>
      </c>
      <c r="B515" s="79" t="s">
        <v>1731</v>
      </c>
      <c r="C515" s="148" t="s">
        <v>1707</v>
      </c>
      <c r="D515" s="79" t="s">
        <v>225</v>
      </c>
      <c r="E515" s="139">
        <v>16</v>
      </c>
      <c r="F515" s="148"/>
      <c r="G515" s="148"/>
      <c r="H515" s="119"/>
      <c r="I515" s="119"/>
      <c r="J515" s="148" t="s">
        <v>503</v>
      </c>
      <c r="K515" s="79" t="s">
        <v>225</v>
      </c>
      <c r="L515" s="79" t="s">
        <v>1652</v>
      </c>
      <c r="M515" s="122">
        <v>1</v>
      </c>
      <c r="N515" s="691">
        <v>0.83599999999999997</v>
      </c>
      <c r="O515" s="131">
        <f>M515*N515*1.165248</f>
        <v>0.97414732800000003</v>
      </c>
      <c r="P515" s="162">
        <f>O515+H515+I515</f>
        <v>0.97414732800000003</v>
      </c>
      <c r="Q515" s="122">
        <f>O515*E515</f>
        <v>15.586357248000001</v>
      </c>
      <c r="R515" s="122">
        <f>P515*E515</f>
        <v>15.586357248000001</v>
      </c>
    </row>
    <row r="516" spans="1:18" ht="16.5" customHeight="1">
      <c r="A516" s="81">
        <v>3</v>
      </c>
      <c r="B516" s="79" t="s">
        <v>1731</v>
      </c>
      <c r="C516" s="148" t="s">
        <v>1708</v>
      </c>
      <c r="D516" s="79" t="s">
        <v>225</v>
      </c>
      <c r="E516" s="139">
        <v>58.08</v>
      </c>
      <c r="F516" s="148"/>
      <c r="G516" s="148"/>
      <c r="H516" s="119"/>
      <c r="I516" s="119"/>
      <c r="J516" s="148" t="s">
        <v>504</v>
      </c>
      <c r="K516" s="79" t="s">
        <v>225</v>
      </c>
      <c r="L516" s="79" t="s">
        <v>1644</v>
      </c>
      <c r="M516" s="122">
        <v>1</v>
      </c>
      <c r="N516" s="691">
        <v>0.63</v>
      </c>
      <c r="O516" s="131">
        <f>M516*N516*1.165248</f>
        <v>0.73410624000000002</v>
      </c>
      <c r="P516" s="162">
        <f>O516+H516+I516</f>
        <v>0.73410624000000002</v>
      </c>
      <c r="Q516" s="122">
        <f>O516*E516</f>
        <v>42.6368904192</v>
      </c>
      <c r="R516" s="122">
        <f>P516*E516</f>
        <v>42.6368904192</v>
      </c>
    </row>
    <row r="517" spans="1:18" ht="10.5" customHeight="1">
      <c r="A517" s="125">
        <v>4</v>
      </c>
      <c r="B517" s="168" t="s">
        <v>436</v>
      </c>
      <c r="C517" s="168" t="s">
        <v>1796</v>
      </c>
      <c r="D517" s="280" t="s">
        <v>300</v>
      </c>
      <c r="E517" s="692">
        <v>0.26100000000000001</v>
      </c>
      <c r="F517" s="109">
        <v>38.4</v>
      </c>
      <c r="G517" s="150">
        <v>0.03</v>
      </c>
      <c r="H517" s="157">
        <f>F517*1.65315</f>
        <v>63.480959999999996</v>
      </c>
      <c r="I517" s="119">
        <f>G517*2.73232</f>
        <v>8.1969600000000004E-2</v>
      </c>
      <c r="J517" s="128" t="s">
        <v>1498</v>
      </c>
      <c r="K517" s="125" t="s">
        <v>1685</v>
      </c>
      <c r="L517" s="90"/>
      <c r="M517" s="125">
        <v>24.4</v>
      </c>
      <c r="N517" s="125">
        <v>1.03</v>
      </c>
      <c r="O517" s="90">
        <f>((M517*N517)+(M518*N518)+(M519*N519))*1.165248</f>
        <v>31.9291934976</v>
      </c>
      <c r="P517" s="129">
        <f>O517+H517+I517</f>
        <v>95.492123097599986</v>
      </c>
      <c r="Q517" s="131">
        <f>O517*E517</f>
        <v>8.3335195028735995</v>
      </c>
      <c r="R517" s="131">
        <f>P517*E517</f>
        <v>24.923444128473598</v>
      </c>
    </row>
    <row r="518" spans="1:18" ht="10.5" customHeight="1">
      <c r="A518" s="109"/>
      <c r="B518" s="168"/>
      <c r="C518" s="168"/>
      <c r="D518" s="109"/>
      <c r="F518" s="109"/>
      <c r="G518" s="150"/>
      <c r="H518" s="112"/>
      <c r="I518" s="112"/>
      <c r="J518" s="168" t="s">
        <v>323</v>
      </c>
      <c r="K518" s="109" t="s">
        <v>1685</v>
      </c>
      <c r="L518" s="78"/>
      <c r="M518" s="109">
        <v>0.2</v>
      </c>
      <c r="N518" s="109">
        <v>0.6</v>
      </c>
      <c r="O518" s="78"/>
      <c r="P518" s="116"/>
      <c r="Q518" s="117"/>
      <c r="R518" s="117"/>
    </row>
    <row r="519" spans="1:18" ht="10.5" customHeight="1">
      <c r="A519" s="132"/>
      <c r="B519" s="136"/>
      <c r="C519" s="136"/>
      <c r="D519" s="154"/>
      <c r="E519" s="155"/>
      <c r="F519" s="132"/>
      <c r="G519" s="154"/>
      <c r="H519" s="135"/>
      <c r="I519" s="135"/>
      <c r="J519" s="136" t="s">
        <v>1499</v>
      </c>
      <c r="K519" s="132" t="s">
        <v>1685</v>
      </c>
      <c r="L519" s="90" t="s">
        <v>1620</v>
      </c>
      <c r="M519" s="132">
        <v>2.7</v>
      </c>
      <c r="N519" s="132">
        <v>0.79600000000000004</v>
      </c>
      <c r="O519" s="101"/>
      <c r="P519" s="219"/>
      <c r="Q519" s="104"/>
      <c r="R519" s="104"/>
    </row>
    <row r="520" spans="1:18" ht="10.5" customHeight="1">
      <c r="A520" s="89">
        <v>5</v>
      </c>
      <c r="B520" s="166" t="s">
        <v>489</v>
      </c>
      <c r="C520" s="128" t="s">
        <v>521</v>
      </c>
      <c r="D520" s="90" t="s">
        <v>490</v>
      </c>
      <c r="E520" s="182">
        <v>0.34</v>
      </c>
      <c r="F520" s="182">
        <v>17.8</v>
      </c>
      <c r="G520" s="182">
        <v>1.42</v>
      </c>
      <c r="H520" s="157">
        <f>F520*1.65315</f>
        <v>29.426069999999999</v>
      </c>
      <c r="I520" s="119">
        <f>G520*2.73232</f>
        <v>3.8798944</v>
      </c>
      <c r="J520" s="158"/>
      <c r="K520" s="158"/>
      <c r="L520" s="158"/>
      <c r="M520" s="158"/>
      <c r="N520" s="158"/>
      <c r="O520" s="90"/>
      <c r="P520" s="198">
        <f>O520+H520+I520</f>
        <v>33.305964400000001</v>
      </c>
      <c r="Q520" s="131">
        <f>O520*E520</f>
        <v>0</v>
      </c>
      <c r="R520" s="131">
        <f>P520*E520</f>
        <v>11.324027896</v>
      </c>
    </row>
    <row r="521" spans="1:18" ht="10.5" customHeight="1">
      <c r="A521" s="99"/>
      <c r="B521" s="173"/>
      <c r="C521" s="136" t="s">
        <v>522</v>
      </c>
      <c r="D521" s="101"/>
      <c r="E521" s="186"/>
      <c r="F521" s="186"/>
      <c r="G521" s="186"/>
      <c r="H521" s="112"/>
      <c r="I521" s="112"/>
      <c r="J521" s="115"/>
      <c r="K521" s="115"/>
      <c r="L521" s="115"/>
      <c r="M521" s="115"/>
      <c r="N521" s="115"/>
      <c r="O521" s="101"/>
      <c r="P521" s="219"/>
      <c r="Q521" s="104"/>
      <c r="R521" s="104"/>
    </row>
    <row r="522" spans="1:18" ht="10.5" customHeight="1">
      <c r="A522" s="132">
        <v>6</v>
      </c>
      <c r="B522" s="334" t="s">
        <v>506</v>
      </c>
      <c r="C522" s="334" t="s">
        <v>507</v>
      </c>
      <c r="D522" s="79" t="s">
        <v>1748</v>
      </c>
      <c r="E522" s="210">
        <v>0.18</v>
      </c>
      <c r="F522" s="210">
        <v>38.9</v>
      </c>
      <c r="G522" s="210">
        <v>1.1000000000000001</v>
      </c>
      <c r="H522" s="157">
        <f>F522*1.65315</f>
        <v>64.307534999999987</v>
      </c>
      <c r="I522" s="119">
        <f>G522*2.73232</f>
        <v>3.0055520000000002</v>
      </c>
      <c r="J522" s="148" t="s">
        <v>1404</v>
      </c>
      <c r="K522" s="79" t="s">
        <v>1748</v>
      </c>
      <c r="L522" s="78" t="s">
        <v>1556</v>
      </c>
      <c r="M522" s="416">
        <v>1</v>
      </c>
      <c r="N522" s="122">
        <v>23</v>
      </c>
      <c r="O522" s="131">
        <f>M522*N522*1.165248</f>
        <v>26.800704000000003</v>
      </c>
      <c r="P522" s="146">
        <f>O522+H522+I522</f>
        <v>94.113790999999992</v>
      </c>
      <c r="Q522" s="122">
        <f>O522*E522</f>
        <v>4.8241267200000006</v>
      </c>
      <c r="R522" s="122">
        <f>P522*E522</f>
        <v>16.940482379999999</v>
      </c>
    </row>
    <row r="523" spans="1:18" ht="10.5" customHeight="1">
      <c r="A523" s="68"/>
      <c r="B523" s="210"/>
      <c r="C523" s="325" t="s">
        <v>73</v>
      </c>
      <c r="D523" s="210"/>
      <c r="E523" s="416"/>
      <c r="F523" s="209"/>
      <c r="G523" s="210"/>
      <c r="H523" s="119"/>
      <c r="I523" s="119"/>
      <c r="J523" s="107"/>
      <c r="K523" s="107"/>
      <c r="L523" s="107"/>
      <c r="M523" s="107"/>
      <c r="N523" s="107"/>
      <c r="O523" s="79"/>
      <c r="P523" s="121"/>
      <c r="Q523" s="122"/>
      <c r="R523" s="122"/>
    </row>
    <row r="524" spans="1:18" ht="10.5" customHeight="1">
      <c r="A524" s="69">
        <v>1</v>
      </c>
      <c r="B524" s="81" t="s">
        <v>211</v>
      </c>
      <c r="C524" s="118" t="s">
        <v>1686</v>
      </c>
      <c r="D524" s="123" t="s">
        <v>1748</v>
      </c>
      <c r="E524" s="153">
        <v>0.24</v>
      </c>
      <c r="F524" s="81">
        <v>1.1000000000000001</v>
      </c>
      <c r="G524" s="81"/>
      <c r="H524" s="157">
        <f>F524*1.65315</f>
        <v>1.818465</v>
      </c>
      <c r="I524" s="119">
        <f>G524*2.73232</f>
        <v>0</v>
      </c>
      <c r="J524" s="107"/>
      <c r="K524" s="107"/>
      <c r="L524" s="107"/>
      <c r="M524" s="107"/>
      <c r="N524" s="107"/>
      <c r="O524" s="79">
        <f>M524*N524*1.13226</f>
        <v>0</v>
      </c>
      <c r="P524" s="121">
        <f>O524+H524+I524</f>
        <v>1.818465</v>
      </c>
      <c r="Q524" s="122">
        <f>O524*E524</f>
        <v>0</v>
      </c>
      <c r="R524" s="122">
        <f>P524*E524</f>
        <v>0.43643159999999998</v>
      </c>
    </row>
    <row r="525" spans="1:18" ht="10.5" customHeight="1">
      <c r="A525" s="68">
        <v>2</v>
      </c>
      <c r="B525" s="199" t="s">
        <v>163</v>
      </c>
      <c r="C525" s="118" t="s">
        <v>1831</v>
      </c>
      <c r="D525" s="137" t="s">
        <v>141</v>
      </c>
      <c r="E525" s="81">
        <v>6.0000000000000001E-3</v>
      </c>
      <c r="F525" s="81">
        <v>3.57</v>
      </c>
      <c r="G525" s="81">
        <v>0.99</v>
      </c>
      <c r="H525" s="157">
        <f>F525*1.65315</f>
        <v>5.9017454999999996</v>
      </c>
      <c r="I525" s="119">
        <f>G525*2.73232</f>
        <v>2.7049968</v>
      </c>
      <c r="J525" s="118" t="s">
        <v>1387</v>
      </c>
      <c r="K525" s="79" t="s">
        <v>1748</v>
      </c>
      <c r="L525" s="90" t="s">
        <v>1655</v>
      </c>
      <c r="M525" s="81">
        <v>4.08</v>
      </c>
      <c r="N525" s="200">
        <v>4.1669999999999998</v>
      </c>
      <c r="O525" s="79">
        <f>M525*N525*1.165248</f>
        <v>19.810800737279997</v>
      </c>
      <c r="P525" s="162">
        <f>O525+H525+I525</f>
        <v>28.417543037279998</v>
      </c>
      <c r="Q525" s="122">
        <f>O525*E525</f>
        <v>0.11886480442367998</v>
      </c>
      <c r="R525" s="122">
        <f>P525*E525</f>
        <v>0.17050525822367998</v>
      </c>
    </row>
    <row r="526" spans="1:18" ht="10.5" customHeight="1">
      <c r="A526" s="125">
        <v>3</v>
      </c>
      <c r="B526" s="174" t="s">
        <v>464</v>
      </c>
      <c r="C526" s="128" t="s">
        <v>465</v>
      </c>
      <c r="D526" s="125" t="s">
        <v>1748</v>
      </c>
      <c r="E526" s="157">
        <v>0.216</v>
      </c>
      <c r="F526" s="125">
        <v>1.55</v>
      </c>
      <c r="G526" s="125">
        <v>0.76</v>
      </c>
      <c r="H526" s="157">
        <f>F526*1.65315</f>
        <v>2.5623825</v>
      </c>
      <c r="I526" s="119">
        <f>G526*2.73232</f>
        <v>2.0765632000000003</v>
      </c>
      <c r="J526" s="128" t="s">
        <v>1390</v>
      </c>
      <c r="K526" s="125" t="s">
        <v>1748</v>
      </c>
      <c r="L526" s="90" t="s">
        <v>1519</v>
      </c>
      <c r="M526" s="125">
        <v>1.02</v>
      </c>
      <c r="N526" s="125">
        <v>25.483000000000001</v>
      </c>
      <c r="O526" s="131">
        <f>(M526*N526)*1.165248+((M527*N527)+(M528*N528))*1.165248</f>
        <v>34.143507513561602</v>
      </c>
      <c r="P526" s="129">
        <f>O526+H526+I526</f>
        <v>38.782453213561602</v>
      </c>
      <c r="Q526" s="175">
        <f>O526*E526</f>
        <v>7.3749976229293059</v>
      </c>
      <c r="R526" s="131">
        <f>P526*E526</f>
        <v>8.3770098941293067</v>
      </c>
    </row>
    <row r="527" spans="1:18" ht="10.5" customHeight="1">
      <c r="A527" s="109"/>
      <c r="B527" s="110"/>
      <c r="C527" s="168" t="s">
        <v>154</v>
      </c>
      <c r="D527" s="109"/>
      <c r="E527" s="176"/>
      <c r="F527" s="109"/>
      <c r="G527" s="168"/>
      <c r="H527" s="112"/>
      <c r="I527" s="112"/>
      <c r="J527" s="168" t="s">
        <v>1401</v>
      </c>
      <c r="K527" s="109" t="s">
        <v>150</v>
      </c>
      <c r="L527" s="109"/>
      <c r="M527" s="177">
        <v>0.80300000000000005</v>
      </c>
      <c r="N527" s="109">
        <v>3.5</v>
      </c>
      <c r="O527" s="178"/>
      <c r="P527" s="168"/>
      <c r="Q527" s="168"/>
      <c r="R527" s="168"/>
    </row>
    <row r="528" spans="1:18" ht="10.5" customHeight="1">
      <c r="A528" s="132"/>
      <c r="B528" s="192"/>
      <c r="C528" s="136"/>
      <c r="D528" s="132"/>
      <c r="E528" s="160"/>
      <c r="F528" s="132"/>
      <c r="G528" s="136"/>
      <c r="H528" s="135"/>
      <c r="I528" s="135"/>
      <c r="J528" s="136" t="s">
        <v>1402</v>
      </c>
      <c r="K528" s="132" t="s">
        <v>1748</v>
      </c>
      <c r="L528" s="101" t="s">
        <v>1514</v>
      </c>
      <c r="M528" s="364">
        <v>3.8999999999999998E-3</v>
      </c>
      <c r="N528" s="132">
        <v>127.77800000000001</v>
      </c>
      <c r="O528" s="365"/>
      <c r="P528" s="136"/>
      <c r="Q528" s="136"/>
      <c r="R528" s="136"/>
    </row>
    <row r="529" spans="1:18" ht="10.5" customHeight="1">
      <c r="A529" s="125">
        <v>4</v>
      </c>
      <c r="B529" s="366" t="s">
        <v>508</v>
      </c>
      <c r="C529" s="126" t="s">
        <v>1797</v>
      </c>
      <c r="D529" s="90" t="s">
        <v>1753</v>
      </c>
      <c r="E529" s="197">
        <v>0.20576</v>
      </c>
      <c r="F529" s="90">
        <v>8.6999999999999993</v>
      </c>
      <c r="G529" s="90">
        <v>14.3</v>
      </c>
      <c r="H529" s="157">
        <f>F529*1.65315</f>
        <v>14.382404999999999</v>
      </c>
      <c r="I529" s="119">
        <f>G529*2.73232</f>
        <v>39.072176000000006</v>
      </c>
      <c r="J529" s="277"/>
      <c r="K529" s="90"/>
      <c r="L529" s="90"/>
      <c r="M529" s="131"/>
      <c r="N529" s="175"/>
      <c r="O529" s="90">
        <f>((M529*N529)+(M530*N530)+(M531*N531)+(M532*N532))*1.165248</f>
        <v>6.3925505280000001</v>
      </c>
      <c r="P529" s="129">
        <f>O529+H529+I529</f>
        <v>59.847131528000006</v>
      </c>
      <c r="Q529" s="131">
        <f>O529*E529</f>
        <v>1.31533119664128</v>
      </c>
      <c r="R529" s="131">
        <f>P529*E529</f>
        <v>12.314145783201282</v>
      </c>
    </row>
    <row r="530" spans="1:18" ht="10.5" customHeight="1">
      <c r="A530" s="109"/>
      <c r="B530" s="78"/>
      <c r="C530" s="204" t="s">
        <v>1780</v>
      </c>
      <c r="D530" s="78"/>
      <c r="E530" s="265"/>
      <c r="F530" s="204"/>
      <c r="G530" s="168"/>
      <c r="H530" s="112"/>
      <c r="I530" s="112"/>
      <c r="J530" s="204" t="s">
        <v>208</v>
      </c>
      <c r="K530" s="78" t="s">
        <v>1685</v>
      </c>
      <c r="L530" s="101" t="s">
        <v>1612</v>
      </c>
      <c r="M530" s="117">
        <v>0.1</v>
      </c>
      <c r="N530" s="686">
        <v>0.41</v>
      </c>
      <c r="O530" s="78"/>
      <c r="P530" s="241"/>
      <c r="Q530" s="117"/>
      <c r="R530" s="117"/>
    </row>
    <row r="531" spans="1:18" ht="18" customHeight="1">
      <c r="A531" s="109"/>
      <c r="B531" s="78"/>
      <c r="C531" s="204" t="s">
        <v>511</v>
      </c>
      <c r="D531" s="78"/>
      <c r="E531" s="265"/>
      <c r="F531" s="204"/>
      <c r="G531" s="168"/>
      <c r="H531" s="112"/>
      <c r="I531" s="112"/>
      <c r="J531" s="204" t="s">
        <v>1261</v>
      </c>
      <c r="K531" s="78" t="s">
        <v>1685</v>
      </c>
      <c r="L531" s="101" t="s">
        <v>1530</v>
      </c>
      <c r="M531" s="117">
        <v>2.5</v>
      </c>
      <c r="N531" s="91">
        <v>0.80600000000000005</v>
      </c>
      <c r="O531" s="78"/>
      <c r="P531" s="241"/>
      <c r="Q531" s="117"/>
      <c r="R531" s="117"/>
    </row>
    <row r="532" spans="1:18" ht="18" customHeight="1">
      <c r="A532" s="132"/>
      <c r="B532" s="101"/>
      <c r="C532" s="180"/>
      <c r="D532" s="101"/>
      <c r="E532" s="318"/>
      <c r="F532" s="180"/>
      <c r="G532" s="136"/>
      <c r="H532" s="135"/>
      <c r="I532" s="135"/>
      <c r="J532" s="180" t="s">
        <v>424</v>
      </c>
      <c r="K532" s="101" t="s">
        <v>1685</v>
      </c>
      <c r="L532" s="78" t="s">
        <v>1520</v>
      </c>
      <c r="M532" s="104">
        <v>3.5</v>
      </c>
      <c r="N532" s="694">
        <v>0.98</v>
      </c>
      <c r="O532" s="101"/>
      <c r="P532" s="187"/>
      <c r="Q532" s="104"/>
      <c r="R532" s="104"/>
    </row>
    <row r="533" spans="1:18" ht="10.5" customHeight="1">
      <c r="A533" s="81">
        <v>5</v>
      </c>
      <c r="B533" s="79" t="s">
        <v>1731</v>
      </c>
      <c r="C533" s="180" t="s">
        <v>1494</v>
      </c>
      <c r="D533" s="79" t="s">
        <v>225</v>
      </c>
      <c r="E533" s="207">
        <v>8.1999999999999993</v>
      </c>
      <c r="F533" s="566"/>
      <c r="G533" s="118"/>
      <c r="H533" s="119"/>
      <c r="I533" s="119"/>
      <c r="J533" s="180" t="s">
        <v>1494</v>
      </c>
      <c r="K533" s="79" t="s">
        <v>225</v>
      </c>
      <c r="L533" s="79" t="s">
        <v>1656</v>
      </c>
      <c r="M533" s="122">
        <v>1</v>
      </c>
      <c r="N533" s="691">
        <v>9.0660000000000007</v>
      </c>
      <c r="O533" s="79">
        <f>M533*N533*1.165248</f>
        <v>10.564138368000002</v>
      </c>
      <c r="P533" s="162">
        <f>O533+H533+I533</f>
        <v>10.564138368000002</v>
      </c>
      <c r="Q533" s="122">
        <f>O533*E533</f>
        <v>86.625934617600009</v>
      </c>
      <c r="R533" s="122">
        <f>P533*E533</f>
        <v>86.625934617600009</v>
      </c>
    </row>
    <row r="534" spans="1:18" ht="24.75" customHeight="1">
      <c r="A534" s="81">
        <v>6</v>
      </c>
      <c r="B534" s="79" t="s">
        <v>1731</v>
      </c>
      <c r="C534" s="148" t="s">
        <v>1798</v>
      </c>
      <c r="D534" s="79" t="s">
        <v>225</v>
      </c>
      <c r="E534" s="139">
        <v>1.1000000000000001</v>
      </c>
      <c r="F534" s="567"/>
      <c r="G534" s="118"/>
      <c r="H534" s="119"/>
      <c r="I534" s="119"/>
      <c r="J534" s="417" t="s">
        <v>1048</v>
      </c>
      <c r="K534" s="79" t="s">
        <v>225</v>
      </c>
      <c r="L534" s="101" t="s">
        <v>1657</v>
      </c>
      <c r="M534" s="122">
        <v>1</v>
      </c>
      <c r="N534" s="691">
        <v>2.2749999999999999</v>
      </c>
      <c r="O534" s="79">
        <f>M534*N534*1.165248</f>
        <v>2.6509391999999998</v>
      </c>
      <c r="P534" s="162">
        <f>O534+H534+I534</f>
        <v>2.6509391999999998</v>
      </c>
      <c r="Q534" s="122">
        <f>O534*E534</f>
        <v>2.9160331200000003</v>
      </c>
      <c r="R534" s="122">
        <f>P534*E534</f>
        <v>2.9160331200000003</v>
      </c>
    </row>
    <row r="535" spans="1:18" ht="10.5" customHeight="1">
      <c r="A535" s="81">
        <v>7</v>
      </c>
      <c r="B535" s="79" t="s">
        <v>1731</v>
      </c>
      <c r="C535" s="148" t="s">
        <v>1437</v>
      </c>
      <c r="D535" s="79" t="s">
        <v>1753</v>
      </c>
      <c r="E535" s="211">
        <v>1.1440000000000001E-2</v>
      </c>
      <c r="F535" s="211"/>
      <c r="G535" s="118"/>
      <c r="H535" s="119"/>
      <c r="I535" s="119"/>
      <c r="J535" s="148" t="s">
        <v>1437</v>
      </c>
      <c r="K535" s="79" t="s">
        <v>1753</v>
      </c>
      <c r="L535" s="79" t="s">
        <v>1658</v>
      </c>
      <c r="M535" s="122">
        <v>1</v>
      </c>
      <c r="N535" s="240">
        <v>325</v>
      </c>
      <c r="O535" s="79">
        <f>M535*N535*1.165248</f>
        <v>378.7056</v>
      </c>
      <c r="P535" s="121">
        <f>O535+H535+I535</f>
        <v>378.7056</v>
      </c>
      <c r="Q535" s="122">
        <f>O535*E535</f>
        <v>4.3323920640000004</v>
      </c>
      <c r="R535" s="122">
        <f>P535*E535</f>
        <v>4.3323920640000004</v>
      </c>
    </row>
    <row r="536" spans="1:18" ht="19.5" customHeight="1">
      <c r="A536" s="81">
        <v>8</v>
      </c>
      <c r="B536" s="79" t="s">
        <v>1731</v>
      </c>
      <c r="C536" s="148" t="s">
        <v>513</v>
      </c>
      <c r="D536" s="79" t="s">
        <v>1753</v>
      </c>
      <c r="E536" s="212">
        <v>3.6999999999999998E-2</v>
      </c>
      <c r="F536" s="148"/>
      <c r="G536" s="118"/>
      <c r="H536" s="119"/>
      <c r="I536" s="119"/>
      <c r="J536" s="148" t="s">
        <v>514</v>
      </c>
      <c r="K536" s="79" t="s">
        <v>1753</v>
      </c>
      <c r="L536" s="101" t="s">
        <v>1612</v>
      </c>
      <c r="M536" s="122">
        <v>1</v>
      </c>
      <c r="N536" s="122">
        <v>410.41699999999997</v>
      </c>
      <c r="O536" s="79">
        <f>M536*N536*1.165248</f>
        <v>478.23758841599999</v>
      </c>
      <c r="P536" s="121">
        <f>O536+H536+I536</f>
        <v>478.23758841599999</v>
      </c>
      <c r="Q536" s="122">
        <f>O536*E536</f>
        <v>17.694790771392</v>
      </c>
      <c r="R536" s="122">
        <f>P536*E536</f>
        <v>17.694790771392</v>
      </c>
    </row>
    <row r="537" spans="1:18" ht="10.5" customHeight="1">
      <c r="A537" s="89">
        <v>9</v>
      </c>
      <c r="B537" s="174" t="s">
        <v>482</v>
      </c>
      <c r="C537" s="128" t="s">
        <v>1816</v>
      </c>
      <c r="D537" s="125" t="s">
        <v>225</v>
      </c>
      <c r="E537" s="306">
        <v>11.7</v>
      </c>
      <c r="F537" s="182">
        <v>0.74</v>
      </c>
      <c r="G537" s="182">
        <v>0.06</v>
      </c>
      <c r="H537" s="157">
        <f>F537*1.65315</f>
        <v>1.2233309999999999</v>
      </c>
      <c r="I537" s="119">
        <f>G537*2.73232</f>
        <v>0.16393920000000001</v>
      </c>
      <c r="J537" s="128" t="s">
        <v>1404</v>
      </c>
      <c r="K537" s="125" t="s">
        <v>1748</v>
      </c>
      <c r="L537" s="78" t="s">
        <v>1516</v>
      </c>
      <c r="M537" s="312">
        <v>2.5000000000000001E-3</v>
      </c>
      <c r="N537" s="131">
        <v>23</v>
      </c>
      <c r="O537" s="127">
        <f>((M537*N537)+(M538*N538))*1.165248</f>
        <v>3.5977032000000002</v>
      </c>
      <c r="P537" s="131">
        <f>O537+H537+I537</f>
        <v>4.9849733999999994</v>
      </c>
      <c r="Q537" s="131">
        <f>O537*E537</f>
        <v>42.093127439999996</v>
      </c>
      <c r="R537" s="131">
        <f>P537*E537</f>
        <v>58.324188779999993</v>
      </c>
    </row>
    <row r="538" spans="1:18" ht="18.75" customHeight="1">
      <c r="A538" s="99"/>
      <c r="B538" s="192"/>
      <c r="C538" s="136" t="s">
        <v>516</v>
      </c>
      <c r="D538" s="132"/>
      <c r="E538" s="186"/>
      <c r="F538" s="186"/>
      <c r="G538" s="115"/>
      <c r="H538" s="135"/>
      <c r="I538" s="135"/>
      <c r="J538" s="136" t="s">
        <v>1497</v>
      </c>
      <c r="K538" s="132" t="s">
        <v>225</v>
      </c>
      <c r="L538" s="101" t="s">
        <v>1659</v>
      </c>
      <c r="M538" s="314">
        <v>1</v>
      </c>
      <c r="N538" s="135">
        <v>3.03</v>
      </c>
      <c r="O538" s="114"/>
      <c r="P538" s="77"/>
      <c r="Q538" s="196"/>
      <c r="R538" s="196"/>
    </row>
    <row r="539" spans="1:18" ht="26.25" customHeight="1">
      <c r="A539" s="81">
        <v>10</v>
      </c>
      <c r="B539" s="79" t="s">
        <v>591</v>
      </c>
      <c r="C539" s="148" t="s">
        <v>1412</v>
      </c>
      <c r="D539" s="79" t="s">
        <v>178</v>
      </c>
      <c r="E539" s="212">
        <v>4.1000000000000002E-2</v>
      </c>
      <c r="F539" s="79">
        <v>66</v>
      </c>
      <c r="G539" s="79">
        <v>5.9</v>
      </c>
      <c r="H539" s="157">
        <f>F539*1.65315</f>
        <v>109.10789999999999</v>
      </c>
      <c r="I539" s="119">
        <f>G539*2.73232</f>
        <v>16.120688000000001</v>
      </c>
      <c r="J539" s="148" t="s">
        <v>1407</v>
      </c>
      <c r="K539" s="79" t="s">
        <v>1748</v>
      </c>
      <c r="L539" s="90" t="s">
        <v>1562</v>
      </c>
      <c r="M539" s="122">
        <v>3.1</v>
      </c>
      <c r="N539" s="240">
        <v>23</v>
      </c>
      <c r="O539" s="79">
        <f>M539*N539*1.165248</f>
        <v>83.082182400000008</v>
      </c>
      <c r="P539" s="121">
        <f>O539+H539+I539</f>
        <v>208.3107704</v>
      </c>
      <c r="Q539" s="131">
        <f>O539*E539</f>
        <v>3.4063694784000003</v>
      </c>
      <c r="R539" s="131">
        <f>P539*E539</f>
        <v>8.5407415863999994</v>
      </c>
    </row>
    <row r="540" spans="1:18" ht="18.75" customHeight="1">
      <c r="A540" s="81">
        <v>11</v>
      </c>
      <c r="B540" s="79" t="s">
        <v>518</v>
      </c>
      <c r="C540" s="148" t="s">
        <v>1454</v>
      </c>
      <c r="D540" s="79" t="s">
        <v>178</v>
      </c>
      <c r="E540" s="212">
        <v>4.1000000000000002E-2</v>
      </c>
      <c r="F540" s="79">
        <v>13.4</v>
      </c>
      <c r="G540" s="79">
        <v>0.15</v>
      </c>
      <c r="H540" s="157">
        <f>F540*1.65315</f>
        <v>22.15221</v>
      </c>
      <c r="I540" s="119">
        <f>G540*2.73232</f>
        <v>0.40984799999999999</v>
      </c>
      <c r="J540" s="148" t="s">
        <v>1455</v>
      </c>
      <c r="K540" s="79" t="s">
        <v>150</v>
      </c>
      <c r="L540" s="78" t="s">
        <v>1510</v>
      </c>
      <c r="M540" s="240">
        <v>100</v>
      </c>
      <c r="N540" s="81">
        <v>0.64900000000000002</v>
      </c>
      <c r="O540" s="79">
        <f>M540*N540*1.165248</f>
        <v>75.624595200000016</v>
      </c>
      <c r="P540" s="121">
        <f>O540+H540+I540</f>
        <v>98.186653200000009</v>
      </c>
      <c r="Q540" s="131">
        <f>O540*E540</f>
        <v>3.1006084032000008</v>
      </c>
      <c r="R540" s="131">
        <f>P540*E540</f>
        <v>4.0256527812000007</v>
      </c>
    </row>
    <row r="541" spans="1:18" ht="10.5" customHeight="1">
      <c r="A541" s="125"/>
      <c r="B541" s="90"/>
      <c r="C541" s="488" t="s">
        <v>74</v>
      </c>
      <c r="D541" s="90"/>
      <c r="E541" s="217"/>
      <c r="F541" s="90"/>
      <c r="G541" s="90"/>
      <c r="H541" s="119"/>
      <c r="I541" s="119"/>
      <c r="J541" s="126"/>
      <c r="K541" s="78"/>
      <c r="L541" s="90"/>
      <c r="M541" s="175"/>
      <c r="N541" s="63"/>
      <c r="O541" s="90"/>
      <c r="P541" s="198"/>
      <c r="Q541" s="131"/>
      <c r="R541" s="131"/>
    </row>
    <row r="542" spans="1:18" ht="12.75" customHeight="1">
      <c r="A542" s="89">
        <v>1</v>
      </c>
      <c r="B542" s="125" t="s">
        <v>337</v>
      </c>
      <c r="C542" s="190" t="s">
        <v>1799</v>
      </c>
      <c r="D542" s="125" t="s">
        <v>1753</v>
      </c>
      <c r="E542" s="693">
        <v>0.45302999999999999</v>
      </c>
      <c r="F542" s="125">
        <v>14.1</v>
      </c>
      <c r="G542" s="182">
        <v>17.8</v>
      </c>
      <c r="H542" s="157">
        <f>F542*1.65315</f>
        <v>23.309414999999998</v>
      </c>
      <c r="I542" s="119">
        <f>G542*2.73232</f>
        <v>48.635296000000004</v>
      </c>
      <c r="J542" s="128" t="s">
        <v>1458</v>
      </c>
      <c r="K542" s="125" t="s">
        <v>1685</v>
      </c>
      <c r="L542" s="90" t="s">
        <v>1612</v>
      </c>
      <c r="M542" s="182">
        <v>1.9</v>
      </c>
      <c r="N542" s="682">
        <v>0.41</v>
      </c>
      <c r="O542" s="131">
        <f>((M542*N542)+(M543*N543)+(M544*N544))*1.165248</f>
        <v>7.2044953344000007</v>
      </c>
      <c r="P542" s="129">
        <f>O542+H542+I542</f>
        <v>79.149206334400006</v>
      </c>
      <c r="Q542" s="131">
        <f>O542*E542</f>
        <v>3.2638525213432321</v>
      </c>
      <c r="R542" s="131">
        <f>P542*E542</f>
        <v>35.856964945673234</v>
      </c>
    </row>
    <row r="543" spans="1:18" ht="17.25" customHeight="1">
      <c r="A543" s="77"/>
      <c r="B543" s="109"/>
      <c r="C543" s="504" t="s">
        <v>1765</v>
      </c>
      <c r="D543" s="109"/>
      <c r="E543" s="177"/>
      <c r="F543" s="109"/>
      <c r="G543" s="185"/>
      <c r="H543" s="112"/>
      <c r="I543" s="112"/>
      <c r="J543" s="168" t="s">
        <v>1456</v>
      </c>
      <c r="K543" s="109" t="s">
        <v>1685</v>
      </c>
      <c r="L543" s="78" t="s">
        <v>1520</v>
      </c>
      <c r="M543" s="185">
        <v>2.8</v>
      </c>
      <c r="N543" s="694">
        <v>0.98</v>
      </c>
      <c r="O543" s="117"/>
      <c r="P543" s="241"/>
      <c r="Q543" s="117"/>
      <c r="R543" s="117"/>
    </row>
    <row r="544" spans="1:18" ht="18" customHeight="1">
      <c r="A544" s="99"/>
      <c r="B544" s="132"/>
      <c r="C544" s="498"/>
      <c r="D544" s="132"/>
      <c r="E544" s="364"/>
      <c r="F544" s="132"/>
      <c r="G544" s="186"/>
      <c r="H544" s="112"/>
      <c r="I544" s="112"/>
      <c r="J544" s="180" t="s">
        <v>1261</v>
      </c>
      <c r="K544" s="101" t="s">
        <v>1685</v>
      </c>
      <c r="L544" s="101" t="s">
        <v>1530</v>
      </c>
      <c r="M544" s="207">
        <v>3.3</v>
      </c>
      <c r="N544" s="91">
        <v>0.80600000000000005</v>
      </c>
      <c r="O544" s="104"/>
      <c r="P544" s="187"/>
      <c r="Q544" s="104"/>
      <c r="R544" s="104"/>
    </row>
    <row r="545" spans="1:18" ht="19.5" customHeight="1">
      <c r="A545" s="81">
        <v>2</v>
      </c>
      <c r="B545" s="79" t="s">
        <v>1731</v>
      </c>
      <c r="C545" s="180" t="s">
        <v>340</v>
      </c>
      <c r="D545" s="79" t="s">
        <v>225</v>
      </c>
      <c r="E545" s="264">
        <v>8</v>
      </c>
      <c r="F545" s="566"/>
      <c r="G545" s="118"/>
      <c r="H545" s="119"/>
      <c r="I545" s="119"/>
      <c r="J545" s="180" t="s">
        <v>1045</v>
      </c>
      <c r="K545" s="79" t="s">
        <v>225</v>
      </c>
      <c r="L545" s="79" t="s">
        <v>1660</v>
      </c>
      <c r="M545" s="122">
        <v>1</v>
      </c>
      <c r="N545" s="691">
        <v>13.842000000000001</v>
      </c>
      <c r="O545" s="79">
        <f>M545*N545*1.165248</f>
        <v>16.129362816</v>
      </c>
      <c r="P545" s="162">
        <f t="shared" ref="P545:P551" si="40">O545+H545+I545</f>
        <v>16.129362816</v>
      </c>
      <c r="Q545" s="122">
        <f t="shared" ref="Q545:Q551" si="41">O545*E545</f>
        <v>129.034902528</v>
      </c>
      <c r="R545" s="122">
        <f t="shared" ref="R545:R551" si="42">P545*E545</f>
        <v>129.034902528</v>
      </c>
    </row>
    <row r="546" spans="1:18" ht="26.25" customHeight="1">
      <c r="A546" s="81">
        <v>3</v>
      </c>
      <c r="B546" s="79" t="s">
        <v>1731</v>
      </c>
      <c r="C546" s="148" t="s">
        <v>1800</v>
      </c>
      <c r="D546" s="79" t="s">
        <v>225</v>
      </c>
      <c r="E546" s="139">
        <v>4.8</v>
      </c>
      <c r="F546" s="567"/>
      <c r="G546" s="118"/>
      <c r="H546" s="119"/>
      <c r="I546" s="119"/>
      <c r="J546" s="417" t="s">
        <v>1039</v>
      </c>
      <c r="K546" s="79" t="s">
        <v>225</v>
      </c>
      <c r="L546" s="101" t="s">
        <v>1661</v>
      </c>
      <c r="M546" s="122">
        <v>1</v>
      </c>
      <c r="N546" s="691">
        <v>4.5990000000000002</v>
      </c>
      <c r="O546" s="79">
        <f>M546*N546*1.165248</f>
        <v>5.3589755520000004</v>
      </c>
      <c r="P546" s="162">
        <f t="shared" si="40"/>
        <v>5.3589755520000004</v>
      </c>
      <c r="Q546" s="122">
        <f t="shared" si="41"/>
        <v>25.723082649600002</v>
      </c>
      <c r="R546" s="122">
        <f t="shared" si="42"/>
        <v>25.723082649600002</v>
      </c>
    </row>
    <row r="547" spans="1:18" ht="19.5" customHeight="1">
      <c r="A547" s="81">
        <v>4</v>
      </c>
      <c r="B547" s="79" t="s">
        <v>1731</v>
      </c>
      <c r="C547" s="180" t="s">
        <v>1495</v>
      </c>
      <c r="D547" s="79" t="s">
        <v>225</v>
      </c>
      <c r="E547" s="207">
        <v>3.28</v>
      </c>
      <c r="F547" s="566"/>
      <c r="G547" s="118"/>
      <c r="H547" s="119"/>
      <c r="I547" s="119"/>
      <c r="J547" s="180" t="s">
        <v>1496</v>
      </c>
      <c r="K547" s="79" t="s">
        <v>225</v>
      </c>
      <c r="L547" s="101" t="s">
        <v>1662</v>
      </c>
      <c r="M547" s="122">
        <v>1</v>
      </c>
      <c r="N547" s="691">
        <v>4.1369999999999996</v>
      </c>
      <c r="O547" s="79">
        <f>M547*N547*1.165248</f>
        <v>4.8206309759999995</v>
      </c>
      <c r="P547" s="162">
        <f t="shared" si="40"/>
        <v>4.8206309759999995</v>
      </c>
      <c r="Q547" s="122">
        <f t="shared" si="41"/>
        <v>15.811669601279997</v>
      </c>
      <c r="R547" s="122">
        <f t="shared" si="42"/>
        <v>15.811669601279997</v>
      </c>
    </row>
    <row r="548" spans="1:18" ht="19.5" customHeight="1">
      <c r="A548" s="81">
        <v>5</v>
      </c>
      <c r="B548" s="79" t="s">
        <v>1731</v>
      </c>
      <c r="C548" s="148" t="s">
        <v>1801</v>
      </c>
      <c r="D548" s="79" t="s">
        <v>225</v>
      </c>
      <c r="E548" s="139">
        <v>7.68</v>
      </c>
      <c r="F548" s="567"/>
      <c r="G548" s="118"/>
      <c r="H548" s="119"/>
      <c r="I548" s="119"/>
      <c r="J548" s="148" t="s">
        <v>342</v>
      </c>
      <c r="K548" s="79" t="s">
        <v>225</v>
      </c>
      <c r="L548" s="101" t="s">
        <v>1663</v>
      </c>
      <c r="M548" s="122">
        <v>1</v>
      </c>
      <c r="N548" s="691">
        <v>1.417</v>
      </c>
      <c r="O548" s="79">
        <f>M548*N548*1.165248</f>
        <v>1.6511564160000001</v>
      </c>
      <c r="P548" s="162">
        <f t="shared" si="40"/>
        <v>1.6511564160000001</v>
      </c>
      <c r="Q548" s="122">
        <f t="shared" si="41"/>
        <v>12.680881274880001</v>
      </c>
      <c r="R548" s="122">
        <f t="shared" si="42"/>
        <v>12.680881274880001</v>
      </c>
    </row>
    <row r="549" spans="1:18" ht="19.5" customHeight="1">
      <c r="A549" s="81">
        <v>6</v>
      </c>
      <c r="B549" s="79" t="s">
        <v>1731</v>
      </c>
      <c r="C549" s="148" t="s">
        <v>1473</v>
      </c>
      <c r="D549" s="79" t="s">
        <v>1753</v>
      </c>
      <c r="E549" s="222">
        <v>2.4979999999999999E-2</v>
      </c>
      <c r="F549" s="148"/>
      <c r="G549" s="118"/>
      <c r="H549" s="119"/>
      <c r="I549" s="119"/>
      <c r="J549" s="148" t="s">
        <v>514</v>
      </c>
      <c r="K549" s="79" t="s">
        <v>1753</v>
      </c>
      <c r="L549" s="101" t="s">
        <v>1612</v>
      </c>
      <c r="M549" s="122">
        <v>1</v>
      </c>
      <c r="N549" s="122">
        <v>410.41699999999997</v>
      </c>
      <c r="O549" s="79">
        <f>M549*N549*1.165248</f>
        <v>478.23758841599999</v>
      </c>
      <c r="P549" s="121">
        <f t="shared" si="40"/>
        <v>478.23758841599999</v>
      </c>
      <c r="Q549" s="122">
        <f t="shared" si="41"/>
        <v>11.946374958631679</v>
      </c>
      <c r="R549" s="122">
        <f t="shared" si="42"/>
        <v>11.946374958631679</v>
      </c>
    </row>
    <row r="550" spans="1:18" ht="15" customHeight="1">
      <c r="A550" s="81">
        <v>7</v>
      </c>
      <c r="B550" s="334" t="s">
        <v>766</v>
      </c>
      <c r="C550" s="334" t="s">
        <v>343</v>
      </c>
      <c r="D550" s="210" t="s">
        <v>767</v>
      </c>
      <c r="E550" s="337">
        <v>0.04</v>
      </c>
      <c r="F550" s="210">
        <v>11.3</v>
      </c>
      <c r="G550" s="210">
        <v>9.5</v>
      </c>
      <c r="H550" s="157">
        <f>F550*1.65315</f>
        <v>18.680595</v>
      </c>
      <c r="I550" s="119">
        <f>G550*2.73232</f>
        <v>25.957039999999999</v>
      </c>
      <c r="J550" s="324"/>
      <c r="K550" s="324"/>
      <c r="L550" s="324"/>
      <c r="M550" s="324"/>
      <c r="N550" s="324"/>
      <c r="O550" s="79"/>
      <c r="P550" s="140">
        <f t="shared" si="40"/>
        <v>44.637635000000003</v>
      </c>
      <c r="Q550" s="122">
        <f t="shared" si="41"/>
        <v>0</v>
      </c>
      <c r="R550" s="122">
        <f t="shared" si="42"/>
        <v>1.7855054000000001</v>
      </c>
    </row>
    <row r="551" spans="1:18" ht="10.5" customHeight="1">
      <c r="A551" s="125">
        <v>8</v>
      </c>
      <c r="B551" s="201" t="s">
        <v>436</v>
      </c>
      <c r="C551" s="201" t="s">
        <v>1802</v>
      </c>
      <c r="D551" s="125" t="s">
        <v>300</v>
      </c>
      <c r="E551" s="695">
        <v>0.13700000000000001</v>
      </c>
      <c r="F551" s="202">
        <v>38.4</v>
      </c>
      <c r="G551" s="202">
        <v>0.03</v>
      </c>
      <c r="H551" s="157">
        <f>F551*1.65315</f>
        <v>63.480959999999996</v>
      </c>
      <c r="I551" s="119">
        <f>G551*2.73232</f>
        <v>8.1969600000000004E-2</v>
      </c>
      <c r="J551" s="201" t="s">
        <v>1498</v>
      </c>
      <c r="K551" s="202" t="s">
        <v>1685</v>
      </c>
      <c r="L551" s="90"/>
      <c r="M551" s="201">
        <v>24.4</v>
      </c>
      <c r="N551" s="125">
        <v>1.03</v>
      </c>
      <c r="O551" s="90">
        <f>((M551*N551)+(M552*N552)+(M553*N553))*1.165248</f>
        <v>31.932339667200001</v>
      </c>
      <c r="P551" s="129">
        <f t="shared" si="40"/>
        <v>95.495269267199987</v>
      </c>
      <c r="Q551" s="131">
        <f t="shared" si="41"/>
        <v>4.3747305344064005</v>
      </c>
      <c r="R551" s="131">
        <f t="shared" si="42"/>
        <v>13.082851889606399</v>
      </c>
    </row>
    <row r="552" spans="1:18" ht="10.5" customHeight="1">
      <c r="A552" s="205"/>
      <c r="B552" s="249"/>
      <c r="C552" s="249" t="s">
        <v>1681</v>
      </c>
      <c r="D552" s="268"/>
      <c r="E552" s="268"/>
      <c r="F552" s="249"/>
      <c r="G552" s="109"/>
      <c r="H552" s="112"/>
      <c r="I552" s="112"/>
      <c r="J552" s="249" t="s">
        <v>440</v>
      </c>
      <c r="K552" s="268" t="s">
        <v>1685</v>
      </c>
      <c r="L552" s="78"/>
      <c r="M552" s="249">
        <v>0.2</v>
      </c>
      <c r="N552" s="109">
        <v>0.6</v>
      </c>
      <c r="O552" s="176"/>
      <c r="P552" s="176"/>
      <c r="Q552" s="176"/>
      <c r="R552" s="241"/>
    </row>
    <row r="553" spans="1:18" ht="10.5" customHeight="1">
      <c r="A553" s="196"/>
      <c r="B553" s="251"/>
      <c r="C553" s="251"/>
      <c r="D553" s="267"/>
      <c r="E553" s="267"/>
      <c r="F553" s="251"/>
      <c r="G553" s="132"/>
      <c r="H553" s="112"/>
      <c r="I553" s="112"/>
      <c r="J553" s="251" t="s">
        <v>1499</v>
      </c>
      <c r="K553" s="267" t="s">
        <v>1685</v>
      </c>
      <c r="L553" s="90" t="s">
        <v>1620</v>
      </c>
      <c r="M553" s="251">
        <v>2.7</v>
      </c>
      <c r="N553" s="90">
        <v>0.79700000000000004</v>
      </c>
      <c r="O553" s="160"/>
      <c r="P553" s="160"/>
      <c r="Q553" s="160"/>
      <c r="R553" s="187"/>
    </row>
    <row r="554" spans="1:18" ht="18" customHeight="1">
      <c r="A554" s="89">
        <v>9</v>
      </c>
      <c r="B554" s="81" t="s">
        <v>506</v>
      </c>
      <c r="C554" s="118" t="s">
        <v>35</v>
      </c>
      <c r="D554" s="79" t="s">
        <v>1748</v>
      </c>
      <c r="E554" s="81">
        <v>0.01</v>
      </c>
      <c r="F554" s="81">
        <v>38.9</v>
      </c>
      <c r="G554" s="81">
        <v>1.1000000000000001</v>
      </c>
      <c r="H554" s="157">
        <f>F554*1.65315</f>
        <v>64.307534999999987</v>
      </c>
      <c r="I554" s="119">
        <f>G554*2.73232</f>
        <v>3.0055520000000002</v>
      </c>
      <c r="J554" s="148" t="s">
        <v>1399</v>
      </c>
      <c r="K554" s="79" t="s">
        <v>1748</v>
      </c>
      <c r="L554" s="79" t="s">
        <v>1642</v>
      </c>
      <c r="M554" s="124">
        <v>1</v>
      </c>
      <c r="N554" s="112">
        <v>27.15</v>
      </c>
      <c r="O554" s="79">
        <f>M554*N554*1.165248</f>
        <v>31.636483200000001</v>
      </c>
      <c r="P554" s="121">
        <f>O554+H554+I554</f>
        <v>98.949570199999982</v>
      </c>
      <c r="Q554" s="122">
        <f>O554*E554</f>
        <v>0.31636483200000004</v>
      </c>
      <c r="R554" s="122">
        <f>P554*E554</f>
        <v>0.98949570199999981</v>
      </c>
    </row>
    <row r="555" spans="1:18" ht="10.5" customHeight="1">
      <c r="A555" s="68"/>
      <c r="B555" s="208"/>
      <c r="C555" s="325" t="s">
        <v>75</v>
      </c>
      <c r="D555" s="79"/>
      <c r="E555" s="385"/>
      <c r="F555" s="139"/>
      <c r="G555" s="139"/>
      <c r="H555" s="119"/>
      <c r="I555" s="119"/>
      <c r="J555" s="118"/>
      <c r="K555" s="81"/>
      <c r="L555" s="90"/>
      <c r="M555" s="122"/>
      <c r="N555" s="245"/>
      <c r="O555" s="79"/>
      <c r="P555" s="140"/>
      <c r="Q555" s="122"/>
      <c r="R555" s="122"/>
    </row>
    <row r="556" spans="1:18" ht="10.5" customHeight="1">
      <c r="A556" s="68">
        <v>1</v>
      </c>
      <c r="B556" s="199" t="s">
        <v>163</v>
      </c>
      <c r="C556" s="118" t="s">
        <v>1831</v>
      </c>
      <c r="D556" s="137" t="s">
        <v>141</v>
      </c>
      <c r="E556" s="661">
        <v>0.249</v>
      </c>
      <c r="F556" s="81">
        <v>3.57</v>
      </c>
      <c r="G556" s="81">
        <v>0.99</v>
      </c>
      <c r="H556" s="157">
        <f>F556*1.65315</f>
        <v>5.9017454999999996</v>
      </c>
      <c r="I556" s="119">
        <f>G556*2.73232</f>
        <v>2.7049968</v>
      </c>
      <c r="J556" s="118" t="s">
        <v>1387</v>
      </c>
      <c r="K556" s="79" t="s">
        <v>1748</v>
      </c>
      <c r="L556" s="90" t="s">
        <v>1543</v>
      </c>
      <c r="M556" s="81">
        <v>4.08</v>
      </c>
      <c r="N556" s="200">
        <v>4.1669999999999998</v>
      </c>
      <c r="O556" s="79">
        <f>M556*N556*1.165248</f>
        <v>19.810800737279997</v>
      </c>
      <c r="P556" s="162">
        <f>O556+H556+I556</f>
        <v>28.417543037279998</v>
      </c>
      <c r="Q556" s="122">
        <f>O556*E556</f>
        <v>4.9328893835827197</v>
      </c>
      <c r="R556" s="122">
        <f>P556*E556</f>
        <v>7.0759682162827193</v>
      </c>
    </row>
    <row r="557" spans="1:18" ht="10.5" customHeight="1">
      <c r="A557" s="68">
        <v>2</v>
      </c>
      <c r="B557" s="386" t="s">
        <v>676</v>
      </c>
      <c r="C557" s="148" t="s">
        <v>677</v>
      </c>
      <c r="D557" s="79" t="s">
        <v>1748</v>
      </c>
      <c r="E557" s="139">
        <v>2.4900000000000002</v>
      </c>
      <c r="F557" s="79">
        <v>1.82</v>
      </c>
      <c r="G557" s="79">
        <v>1.06</v>
      </c>
      <c r="H557" s="157">
        <f>F557*1.65315</f>
        <v>3.0087329999999999</v>
      </c>
      <c r="I557" s="119">
        <f>G557*2.73232</f>
        <v>2.8962592000000003</v>
      </c>
      <c r="J557" s="148" t="s">
        <v>1387</v>
      </c>
      <c r="K557" s="79" t="s">
        <v>1748</v>
      </c>
      <c r="L557" s="90" t="s">
        <v>1543</v>
      </c>
      <c r="M557" s="139">
        <v>1.02</v>
      </c>
      <c r="N557" s="200">
        <v>4.1669999999999998</v>
      </c>
      <c r="O557" s="79">
        <f>M557*N557*1.165248</f>
        <v>4.9527001843199994</v>
      </c>
      <c r="P557" s="162">
        <f>O557+H557+I557</f>
        <v>10.85769238432</v>
      </c>
      <c r="Q557" s="122">
        <f>O557*E557</f>
        <v>12.332223458956799</v>
      </c>
      <c r="R557" s="122">
        <f>P557*E557</f>
        <v>27.035654036956803</v>
      </c>
    </row>
    <row r="558" spans="1:18" ht="15.75" customHeight="1">
      <c r="A558" s="68">
        <v>3</v>
      </c>
      <c r="B558" s="210" t="s">
        <v>215</v>
      </c>
      <c r="C558" s="334" t="s">
        <v>1470</v>
      </c>
      <c r="D558" s="387" t="s">
        <v>1748</v>
      </c>
      <c r="E558" s="336">
        <v>1.7430000000000001</v>
      </c>
      <c r="F558" s="210">
        <v>1.62</v>
      </c>
      <c r="G558" s="144"/>
      <c r="H558" s="157">
        <f>F558*1.65315</f>
        <v>2.6781030000000001</v>
      </c>
      <c r="I558" s="119"/>
      <c r="J558" s="388" t="s">
        <v>1400</v>
      </c>
      <c r="K558" s="387" t="s">
        <v>1748</v>
      </c>
      <c r="L558" s="79" t="s">
        <v>1593</v>
      </c>
      <c r="M558" s="210">
        <v>1.02</v>
      </c>
      <c r="N558" s="337">
        <v>22.5</v>
      </c>
      <c r="O558" s="79">
        <f>M558*N558*1.165248</f>
        <v>26.742441599999999</v>
      </c>
      <c r="P558" s="140">
        <f>O558+H558+I558</f>
        <v>29.420544599999999</v>
      </c>
      <c r="Q558" s="122">
        <f>O558*E558</f>
        <v>46.612075708799999</v>
      </c>
      <c r="R558" s="122">
        <f>P558*E558</f>
        <v>51.280009237800002</v>
      </c>
    </row>
    <row r="559" spans="1:18" ht="13.5" customHeight="1">
      <c r="A559" s="89">
        <v>4</v>
      </c>
      <c r="B559" s="66" t="s">
        <v>373</v>
      </c>
      <c r="C559" s="126" t="s">
        <v>374</v>
      </c>
      <c r="D559" s="90" t="s">
        <v>300</v>
      </c>
      <c r="E559" s="312">
        <v>0.249</v>
      </c>
      <c r="F559" s="74">
        <v>10.199999999999999</v>
      </c>
      <c r="G559" s="229">
        <v>1.41</v>
      </c>
      <c r="H559" s="157">
        <f>F559*1.65315</f>
        <v>16.862129999999997</v>
      </c>
      <c r="I559" s="119">
        <f>G559*2.73232</f>
        <v>3.8525711999999999</v>
      </c>
      <c r="J559" s="138" t="s">
        <v>1404</v>
      </c>
      <c r="K559" s="228" t="s">
        <v>1748</v>
      </c>
      <c r="L559" s="90" t="s">
        <v>1580</v>
      </c>
      <c r="M559" s="229">
        <v>3.06</v>
      </c>
      <c r="N559" s="359">
        <v>23</v>
      </c>
      <c r="O559" s="79">
        <f>M559*N559*1.165248</f>
        <v>82.010154240000006</v>
      </c>
      <c r="P559" s="129">
        <f>O559+H559+I559</f>
        <v>102.72485544</v>
      </c>
      <c r="Q559" s="131">
        <f>O559*E559</f>
        <v>20.420528405760002</v>
      </c>
      <c r="R559" s="131">
        <f>P559*E559</f>
        <v>25.578489004559998</v>
      </c>
    </row>
    <row r="560" spans="1:18" ht="10.5" customHeight="1">
      <c r="A560" s="99"/>
      <c r="B560" s="133" t="s">
        <v>375</v>
      </c>
      <c r="C560" s="180" t="s">
        <v>376</v>
      </c>
      <c r="D560" s="313"/>
      <c r="E560" s="314"/>
      <c r="F560" s="207"/>
      <c r="G560" s="207"/>
      <c r="H560" s="135"/>
      <c r="I560" s="135"/>
      <c r="J560" s="136"/>
      <c r="K560" s="132"/>
      <c r="L560" s="132"/>
      <c r="M560" s="104"/>
      <c r="N560" s="186"/>
      <c r="O560" s="101"/>
      <c r="P560" s="187"/>
      <c r="Q560" s="104"/>
      <c r="R560" s="104"/>
    </row>
    <row r="561" spans="1:19" ht="20.25" customHeight="1">
      <c r="A561" s="89">
        <v>5</v>
      </c>
      <c r="B561" s="125" t="s">
        <v>917</v>
      </c>
      <c r="C561" s="190" t="s">
        <v>1471</v>
      </c>
      <c r="D561" s="125" t="s">
        <v>225</v>
      </c>
      <c r="E561" s="189">
        <v>29.5</v>
      </c>
      <c r="F561" s="125">
        <v>0.40100000000000002</v>
      </c>
      <c r="G561" s="125">
        <v>7.1000000000000004E-3</v>
      </c>
      <c r="H561" s="157">
        <f>F561*1.65315</f>
        <v>0.66291314999999995</v>
      </c>
      <c r="I561" s="119">
        <f>G561*2.73232</f>
        <v>1.9399472000000001E-2</v>
      </c>
      <c r="J561" s="128" t="s">
        <v>1500</v>
      </c>
      <c r="K561" s="125" t="s">
        <v>225</v>
      </c>
      <c r="L561" s="90" t="s">
        <v>1664</v>
      </c>
      <c r="M561" s="125">
        <v>1</v>
      </c>
      <c r="N561" s="125">
        <v>1.6659999999999999</v>
      </c>
      <c r="O561" s="90">
        <f>(M561*N561)*1.165248+(M562*N562)*1.165248+(M563*N563)*1.165248</f>
        <v>3.3359302367999999</v>
      </c>
      <c r="P561" s="129">
        <f>O561+H561+I561</f>
        <v>4.0182428587999999</v>
      </c>
      <c r="Q561" s="131">
        <f>O561*E561</f>
        <v>98.4099419856</v>
      </c>
      <c r="R561" s="131">
        <f>P561*E561</f>
        <v>118.5381643346</v>
      </c>
    </row>
    <row r="562" spans="1:19" ht="20.25" customHeight="1">
      <c r="A562" s="77"/>
      <c r="B562" s="109"/>
      <c r="C562" s="504" t="s">
        <v>738</v>
      </c>
      <c r="D562" s="109"/>
      <c r="E562" s="176"/>
      <c r="F562" s="109"/>
      <c r="G562" s="109"/>
      <c r="H562" s="112"/>
      <c r="I562" s="112"/>
      <c r="J562" s="168" t="s">
        <v>1391</v>
      </c>
      <c r="K562" s="78" t="s">
        <v>1748</v>
      </c>
      <c r="L562" s="78" t="s">
        <v>1561</v>
      </c>
      <c r="M562" s="109">
        <v>3.9E-2</v>
      </c>
      <c r="N562" s="112">
        <v>27.15</v>
      </c>
      <c r="O562" s="114"/>
      <c r="P562" s="77"/>
      <c r="Q562" s="114"/>
      <c r="R562" s="117"/>
    </row>
    <row r="563" spans="1:19" ht="16.5" customHeight="1">
      <c r="A563" s="99"/>
      <c r="B563" s="132"/>
      <c r="C563" s="498"/>
      <c r="D563" s="132"/>
      <c r="E563" s="160"/>
      <c r="F563" s="132"/>
      <c r="G563" s="132"/>
      <c r="H563" s="135"/>
      <c r="I563" s="135"/>
      <c r="J563" s="136" t="s">
        <v>1407</v>
      </c>
      <c r="K563" s="101" t="s">
        <v>1748</v>
      </c>
      <c r="L563" s="101" t="s">
        <v>1516</v>
      </c>
      <c r="M563" s="132">
        <v>6.0000000000000001E-3</v>
      </c>
      <c r="N563" s="103">
        <v>23</v>
      </c>
      <c r="O563" s="115"/>
      <c r="P563" s="99"/>
      <c r="Q563" s="115"/>
      <c r="R563" s="117"/>
    </row>
    <row r="564" spans="1:19" ht="10.5" customHeight="1">
      <c r="A564" s="363"/>
      <c r="B564" s="328"/>
      <c r="C564" s="574" t="s">
        <v>1766</v>
      </c>
      <c r="D564" s="361"/>
      <c r="E564" s="610"/>
      <c r="F564" s="328"/>
      <c r="G564" s="391"/>
      <c r="H564" s="626"/>
      <c r="I564" s="626"/>
      <c r="J564" s="393"/>
      <c r="K564" s="361"/>
      <c r="L564" s="258"/>
      <c r="M564" s="328"/>
      <c r="N564" s="394"/>
      <c r="O564" s="395"/>
      <c r="P564" s="395"/>
      <c r="Q564" s="6"/>
      <c r="R564" s="642"/>
    </row>
    <row r="565" spans="1:19" ht="10.5" customHeight="1">
      <c r="A565" s="68"/>
      <c r="B565" s="106"/>
      <c r="C565" s="574" t="s">
        <v>695</v>
      </c>
      <c r="D565" s="68"/>
      <c r="E565" s="68"/>
      <c r="F565" s="68"/>
      <c r="G565" s="107"/>
      <c r="H565" s="107"/>
      <c r="I565" s="125"/>
      <c r="J565" s="107"/>
      <c r="K565" s="107"/>
      <c r="L565" s="107"/>
      <c r="M565" s="107"/>
      <c r="N565" s="158"/>
      <c r="O565" s="107"/>
      <c r="P565" s="68"/>
      <c r="Q565" s="107"/>
      <c r="R565" s="107"/>
    </row>
    <row r="566" spans="1:19" ht="10.5" customHeight="1">
      <c r="A566" s="68">
        <v>1</v>
      </c>
      <c r="B566" s="79" t="s">
        <v>696</v>
      </c>
      <c r="C566" s="148" t="s">
        <v>1472</v>
      </c>
      <c r="D566" s="81" t="s">
        <v>1748</v>
      </c>
      <c r="E566" s="244" t="s">
        <v>707</v>
      </c>
      <c r="F566" s="208" t="s">
        <v>1107</v>
      </c>
      <c r="G566" s="208" t="s">
        <v>1109</v>
      </c>
      <c r="H566" s="157">
        <f>F566*1.65315</f>
        <v>6.447284999999999</v>
      </c>
      <c r="I566" s="119">
        <f>G566*2.73232</f>
        <v>7.9237279999999997</v>
      </c>
      <c r="J566" s="107"/>
      <c r="K566" s="107"/>
      <c r="L566" s="107"/>
      <c r="M566" s="107"/>
      <c r="N566" s="107"/>
      <c r="O566" s="122"/>
      <c r="P566" s="140">
        <f>O566+H566+I566</f>
        <v>14.371012999999998</v>
      </c>
      <c r="Q566" s="122">
        <f>O566*E566</f>
        <v>0</v>
      </c>
      <c r="R566" s="122">
        <f>P566*E566</f>
        <v>4.3113038999999995</v>
      </c>
    </row>
    <row r="567" spans="1:19" ht="10.5" customHeight="1">
      <c r="A567" s="90">
        <v>2</v>
      </c>
      <c r="B567" s="90" t="s">
        <v>173</v>
      </c>
      <c r="C567" s="126" t="s">
        <v>698</v>
      </c>
      <c r="D567" s="125" t="s">
        <v>1748</v>
      </c>
      <c r="E567" s="244" t="s">
        <v>706</v>
      </c>
      <c r="F567" s="188" t="s">
        <v>982</v>
      </c>
      <c r="G567" s="188" t="s">
        <v>983</v>
      </c>
      <c r="H567" s="157">
        <f>F567*1.65315</f>
        <v>3.9675599999999998</v>
      </c>
      <c r="I567" s="119">
        <f>G567*2.73232</f>
        <v>3.0055520000000002</v>
      </c>
      <c r="J567" s="158"/>
      <c r="K567" s="107"/>
      <c r="L567" s="107"/>
      <c r="M567" s="107"/>
      <c r="N567" s="107"/>
      <c r="O567" s="79"/>
      <c r="P567" s="140">
        <f>O567+H567+I567</f>
        <v>6.9731120000000004</v>
      </c>
      <c r="Q567" s="131"/>
      <c r="R567" s="131">
        <f>P567*E567</f>
        <v>3.2773626400000002</v>
      </c>
    </row>
    <row r="568" spans="1:19" ht="10.5" customHeight="1">
      <c r="A568" s="89">
        <v>3</v>
      </c>
      <c r="B568" s="125" t="s">
        <v>699</v>
      </c>
      <c r="C568" s="128" t="s">
        <v>1665</v>
      </c>
      <c r="D568" s="125" t="s">
        <v>300</v>
      </c>
      <c r="E568" s="183">
        <v>3.3599999999999998E-2</v>
      </c>
      <c r="F568" s="125">
        <v>87.7</v>
      </c>
      <c r="G568" s="125">
        <v>9.8000000000000007</v>
      </c>
      <c r="H568" s="157">
        <f>F568*1.65315</f>
        <v>144.981255</v>
      </c>
      <c r="I568" s="119">
        <f>G568*2.73232</f>
        <v>26.776736000000003</v>
      </c>
      <c r="J568" s="126"/>
      <c r="K568" s="90"/>
      <c r="L568" s="90"/>
      <c r="M568" s="131"/>
      <c r="N568" s="175"/>
      <c r="O568" s="90"/>
      <c r="P568" s="131">
        <f>O568+H568+I568</f>
        <v>171.757991</v>
      </c>
      <c r="Q568" s="131"/>
      <c r="R568" s="131">
        <f>P568*E568</f>
        <v>5.7710684976</v>
      </c>
    </row>
    <row r="569" spans="1:19" ht="10.5" customHeight="1">
      <c r="A569" s="68">
        <v>4</v>
      </c>
      <c r="B569" s="79" t="s">
        <v>701</v>
      </c>
      <c r="C569" s="148" t="s">
        <v>702</v>
      </c>
      <c r="D569" s="81" t="s">
        <v>300</v>
      </c>
      <c r="E569" s="244" t="s">
        <v>711</v>
      </c>
      <c r="F569" s="208" t="s">
        <v>1108</v>
      </c>
      <c r="G569" s="208" t="s">
        <v>1110</v>
      </c>
      <c r="H569" s="157">
        <f>F569*1.65315</f>
        <v>21.160319999999999</v>
      </c>
      <c r="I569" s="119">
        <f>G569*2.73232</f>
        <v>10.7106944</v>
      </c>
      <c r="J569" s="148"/>
      <c r="K569" s="79"/>
      <c r="L569" s="90"/>
      <c r="M569" s="122"/>
      <c r="N569" s="240"/>
      <c r="O569" s="79"/>
      <c r="P569" s="140">
        <f>O569+H569+I569</f>
        <v>31.8710144</v>
      </c>
      <c r="Q569" s="122"/>
      <c r="R569" s="122">
        <f>P569*E569</f>
        <v>35.344954969599996</v>
      </c>
    </row>
    <row r="570" spans="1:19" ht="10.5" customHeight="1">
      <c r="A570" s="89">
        <v>5</v>
      </c>
      <c r="B570" s="125" t="s">
        <v>483</v>
      </c>
      <c r="C570" s="128" t="s">
        <v>1803</v>
      </c>
      <c r="D570" s="228" t="s">
        <v>1753</v>
      </c>
      <c r="E570" s="157">
        <v>8.1000000000000003E-2</v>
      </c>
      <c r="F570" s="125">
        <v>17.899999999999999</v>
      </c>
      <c r="G570" s="125">
        <v>0.1</v>
      </c>
      <c r="H570" s="157">
        <f>F570*1.65315</f>
        <v>29.591384999999995</v>
      </c>
      <c r="I570" s="119">
        <f>G570*2.73232</f>
        <v>0.27323200000000003</v>
      </c>
      <c r="J570" s="376"/>
      <c r="K570" s="377"/>
      <c r="L570" s="90"/>
      <c r="M570" s="74"/>
      <c r="N570" s="92"/>
      <c r="O570" s="127"/>
      <c r="P570" s="131">
        <f>O570+H570+I570</f>
        <v>29.864616999999996</v>
      </c>
      <c r="Q570" s="159">
        <f>O570*E570</f>
        <v>0</v>
      </c>
      <c r="R570" s="159">
        <f>P570*E570</f>
        <v>2.4190339769999998</v>
      </c>
    </row>
    <row r="571" spans="1:19" ht="10.5" customHeight="1">
      <c r="A571" s="99"/>
      <c r="B571" s="132" t="s">
        <v>973</v>
      </c>
      <c r="C571" s="136"/>
      <c r="D571" s="132"/>
      <c r="E571" s="132"/>
      <c r="F571" s="132"/>
      <c r="G571" s="132"/>
      <c r="H571" s="112"/>
      <c r="I571" s="112"/>
      <c r="J571" s="378"/>
      <c r="K571" s="379"/>
      <c r="L571" s="78"/>
      <c r="M571" s="93"/>
      <c r="N571" s="91"/>
      <c r="O571" s="101"/>
      <c r="P571" s="187"/>
      <c r="Q571" s="104"/>
      <c r="R571" s="104"/>
    </row>
    <row r="572" spans="1:19" ht="10.5" customHeight="1">
      <c r="A572" s="89">
        <v>6</v>
      </c>
      <c r="B572" s="125" t="s">
        <v>716</v>
      </c>
      <c r="C572" s="190" t="s">
        <v>1767</v>
      </c>
      <c r="D572" s="90" t="s">
        <v>218</v>
      </c>
      <c r="E572" s="125">
        <v>39.6</v>
      </c>
      <c r="F572" s="125">
        <v>8.1000000000000003E-2</v>
      </c>
      <c r="G572" s="125">
        <v>8.8999999999999999E-3</v>
      </c>
      <c r="H572" s="157">
        <f>F572*1.65315</f>
        <v>0.13390515</v>
      </c>
      <c r="I572" s="119">
        <f>G572*2.73232</f>
        <v>2.4317648000000001E-2</v>
      </c>
      <c r="J572" s="126"/>
      <c r="K572" s="126"/>
      <c r="L572" s="90"/>
      <c r="M572" s="131"/>
      <c r="N572" s="175"/>
      <c r="O572" s="90"/>
      <c r="P572" s="129">
        <f>O572+H572+I572</f>
        <v>0.158222798</v>
      </c>
      <c r="Q572" s="131"/>
      <c r="R572" s="131">
        <f>P572*E572</f>
        <v>6.2656228008000001</v>
      </c>
    </row>
    <row r="573" spans="1:19" ht="10.5" customHeight="1">
      <c r="A573" s="99"/>
      <c r="B573" s="101"/>
      <c r="C573" s="504"/>
      <c r="D573" s="101"/>
      <c r="E573" s="132"/>
      <c r="F573" s="132"/>
      <c r="G573" s="132"/>
      <c r="H573" s="135"/>
      <c r="I573" s="135"/>
      <c r="J573" s="180"/>
      <c r="K573" s="180"/>
      <c r="L573" s="101"/>
      <c r="M573" s="104"/>
      <c r="N573" s="242"/>
      <c r="O573" s="101"/>
      <c r="P573" s="187"/>
      <c r="Q573" s="104"/>
      <c r="R573" s="104"/>
    </row>
    <row r="574" spans="1:19" ht="10.5" customHeight="1">
      <c r="A574" s="81">
        <v>7</v>
      </c>
      <c r="B574" s="118" t="s">
        <v>703</v>
      </c>
      <c r="C574" s="128" t="s">
        <v>704</v>
      </c>
      <c r="D574" s="202" t="s">
        <v>1753</v>
      </c>
      <c r="E574" s="119">
        <v>7.98</v>
      </c>
      <c r="F574" s="462">
        <v>0.23</v>
      </c>
      <c r="G574" s="280"/>
      <c r="H574" s="157">
        <f>F574*1.65315</f>
        <v>0.38022449999999997</v>
      </c>
      <c r="I574" s="119"/>
      <c r="J574" s="125"/>
      <c r="K574" s="81"/>
      <c r="L574" s="125"/>
      <c r="M574" s="125"/>
      <c r="N574" s="125"/>
      <c r="O574" s="90"/>
      <c r="P574" s="131">
        <f>O574+H574+I574</f>
        <v>0.38022449999999997</v>
      </c>
      <c r="Q574" s="131"/>
      <c r="R574" s="131">
        <f>P574*E574</f>
        <v>3.0341915099999999</v>
      </c>
    </row>
    <row r="575" spans="1:19" ht="10.5" customHeight="1">
      <c r="A575" s="68">
        <v>8</v>
      </c>
      <c r="B575" s="334" t="s">
        <v>175</v>
      </c>
      <c r="C575" s="334" t="s">
        <v>1738</v>
      </c>
      <c r="D575" s="210" t="s">
        <v>1753</v>
      </c>
      <c r="E575" s="153">
        <v>7.98</v>
      </c>
      <c r="F575" s="209"/>
      <c r="G575" s="210">
        <v>0.5</v>
      </c>
      <c r="H575" s="157"/>
      <c r="I575" s="119">
        <f>G575*2.73232</f>
        <v>1.36616</v>
      </c>
      <c r="J575" s="107"/>
      <c r="K575" s="107"/>
      <c r="L575" s="107"/>
      <c r="M575" s="107"/>
      <c r="N575" s="107"/>
      <c r="O575" s="79"/>
      <c r="P575" s="121">
        <f>O575+H575+I575</f>
        <v>1.36616</v>
      </c>
      <c r="Q575" s="122"/>
      <c r="R575" s="122">
        <f>P575*E575</f>
        <v>10.901956800000001</v>
      </c>
      <c r="S575" s="638"/>
    </row>
    <row r="576" spans="1:19" ht="10.5" customHeight="1">
      <c r="A576" s="68"/>
      <c r="B576" s="324"/>
      <c r="C576" s="325" t="s">
        <v>712</v>
      </c>
      <c r="D576" s="324"/>
      <c r="E576" s="324"/>
      <c r="F576" s="324"/>
      <c r="G576" s="118"/>
      <c r="H576" s="119"/>
      <c r="I576" s="119"/>
      <c r="J576" s="148"/>
      <c r="K576" s="79"/>
      <c r="L576" s="90"/>
      <c r="M576" s="122"/>
      <c r="N576" s="240"/>
      <c r="O576" s="79"/>
      <c r="P576" s="140"/>
      <c r="Q576" s="122"/>
      <c r="R576" s="122"/>
    </row>
    <row r="577" spans="1:18" ht="10.5" customHeight="1">
      <c r="A577" s="89">
        <v>1</v>
      </c>
      <c r="B577" s="125" t="s">
        <v>1732</v>
      </c>
      <c r="C577" s="128" t="s">
        <v>1601</v>
      </c>
      <c r="D577" s="228" t="s">
        <v>188</v>
      </c>
      <c r="E577" s="182">
        <v>2.79</v>
      </c>
      <c r="F577" s="125"/>
      <c r="G577" s="125"/>
      <c r="H577" s="119"/>
      <c r="I577" s="119"/>
      <c r="J577" s="128" t="s">
        <v>1502</v>
      </c>
      <c r="K577" s="228" t="s">
        <v>188</v>
      </c>
      <c r="L577" s="90" t="s">
        <v>1602</v>
      </c>
      <c r="M577" s="125">
        <v>1</v>
      </c>
      <c r="N577" s="131">
        <v>36.944000000000003</v>
      </c>
      <c r="O577" s="131">
        <f>N577*1.02</f>
        <v>37.682880000000004</v>
      </c>
      <c r="P577" s="131">
        <f>O577+H577+I577</f>
        <v>37.682880000000004</v>
      </c>
      <c r="Q577" s="175">
        <f>O577*E577</f>
        <v>105.13523520000001</v>
      </c>
      <c r="R577" s="175">
        <f>P577*E577</f>
        <v>105.13523520000001</v>
      </c>
    </row>
    <row r="578" spans="1:18" ht="10.5" customHeight="1">
      <c r="A578" s="77"/>
      <c r="B578" s="109"/>
      <c r="C578" s="168" t="s">
        <v>810</v>
      </c>
      <c r="D578" s="109"/>
      <c r="E578" s="185"/>
      <c r="F578" s="109"/>
      <c r="G578" s="109"/>
      <c r="H578" s="112"/>
      <c r="I578" s="112"/>
      <c r="J578" s="171" t="s">
        <v>1501</v>
      </c>
      <c r="K578" s="109"/>
      <c r="L578" s="78"/>
      <c r="M578" s="109"/>
      <c r="N578" s="86"/>
      <c r="O578" s="78"/>
      <c r="P578" s="117"/>
      <c r="Q578" s="117"/>
      <c r="R578" s="117"/>
    </row>
    <row r="579" spans="1:18" ht="10.5" customHeight="1">
      <c r="A579" s="99"/>
      <c r="B579" s="132"/>
      <c r="C579" s="136" t="s">
        <v>385</v>
      </c>
      <c r="D579" s="132"/>
      <c r="E579" s="186"/>
      <c r="F579" s="132"/>
      <c r="G579" s="132"/>
      <c r="H579" s="135"/>
      <c r="I579" s="112"/>
      <c r="J579" s="252"/>
      <c r="K579" s="132"/>
      <c r="L579" s="101"/>
      <c r="M579" s="132"/>
      <c r="N579" s="242"/>
      <c r="O579" s="101"/>
      <c r="P579" s="104"/>
      <c r="Q579" s="104"/>
      <c r="R579" s="104"/>
    </row>
    <row r="580" spans="1:18" ht="10.5" customHeight="1">
      <c r="A580" s="77">
        <v>2</v>
      </c>
      <c r="B580" s="125" t="s">
        <v>1732</v>
      </c>
      <c r="C580" s="249" t="s">
        <v>387</v>
      </c>
      <c r="D580" s="326" t="s">
        <v>378</v>
      </c>
      <c r="E580" s="275">
        <v>4.2</v>
      </c>
      <c r="F580" s="268"/>
      <c r="G580" s="268"/>
      <c r="H580" s="119"/>
      <c r="I580" s="119"/>
      <c r="J580" s="249" t="s">
        <v>1503</v>
      </c>
      <c r="K580" s="327" t="s">
        <v>378</v>
      </c>
      <c r="L580" s="90" t="s">
        <v>1606</v>
      </c>
      <c r="M580" s="328">
        <v>1</v>
      </c>
      <c r="N580" s="131">
        <v>66.888999999999996</v>
      </c>
      <c r="O580" s="131">
        <f>N580*1.02</f>
        <v>68.226779999999991</v>
      </c>
      <c r="P580" s="117">
        <f>O580+H580+I580</f>
        <v>68.226779999999991</v>
      </c>
      <c r="Q580" s="86">
        <f>O580*E580</f>
        <v>286.55247599999996</v>
      </c>
      <c r="R580" s="175">
        <f>P580*E580</f>
        <v>286.55247599999996</v>
      </c>
    </row>
    <row r="581" spans="1:18" ht="10.5" customHeight="1">
      <c r="A581" s="77"/>
      <c r="B581" s="249"/>
      <c r="C581" s="249" t="s">
        <v>905</v>
      </c>
      <c r="D581" s="326"/>
      <c r="E581" s="275"/>
      <c r="F581" s="268"/>
      <c r="G581" s="268"/>
      <c r="H581" s="112"/>
      <c r="I581" s="112"/>
      <c r="J581" s="249" t="s">
        <v>1504</v>
      </c>
      <c r="K581" s="275"/>
      <c r="L581" s="78"/>
      <c r="M581" s="328"/>
      <c r="N581" s="329"/>
      <c r="O581" s="78"/>
      <c r="P581" s="241"/>
      <c r="Q581" s="117"/>
      <c r="R581" s="117"/>
    </row>
    <row r="582" spans="1:18" ht="10.5" customHeight="1">
      <c r="A582" s="99"/>
      <c r="B582" s="251"/>
      <c r="C582" s="251" t="s">
        <v>390</v>
      </c>
      <c r="D582" s="302"/>
      <c r="E582" s="316"/>
      <c r="F582" s="267"/>
      <c r="G582" s="267"/>
      <c r="H582" s="112"/>
      <c r="I582" s="112"/>
      <c r="J582" s="251"/>
      <c r="K582" s="316"/>
      <c r="L582" s="78"/>
      <c r="M582" s="330"/>
      <c r="N582" s="331"/>
      <c r="O582" s="101"/>
      <c r="P582" s="187"/>
      <c r="Q582" s="104"/>
      <c r="R582" s="104"/>
    </row>
    <row r="583" spans="1:18" ht="10.5" customHeight="1">
      <c r="A583" s="77">
        <v>3</v>
      </c>
      <c r="B583" s="125" t="s">
        <v>811</v>
      </c>
      <c r="C583" s="128" t="s">
        <v>1608</v>
      </c>
      <c r="D583" s="326" t="s">
        <v>378</v>
      </c>
      <c r="E583" s="275">
        <v>0.78</v>
      </c>
      <c r="F583" s="125">
        <v>1.46</v>
      </c>
      <c r="G583" s="125">
        <v>0.02</v>
      </c>
      <c r="H583" s="157">
        <f>F583*1.65315</f>
        <v>2.4135989999999996</v>
      </c>
      <c r="I583" s="119">
        <f>G583*2.73232</f>
        <v>5.4646400000000005E-2</v>
      </c>
      <c r="J583" s="128"/>
      <c r="K583" s="125"/>
      <c r="L583" s="125"/>
      <c r="M583" s="280"/>
      <c r="N583" s="131"/>
      <c r="O583" s="131"/>
      <c r="P583" s="131">
        <f>O583+H583+I583</f>
        <v>2.4682453999999998</v>
      </c>
      <c r="Q583" s="175">
        <f>O583*E583</f>
        <v>0</v>
      </c>
      <c r="R583" s="175">
        <f>P583*E583</f>
        <v>1.9252314119999998</v>
      </c>
    </row>
    <row r="584" spans="1:18" ht="10.5" customHeight="1">
      <c r="A584" s="77"/>
      <c r="B584" s="132"/>
      <c r="C584" s="136" t="s">
        <v>813</v>
      </c>
      <c r="D584" s="132"/>
      <c r="E584" s="135"/>
      <c r="F584" s="132"/>
      <c r="G584" s="132"/>
      <c r="H584" s="112"/>
      <c r="I584" s="135"/>
      <c r="J584" s="136"/>
      <c r="K584" s="132"/>
      <c r="L584" s="132"/>
      <c r="M584" s="154"/>
      <c r="N584" s="242"/>
      <c r="O584" s="117"/>
      <c r="P584" s="117"/>
      <c r="Q584" s="86"/>
      <c r="R584" s="86"/>
    </row>
    <row r="585" spans="1:18" ht="10.5" customHeight="1">
      <c r="A585" s="89">
        <v>4</v>
      </c>
      <c r="B585" s="125" t="s">
        <v>1732</v>
      </c>
      <c r="C585" s="128" t="s">
        <v>1608</v>
      </c>
      <c r="D585" s="125" t="s">
        <v>814</v>
      </c>
      <c r="E585" s="119">
        <v>1.95</v>
      </c>
      <c r="F585" s="125"/>
      <c r="G585" s="125"/>
      <c r="H585" s="119"/>
      <c r="I585" s="119"/>
      <c r="J585" s="128"/>
      <c r="K585" s="125" t="s">
        <v>814</v>
      </c>
      <c r="L585" s="90" t="s">
        <v>1666</v>
      </c>
      <c r="M585" s="280">
        <v>1</v>
      </c>
      <c r="N585" s="131">
        <v>3.4169999999999998</v>
      </c>
      <c r="O585" s="90">
        <f>M585*N585*1.165248</f>
        <v>3.9816524160000002</v>
      </c>
      <c r="P585" s="198">
        <f>O585+H585+I585</f>
        <v>3.9816524160000002</v>
      </c>
      <c r="Q585" s="131">
        <f>O585*E585</f>
        <v>7.7642222111999999</v>
      </c>
      <c r="R585" s="131">
        <f>P585*E585</f>
        <v>7.7642222111999999</v>
      </c>
    </row>
    <row r="586" spans="1:18" ht="10.5" customHeight="1">
      <c r="A586" s="99"/>
      <c r="B586" s="132"/>
      <c r="C586" s="136" t="s">
        <v>815</v>
      </c>
      <c r="D586" s="132"/>
      <c r="E586" s="135"/>
      <c r="F586" s="132"/>
      <c r="G586" s="132"/>
      <c r="H586" s="112"/>
      <c r="I586" s="112"/>
      <c r="J586" s="136"/>
      <c r="K586" s="132"/>
      <c r="L586" s="132"/>
      <c r="M586" s="154"/>
      <c r="N586" s="242"/>
      <c r="O586" s="117"/>
      <c r="P586" s="117"/>
      <c r="Q586" s="86"/>
      <c r="R586" s="86"/>
    </row>
    <row r="587" spans="1:18" ht="10.5" customHeight="1">
      <c r="A587" s="89">
        <v>5</v>
      </c>
      <c r="B587" s="291" t="s">
        <v>457</v>
      </c>
      <c r="C587" s="352" t="s">
        <v>1667</v>
      </c>
      <c r="D587" s="295" t="s">
        <v>458</v>
      </c>
      <c r="E587" s="696">
        <v>1.7399999999999999E-2</v>
      </c>
      <c r="F587" s="353">
        <v>17.600000000000001</v>
      </c>
      <c r="G587" s="293">
        <v>1.1000000000000001</v>
      </c>
      <c r="H587" s="157">
        <f>F587*1.65315</f>
        <v>29.09544</v>
      </c>
      <c r="I587" s="119">
        <f>G587*2.73232</f>
        <v>3.0055520000000002</v>
      </c>
      <c r="J587" s="294" t="s">
        <v>1404</v>
      </c>
      <c r="K587" s="295" t="s">
        <v>1748</v>
      </c>
      <c r="L587" s="289" t="s">
        <v>1668</v>
      </c>
      <c r="M587" s="293">
        <v>0.67</v>
      </c>
      <c r="N587" s="293">
        <v>23</v>
      </c>
      <c r="O587" s="90">
        <f>M587*N587*1.165248</f>
        <v>17.95647168</v>
      </c>
      <c r="P587" s="198">
        <f>O587+H587+I587</f>
        <v>50.057463680000005</v>
      </c>
      <c r="Q587" s="131">
        <f>O587*E587</f>
        <v>0.31244260723199996</v>
      </c>
      <c r="R587" s="131">
        <f>P587*E587</f>
        <v>0.87099986803200002</v>
      </c>
    </row>
    <row r="588" spans="1:18" ht="10.5" customHeight="1">
      <c r="A588" s="99"/>
      <c r="B588" s="355"/>
      <c r="C588" s="356" t="s">
        <v>708</v>
      </c>
      <c r="D588" s="326"/>
      <c r="E588" s="619"/>
      <c r="F588" s="358"/>
      <c r="G588" s="359"/>
      <c r="H588" s="135"/>
      <c r="I588" s="112"/>
      <c r="J588" s="360"/>
      <c r="K588" s="326"/>
      <c r="L588" s="361"/>
      <c r="M588" s="359"/>
      <c r="N588" s="359"/>
      <c r="O588" s="161"/>
      <c r="P588" s="219"/>
      <c r="Q588" s="161"/>
      <c r="R588" s="161"/>
    </row>
    <row r="589" spans="1:18" ht="10.5" customHeight="1">
      <c r="A589" s="89">
        <v>6</v>
      </c>
      <c r="B589" s="174" t="s">
        <v>316</v>
      </c>
      <c r="C589" s="128" t="s">
        <v>1669</v>
      </c>
      <c r="D589" s="125" t="s">
        <v>221</v>
      </c>
      <c r="E589" s="697">
        <v>2.7000000000000001E-3</v>
      </c>
      <c r="F589" s="125">
        <v>45.8</v>
      </c>
      <c r="G589" s="125">
        <v>0.41</v>
      </c>
      <c r="H589" s="157">
        <f>F589*1.65315</f>
        <v>75.714269999999985</v>
      </c>
      <c r="I589" s="119">
        <f>G589*2.73232</f>
        <v>1.1202512</v>
      </c>
      <c r="J589" s="128" t="s">
        <v>1482</v>
      </c>
      <c r="K589" s="327" t="s">
        <v>378</v>
      </c>
      <c r="L589" s="90" t="s">
        <v>1670</v>
      </c>
      <c r="M589" s="119">
        <v>102</v>
      </c>
      <c r="N589" s="312">
        <v>2.117</v>
      </c>
      <c r="O589" s="333">
        <f>M589*N589*1.165248</f>
        <v>251.61666163200002</v>
      </c>
      <c r="P589" s="129">
        <f>O589+H589+I589</f>
        <v>328.45118283199997</v>
      </c>
      <c r="Q589" s="131">
        <f>O589*E589</f>
        <v>0.67936498640640008</v>
      </c>
      <c r="R589" s="131">
        <f>P589*E589</f>
        <v>0.88681819364640002</v>
      </c>
    </row>
    <row r="590" spans="1:18" ht="10.5" customHeight="1">
      <c r="A590" s="168"/>
      <c r="B590" s="133"/>
      <c r="C590" s="180" t="s">
        <v>1483</v>
      </c>
      <c r="D590" s="313"/>
      <c r="E590" s="272"/>
      <c r="F590" s="99"/>
      <c r="G590" s="136"/>
      <c r="H590" s="135"/>
      <c r="I590" s="135"/>
      <c r="J590" s="180"/>
      <c r="K590" s="101"/>
      <c r="L590" s="101"/>
      <c r="M590" s="207"/>
      <c r="N590" s="318"/>
      <c r="O590" s="168"/>
      <c r="P590" s="168"/>
      <c r="Q590" s="168"/>
      <c r="R590" s="168"/>
    </row>
    <row r="591" spans="1:18" ht="10.5" customHeight="1">
      <c r="A591" s="89">
        <v>7</v>
      </c>
      <c r="B591" s="227" t="s">
        <v>194</v>
      </c>
      <c r="C591" s="225" t="s">
        <v>195</v>
      </c>
      <c r="D591" s="228" t="s">
        <v>1748</v>
      </c>
      <c r="E591" s="283">
        <v>2.3199999999999998</v>
      </c>
      <c r="F591" s="92">
        <v>2.9</v>
      </c>
      <c r="G591" s="229">
        <v>0.95</v>
      </c>
      <c r="H591" s="157">
        <f>F591*1.65315</f>
        <v>4.7941349999999998</v>
      </c>
      <c r="I591" s="119">
        <f>G591*2.73232</f>
        <v>2.595704</v>
      </c>
      <c r="J591" s="230" t="s">
        <v>1549</v>
      </c>
      <c r="K591" s="231" t="s">
        <v>1750</v>
      </c>
      <c r="L591" s="90" t="s">
        <v>1550</v>
      </c>
      <c r="M591" s="229">
        <v>0.92</v>
      </c>
      <c r="N591" s="229">
        <v>5</v>
      </c>
      <c r="O591" s="159">
        <f>((M591*N591)+(M592*N592))*1.165248</f>
        <v>10.184267520000001</v>
      </c>
      <c r="P591" s="131">
        <f>O591+H591+I591</f>
        <v>17.574106520000001</v>
      </c>
      <c r="Q591" s="131">
        <f>O591*E591</f>
        <v>23.627500646400001</v>
      </c>
      <c r="R591" s="131">
        <f>P591*E591</f>
        <v>40.771927126400001</v>
      </c>
    </row>
    <row r="592" spans="1:18" ht="17.25" customHeight="1">
      <c r="A592" s="77"/>
      <c r="B592" s="232"/>
      <c r="C592" s="233" t="s">
        <v>1671</v>
      </c>
      <c r="D592" s="99"/>
      <c r="E592" s="234"/>
      <c r="F592" s="99"/>
      <c r="G592" s="136"/>
      <c r="H592" s="135"/>
      <c r="I592" s="135"/>
      <c r="J592" s="235" t="s">
        <v>1404</v>
      </c>
      <c r="K592" s="236" t="s">
        <v>1750</v>
      </c>
      <c r="L592" s="90" t="s">
        <v>1516</v>
      </c>
      <c r="M592" s="237">
        <v>0.18</v>
      </c>
      <c r="N592" s="238">
        <v>23</v>
      </c>
      <c r="O592" s="104"/>
      <c r="P592" s="187"/>
      <c r="Q592" s="104"/>
      <c r="R592" s="104"/>
    </row>
    <row r="593" spans="1:18" ht="21" customHeight="1">
      <c r="A593" s="89">
        <v>8</v>
      </c>
      <c r="B593" s="147" t="s">
        <v>198</v>
      </c>
      <c r="C593" s="148" t="s">
        <v>199</v>
      </c>
      <c r="D593" s="79" t="s">
        <v>1753</v>
      </c>
      <c r="E593" s="628">
        <v>2.7900000000000001E-2</v>
      </c>
      <c r="F593" s="79">
        <v>27.8</v>
      </c>
      <c r="G593" s="139">
        <v>1.38</v>
      </c>
      <c r="H593" s="157">
        <f>F593*1.65315</f>
        <v>45.957569999999997</v>
      </c>
      <c r="I593" s="119">
        <f>G593*2.73232</f>
        <v>3.7706016</v>
      </c>
      <c r="J593" s="239" t="s">
        <v>1434</v>
      </c>
      <c r="K593" s="79" t="s">
        <v>1753</v>
      </c>
      <c r="L593" s="90" t="s">
        <v>1672</v>
      </c>
      <c r="M593" s="139">
        <v>1</v>
      </c>
      <c r="N593" s="122">
        <v>312.77800000000002</v>
      </c>
      <c r="O593" s="122">
        <f>M593*N593*1.165248</f>
        <v>364.46393894400006</v>
      </c>
      <c r="P593" s="140">
        <f>O593+H593+I593</f>
        <v>414.19211054400006</v>
      </c>
      <c r="Q593" s="131">
        <f>O593*E593</f>
        <v>10.168543896537603</v>
      </c>
      <c r="R593" s="131">
        <f>P593*E593</f>
        <v>11.555959884177602</v>
      </c>
    </row>
    <row r="594" spans="1:18" ht="10.5" customHeight="1">
      <c r="A594" s="89">
        <v>9</v>
      </c>
      <c r="B594" s="381" t="s">
        <v>710</v>
      </c>
      <c r="C594" s="128" t="s">
        <v>50</v>
      </c>
      <c r="D594" s="125" t="s">
        <v>218</v>
      </c>
      <c r="E594" s="189">
        <v>7</v>
      </c>
      <c r="F594" s="125">
        <v>0.36</v>
      </c>
      <c r="G594" s="125"/>
      <c r="H594" s="157">
        <f>F594*1.65315</f>
        <v>0.59513399999999994</v>
      </c>
      <c r="I594" s="119">
        <f>G594*2.73232</f>
        <v>0</v>
      </c>
      <c r="J594" s="126"/>
      <c r="K594" s="90"/>
      <c r="L594" s="90"/>
      <c r="M594" s="131"/>
      <c r="N594" s="175"/>
      <c r="O594" s="90"/>
      <c r="P594" s="131">
        <f>O594+H594+I594</f>
        <v>0.59513399999999994</v>
      </c>
      <c r="Q594" s="131"/>
      <c r="R594" s="131">
        <f>P594*E594</f>
        <v>4.1659379999999997</v>
      </c>
    </row>
    <row r="595" spans="1:18" ht="10.5" customHeight="1">
      <c r="A595" s="132"/>
      <c r="B595" s="111"/>
      <c r="C595" s="440" t="s">
        <v>1673</v>
      </c>
      <c r="D595" s="101"/>
      <c r="E595" s="187"/>
      <c r="F595" s="264"/>
      <c r="G595" s="620"/>
      <c r="H595" s="135"/>
      <c r="I595" s="135"/>
      <c r="J595" s="591"/>
      <c r="K595" s="313"/>
      <c r="L595" s="101"/>
      <c r="M595" s="698"/>
      <c r="N595" s="621"/>
      <c r="O595" s="101"/>
      <c r="P595" s="187"/>
      <c r="Q595" s="104"/>
      <c r="R595" s="104"/>
    </row>
    <row r="596" spans="1:18" ht="10.5" customHeight="1">
      <c r="A596" s="363"/>
      <c r="B596" s="328"/>
      <c r="C596" s="456" t="s">
        <v>1768</v>
      </c>
      <c r="D596" s="361"/>
      <c r="E596" s="610"/>
      <c r="F596" s="328"/>
      <c r="G596" s="391"/>
      <c r="H596" s="113"/>
      <c r="I596" s="392"/>
      <c r="J596" s="393"/>
      <c r="K596" s="361"/>
      <c r="L596" s="258"/>
      <c r="M596" s="328"/>
      <c r="N596" s="394"/>
      <c r="O596" s="395"/>
      <c r="P596" s="395"/>
      <c r="Q596" s="6"/>
      <c r="R596" s="6"/>
    </row>
    <row r="597" spans="1:18" ht="16.5" customHeight="1">
      <c r="A597" s="89">
        <v>1</v>
      </c>
      <c r="B597" s="246" t="s">
        <v>215</v>
      </c>
      <c r="C597" s="126" t="s">
        <v>625</v>
      </c>
      <c r="D597" s="223" t="s">
        <v>1748</v>
      </c>
      <c r="E597" s="131">
        <v>1.5</v>
      </c>
      <c r="F597" s="223">
        <v>1.62</v>
      </c>
      <c r="G597" s="128"/>
      <c r="H597" s="157">
        <f>F597*1.65315</f>
        <v>2.6781030000000001</v>
      </c>
      <c r="I597" s="119"/>
      <c r="J597" s="126" t="s">
        <v>1397</v>
      </c>
      <c r="K597" s="90" t="s">
        <v>1748</v>
      </c>
      <c r="L597" s="90" t="s">
        <v>1674</v>
      </c>
      <c r="M597" s="247">
        <v>1.02</v>
      </c>
      <c r="N597" s="79">
        <v>22.5</v>
      </c>
      <c r="O597" s="90">
        <f>M597*N597*1.165248</f>
        <v>26.742441599999999</v>
      </c>
      <c r="P597" s="129">
        <f>O597+H597+I597</f>
        <v>29.420544599999999</v>
      </c>
      <c r="Q597" s="175">
        <f>O597*E597</f>
        <v>40.113662399999996</v>
      </c>
      <c r="R597" s="131">
        <f>P597*E597</f>
        <v>44.130816899999999</v>
      </c>
    </row>
    <row r="598" spans="1:18" ht="16.5" customHeight="1">
      <c r="A598" s="99"/>
      <c r="B598" s="374"/>
      <c r="C598" s="204" t="s">
        <v>626</v>
      </c>
      <c r="D598" s="258"/>
      <c r="E598" s="104"/>
      <c r="F598" s="258"/>
      <c r="G598" s="136"/>
      <c r="H598" s="112"/>
      <c r="I598" s="112"/>
      <c r="J598" s="180"/>
      <c r="K598" s="78"/>
      <c r="L598" s="78"/>
      <c r="M598" s="375"/>
      <c r="N598" s="101"/>
      <c r="O598" s="101"/>
      <c r="P598" s="241"/>
      <c r="Q598" s="86"/>
      <c r="R598" s="117"/>
    </row>
    <row r="599" spans="1:18" ht="16.5" customHeight="1">
      <c r="A599" s="89">
        <v>2</v>
      </c>
      <c r="B599" s="246" t="s">
        <v>30</v>
      </c>
      <c r="C599" s="126" t="s">
        <v>31</v>
      </c>
      <c r="D599" s="223" t="s">
        <v>1748</v>
      </c>
      <c r="E599" s="131">
        <v>0.6</v>
      </c>
      <c r="F599" s="223">
        <v>1.67</v>
      </c>
      <c r="G599" s="128"/>
      <c r="H599" s="157">
        <f>F599*1.65315</f>
        <v>2.7607604999999995</v>
      </c>
      <c r="I599" s="119"/>
      <c r="J599" s="126" t="s">
        <v>32</v>
      </c>
      <c r="K599" s="90" t="s">
        <v>1748</v>
      </c>
      <c r="L599" s="90" t="s">
        <v>1675</v>
      </c>
      <c r="M599" s="247">
        <v>1.25</v>
      </c>
      <c r="N599" s="90">
        <v>1.8</v>
      </c>
      <c r="O599" s="90">
        <f>M599*N599*1.165248</f>
        <v>2.6218080000000001</v>
      </c>
      <c r="P599" s="129">
        <f>O599+H599+I599</f>
        <v>5.3825684999999996</v>
      </c>
      <c r="Q599" s="175">
        <f>O599*E599</f>
        <v>1.5730847999999999</v>
      </c>
      <c r="R599" s="131">
        <f>P599*E599</f>
        <v>3.2295410999999996</v>
      </c>
    </row>
    <row r="600" spans="1:18" ht="16.5" customHeight="1">
      <c r="A600" s="99"/>
      <c r="B600" s="374"/>
      <c r="C600" s="204"/>
      <c r="D600" s="258"/>
      <c r="E600" s="104"/>
      <c r="F600" s="258"/>
      <c r="G600" s="136"/>
      <c r="H600" s="112"/>
      <c r="I600" s="112"/>
      <c r="J600" s="180"/>
      <c r="K600" s="78"/>
      <c r="L600" s="78"/>
      <c r="M600" s="375"/>
      <c r="N600" s="101"/>
      <c r="O600" s="101"/>
      <c r="P600" s="241"/>
      <c r="Q600" s="86"/>
      <c r="R600" s="117"/>
    </row>
    <row r="601" spans="1:18" ht="16.5" customHeight="1">
      <c r="A601" s="68">
        <v>3</v>
      </c>
      <c r="B601" s="246" t="s">
        <v>215</v>
      </c>
      <c r="C601" s="126" t="s">
        <v>369</v>
      </c>
      <c r="D601" s="223" t="s">
        <v>1748</v>
      </c>
      <c r="E601" s="122">
        <v>0.3</v>
      </c>
      <c r="F601" s="223">
        <v>1.62</v>
      </c>
      <c r="G601" s="118"/>
      <c r="H601" s="157">
        <f>F601*1.65315</f>
        <v>2.6781030000000001</v>
      </c>
      <c r="I601" s="119"/>
      <c r="J601" s="148" t="s">
        <v>1397</v>
      </c>
      <c r="K601" s="90" t="s">
        <v>1748</v>
      </c>
      <c r="L601" s="90" t="s">
        <v>1674</v>
      </c>
      <c r="M601" s="247">
        <v>1.02</v>
      </c>
      <c r="N601" s="79">
        <v>22.5</v>
      </c>
      <c r="O601" s="79">
        <f>M601*N601*1.165248</f>
        <v>26.742441599999999</v>
      </c>
      <c r="P601" s="129">
        <f>O601+H601+I601</f>
        <v>29.420544599999999</v>
      </c>
      <c r="Q601" s="175">
        <f>O601*E601</f>
        <v>8.0227324800000002</v>
      </c>
      <c r="R601" s="131">
        <f>P601*E601</f>
        <v>8.8261633799999988</v>
      </c>
    </row>
    <row r="602" spans="1:18" ht="16.5" customHeight="1">
      <c r="A602" s="89">
        <v>4</v>
      </c>
      <c r="B602" s="66" t="s">
        <v>373</v>
      </c>
      <c r="C602" s="126" t="s">
        <v>374</v>
      </c>
      <c r="D602" s="90" t="s">
        <v>300</v>
      </c>
      <c r="E602" s="312">
        <v>1.109</v>
      </c>
      <c r="F602" s="74">
        <v>10.199999999999999</v>
      </c>
      <c r="G602" s="229">
        <v>1.41</v>
      </c>
      <c r="H602" s="157">
        <f>F602*1.65315</f>
        <v>16.862129999999997</v>
      </c>
      <c r="I602" s="119">
        <f>G602*2.73232</f>
        <v>3.8525711999999999</v>
      </c>
      <c r="J602" s="138" t="s">
        <v>1404</v>
      </c>
      <c r="K602" s="228" t="s">
        <v>1748</v>
      </c>
      <c r="L602" s="90" t="s">
        <v>1516</v>
      </c>
      <c r="M602" s="229">
        <v>3.06</v>
      </c>
      <c r="N602" s="668">
        <v>23</v>
      </c>
      <c r="O602" s="699">
        <f>M602*N602*1.165248</f>
        <v>82.010154240000006</v>
      </c>
      <c r="P602" s="129">
        <f>O602+H602+I602</f>
        <v>102.72485544</v>
      </c>
      <c r="Q602" s="131">
        <f>O602*E602</f>
        <v>90.949261052160011</v>
      </c>
      <c r="R602" s="131">
        <f>P602*E602</f>
        <v>113.92186468295999</v>
      </c>
    </row>
    <row r="603" spans="1:18" ht="16.5" customHeight="1">
      <c r="A603" s="99"/>
      <c r="B603" s="133" t="s">
        <v>375</v>
      </c>
      <c r="C603" s="180" t="s">
        <v>376</v>
      </c>
      <c r="D603" s="313"/>
      <c r="E603" s="314"/>
      <c r="F603" s="207"/>
      <c r="G603" s="207"/>
      <c r="H603" s="135"/>
      <c r="I603" s="112"/>
      <c r="J603" s="136"/>
      <c r="K603" s="132"/>
      <c r="L603" s="78"/>
      <c r="M603" s="104"/>
      <c r="N603" s="186"/>
      <c r="O603" s="101"/>
      <c r="P603" s="187"/>
      <c r="Q603" s="104"/>
      <c r="R603" s="104"/>
    </row>
    <row r="604" spans="1:18" ht="16.5" customHeight="1">
      <c r="A604" s="89">
        <v>5</v>
      </c>
      <c r="B604" s="380" t="s">
        <v>1731</v>
      </c>
      <c r="C604" s="168" t="s">
        <v>1505</v>
      </c>
      <c r="D604" s="150" t="s">
        <v>150</v>
      </c>
      <c r="E604" s="176">
        <v>110.9</v>
      </c>
      <c r="F604" s="150"/>
      <c r="G604" s="150"/>
      <c r="H604" s="119"/>
      <c r="I604" s="119"/>
      <c r="J604" s="168" t="s">
        <v>1506</v>
      </c>
      <c r="K604" s="250" t="s">
        <v>188</v>
      </c>
      <c r="L604" s="228"/>
      <c r="M604" s="150">
        <v>1</v>
      </c>
      <c r="N604" s="112">
        <v>7.04</v>
      </c>
      <c r="O604" s="699">
        <f>M604*N604*1.165248</f>
        <v>8.2033459200000003</v>
      </c>
      <c r="P604" s="117">
        <f>O604+H604+I604</f>
        <v>8.2033459200000003</v>
      </c>
      <c r="Q604" s="117">
        <f>O604*E604</f>
        <v>909.75106252800003</v>
      </c>
      <c r="R604" s="131">
        <f>P604*E604</f>
        <v>909.75106252800003</v>
      </c>
    </row>
    <row r="605" spans="1:18">
      <c r="A605" s="77"/>
      <c r="B605" s="109"/>
      <c r="C605" s="168" t="s">
        <v>1676</v>
      </c>
      <c r="D605" s="150"/>
      <c r="E605" s="109"/>
      <c r="F605" s="109"/>
      <c r="G605" s="168"/>
      <c r="H605" s="112"/>
      <c r="I605" s="112"/>
      <c r="J605" s="168"/>
      <c r="K605" s="250"/>
      <c r="L605" s="564"/>
      <c r="M605" s="150"/>
      <c r="N605" s="176"/>
      <c r="O605" s="78"/>
      <c r="P605" s="241"/>
      <c r="Q605" s="117"/>
      <c r="R605" s="117"/>
    </row>
    <row r="606" spans="1:18">
      <c r="A606" s="77"/>
      <c r="B606" s="132"/>
      <c r="C606" s="136"/>
      <c r="D606" s="154"/>
      <c r="E606" s="132"/>
      <c r="F606" s="154"/>
      <c r="G606" s="136"/>
      <c r="H606" s="135"/>
      <c r="I606" s="135"/>
      <c r="J606" s="136"/>
      <c r="K606" s="132"/>
      <c r="L606" s="154"/>
      <c r="M606" s="154"/>
      <c r="N606" s="154"/>
      <c r="O606" s="101"/>
      <c r="P606" s="187"/>
      <c r="Q606" s="104"/>
      <c r="R606" s="104"/>
    </row>
    <row r="607" spans="1:18" ht="16.5" customHeight="1">
      <c r="A607" s="81">
        <v>6</v>
      </c>
      <c r="B607" s="210" t="s">
        <v>170</v>
      </c>
      <c r="C607" s="334" t="s">
        <v>1760</v>
      </c>
      <c r="D607" s="210" t="s">
        <v>225</v>
      </c>
      <c r="E607" s="335">
        <v>62.2</v>
      </c>
      <c r="F607" s="336"/>
      <c r="G607" s="337"/>
      <c r="H607" s="119"/>
      <c r="I607" s="119"/>
      <c r="J607" s="334" t="s">
        <v>17</v>
      </c>
      <c r="K607" s="210" t="s">
        <v>225</v>
      </c>
      <c r="L607" s="90"/>
      <c r="M607" s="338">
        <v>1</v>
      </c>
      <c r="N607" s="336">
        <v>0.2</v>
      </c>
      <c r="O607" s="122">
        <f>M607*N607*1.165248</f>
        <v>0.23304960000000002</v>
      </c>
      <c r="P607" s="121">
        <f>O607+H607+I607</f>
        <v>0.23304960000000002</v>
      </c>
      <c r="Q607" s="122">
        <f>O607*E607</f>
        <v>14.495685120000003</v>
      </c>
      <c r="R607" s="122">
        <f>P607*E607</f>
        <v>14.495685120000003</v>
      </c>
    </row>
    <row r="608" spans="1:18" ht="10.5" customHeight="1">
      <c r="A608" s="68"/>
      <c r="B608" s="208"/>
      <c r="C608" s="108" t="s">
        <v>668</v>
      </c>
      <c r="D608" s="79"/>
      <c r="E608" s="243"/>
      <c r="F608" s="81"/>
      <c r="G608" s="118"/>
      <c r="H608" s="119"/>
      <c r="I608" s="119"/>
      <c r="J608" s="148"/>
      <c r="K608" s="79"/>
      <c r="L608" s="90"/>
      <c r="M608" s="122"/>
      <c r="N608" s="240"/>
      <c r="O608" s="79"/>
      <c r="P608" s="140"/>
      <c r="Q608" s="122"/>
      <c r="R608" s="122"/>
    </row>
    <row r="609" spans="1:18" ht="12" customHeight="1">
      <c r="A609" s="89">
        <v>1</v>
      </c>
      <c r="B609" s="188" t="s">
        <v>719</v>
      </c>
      <c r="C609" s="126" t="s">
        <v>720</v>
      </c>
      <c r="D609" s="90" t="s">
        <v>300</v>
      </c>
      <c r="E609" s="129">
        <v>0.51500000000000001</v>
      </c>
      <c r="F609" s="181">
        <v>72</v>
      </c>
      <c r="G609" s="181">
        <v>11</v>
      </c>
      <c r="H609" s="157">
        <f>F609*1.65315</f>
        <v>119.02679999999999</v>
      </c>
      <c r="I609" s="119">
        <f>G609*2.73232</f>
        <v>30.055520000000001</v>
      </c>
      <c r="J609" s="126" t="s">
        <v>1507</v>
      </c>
      <c r="K609" s="90" t="s">
        <v>1753</v>
      </c>
      <c r="L609" s="90" t="s">
        <v>1511</v>
      </c>
      <c r="M609" s="221">
        <v>2.42</v>
      </c>
      <c r="N609" s="221">
        <v>18.524000000000001</v>
      </c>
      <c r="O609" s="90">
        <f>((M609*N609)+(M610*N610)+(M611*N611)+(M612*N612))*1.165248</f>
        <v>54.966496031999995</v>
      </c>
      <c r="P609" s="131">
        <f>O609+H609+I609</f>
        <v>204.04881603199999</v>
      </c>
      <c r="Q609" s="159">
        <f>O609*E609</f>
        <v>28.307745456479999</v>
      </c>
      <c r="R609" s="159">
        <f>P609*E609</f>
        <v>105.08514025648</v>
      </c>
    </row>
    <row r="610" spans="1:18" ht="10.5" customHeight="1">
      <c r="A610" s="77"/>
      <c r="B610" s="257"/>
      <c r="C610" s="204" t="s">
        <v>721</v>
      </c>
      <c r="D610" s="258"/>
      <c r="E610" s="241"/>
      <c r="F610" s="623"/>
      <c r="G610" s="172"/>
      <c r="H610" s="112"/>
      <c r="I610" s="112"/>
      <c r="J610" s="218" t="s">
        <v>1508</v>
      </c>
      <c r="K610" s="78" t="s">
        <v>1748</v>
      </c>
      <c r="L610" s="78"/>
      <c r="M610" s="375">
        <v>0.9</v>
      </c>
      <c r="N610" s="265">
        <v>0.15</v>
      </c>
      <c r="O610" s="117"/>
      <c r="P610" s="241"/>
      <c r="Q610" s="117"/>
      <c r="R610" s="117"/>
    </row>
    <row r="611" spans="1:18" ht="10.5" customHeight="1">
      <c r="A611" s="77"/>
      <c r="B611" s="257"/>
      <c r="C611" s="204"/>
      <c r="D611" s="258"/>
      <c r="E611" s="241"/>
      <c r="F611" s="623"/>
      <c r="G611" s="172"/>
      <c r="H611" s="112"/>
      <c r="I611" s="112"/>
      <c r="J611" s="87" t="s">
        <v>1509</v>
      </c>
      <c r="K611" s="282" t="s">
        <v>150</v>
      </c>
      <c r="L611" s="78" t="s">
        <v>1510</v>
      </c>
      <c r="M611" s="311">
        <v>3.3</v>
      </c>
      <c r="N611" s="717">
        <v>0.64900000000000002</v>
      </c>
      <c r="O611" s="117"/>
      <c r="P611" s="241"/>
      <c r="Q611" s="117"/>
      <c r="R611" s="117"/>
    </row>
    <row r="612" spans="1:18" ht="10.5" customHeight="1">
      <c r="A612" s="77"/>
      <c r="B612" s="257"/>
      <c r="C612" s="204"/>
      <c r="D612" s="258"/>
      <c r="E612" s="241"/>
      <c r="F612" s="623"/>
      <c r="G612" s="172"/>
      <c r="H612" s="112"/>
      <c r="I612" s="112"/>
      <c r="J612" s="180" t="s">
        <v>311</v>
      </c>
      <c r="K612" s="101" t="s">
        <v>1685</v>
      </c>
      <c r="L612" s="78" t="s">
        <v>1677</v>
      </c>
      <c r="M612" s="132">
        <v>0.16</v>
      </c>
      <c r="N612" s="132">
        <v>0.41699999999999998</v>
      </c>
      <c r="O612" s="117"/>
      <c r="P612" s="241"/>
      <c r="Q612" s="117"/>
      <c r="R612" s="117"/>
    </row>
    <row r="613" spans="1:18" ht="10.5" customHeight="1">
      <c r="A613" s="89">
        <v>2</v>
      </c>
      <c r="B613" s="542" t="s">
        <v>938</v>
      </c>
      <c r="C613" s="126" t="s">
        <v>1409</v>
      </c>
      <c r="D613" s="223" t="s">
        <v>300</v>
      </c>
      <c r="E613" s="129">
        <v>0.109</v>
      </c>
      <c r="F613" s="543">
        <v>58</v>
      </c>
      <c r="G613" s="221">
        <v>11.92</v>
      </c>
      <c r="H613" s="157">
        <f>F613*1.65315</f>
        <v>95.8827</v>
      </c>
      <c r="I613" s="119">
        <f>G613*2.73232</f>
        <v>32.569254399999998</v>
      </c>
      <c r="J613" s="225" t="s">
        <v>1507</v>
      </c>
      <c r="K613" s="90" t="s">
        <v>1753</v>
      </c>
      <c r="L613" s="90" t="s">
        <v>1678</v>
      </c>
      <c r="M613" s="247">
        <v>2.41</v>
      </c>
      <c r="N613" s="221">
        <v>18.524000000000001</v>
      </c>
      <c r="O613" s="159">
        <f>((M613*N613)+(M614*N614))*1.165248</f>
        <v>52.144078936320007</v>
      </c>
      <c r="P613" s="131">
        <f>O613+H613+I613</f>
        <v>180.59603333632</v>
      </c>
      <c r="Q613" s="159">
        <f>O613*E613</f>
        <v>5.6837046040588808</v>
      </c>
      <c r="R613" s="159">
        <f>P613*E613</f>
        <v>19.684967633658882</v>
      </c>
    </row>
    <row r="614" spans="1:18" ht="17.25" customHeight="1">
      <c r="A614" s="99"/>
      <c r="B614" s="163"/>
      <c r="C614" s="180" t="s">
        <v>939</v>
      </c>
      <c r="D614" s="165"/>
      <c r="E614" s="187"/>
      <c r="F614" s="544"/>
      <c r="G614" s="207"/>
      <c r="H614" s="135"/>
      <c r="I614" s="135"/>
      <c r="J614" s="180" t="s">
        <v>1508</v>
      </c>
      <c r="K614" s="101" t="s">
        <v>1748</v>
      </c>
      <c r="L614" s="101"/>
      <c r="M614" s="545">
        <v>0.71</v>
      </c>
      <c r="N614" s="318">
        <v>0.15</v>
      </c>
      <c r="O614" s="104"/>
      <c r="P614" s="187"/>
      <c r="Q614" s="104"/>
      <c r="R614" s="104"/>
    </row>
    <row r="615" spans="1:18" ht="17.25" customHeight="1">
      <c r="A615" s="89">
        <v>3</v>
      </c>
      <c r="B615" s="188" t="s">
        <v>944</v>
      </c>
      <c r="C615" s="126" t="s">
        <v>1625</v>
      </c>
      <c r="D615" s="90" t="s">
        <v>300</v>
      </c>
      <c r="E615" s="217">
        <v>1.7170000000000001</v>
      </c>
      <c r="F615" s="181">
        <v>23.1</v>
      </c>
      <c r="G615" s="181">
        <v>0.9</v>
      </c>
      <c r="H615" s="157">
        <f>F615*1.65315</f>
        <v>38.187764999999999</v>
      </c>
      <c r="I615" s="119">
        <f>G615*2.73232</f>
        <v>2.4590879999999999</v>
      </c>
      <c r="J615" s="126" t="s">
        <v>627</v>
      </c>
      <c r="K615" s="90" t="s">
        <v>1685</v>
      </c>
      <c r="L615" s="90" t="s">
        <v>1679</v>
      </c>
      <c r="M615" s="131">
        <v>63</v>
      </c>
      <c r="N615" s="221">
        <v>0.40899999999999997</v>
      </c>
      <c r="O615" s="159">
        <f>((M615*N615)+(M616*N616))*1.165248</f>
        <v>39.830507136000001</v>
      </c>
      <c r="P615" s="131">
        <f>O615+H615+I615</f>
        <v>80.477360136000001</v>
      </c>
      <c r="Q615" s="159">
        <f>O615*E615</f>
        <v>68.388980752512012</v>
      </c>
      <c r="R615" s="159">
        <f>P615*E615</f>
        <v>138.17962735351202</v>
      </c>
    </row>
    <row r="616" spans="1:18" ht="17.25" customHeight="1">
      <c r="A616" s="99"/>
      <c r="B616" s="111"/>
      <c r="C616" s="180" t="s">
        <v>499</v>
      </c>
      <c r="D616" s="101"/>
      <c r="E616" s="207"/>
      <c r="F616" s="264"/>
      <c r="G616" s="136"/>
      <c r="H616" s="135"/>
      <c r="I616" s="135"/>
      <c r="J616" s="180" t="s">
        <v>1623</v>
      </c>
      <c r="K616" s="101" t="s">
        <v>1685</v>
      </c>
      <c r="L616" s="101" t="s">
        <v>1624</v>
      </c>
      <c r="M616" s="104">
        <v>51</v>
      </c>
      <c r="N616" s="314">
        <v>0.16500000000000001</v>
      </c>
      <c r="O616" s="104"/>
      <c r="P616" s="187"/>
      <c r="Q616" s="104"/>
      <c r="R616" s="104"/>
    </row>
    <row r="617" spans="1:18" ht="15.75" customHeight="1">
      <c r="A617" s="89">
        <v>4</v>
      </c>
      <c r="B617" s="201" t="s">
        <v>4</v>
      </c>
      <c r="C617" s="201" t="s">
        <v>1627</v>
      </c>
      <c r="D617" s="125" t="s">
        <v>300</v>
      </c>
      <c r="E617" s="685">
        <v>1.109</v>
      </c>
      <c r="F617" s="315">
        <v>28.9</v>
      </c>
      <c r="G617" s="546">
        <v>1</v>
      </c>
      <c r="H617" s="157">
        <f>F617*1.65315</f>
        <v>47.776034999999993</v>
      </c>
      <c r="I617" s="119">
        <f>G617*2.73232</f>
        <v>2.7323200000000001</v>
      </c>
      <c r="J617" s="201" t="s">
        <v>618</v>
      </c>
      <c r="K617" s="315" t="s">
        <v>1685</v>
      </c>
      <c r="L617" s="90" t="s">
        <v>1679</v>
      </c>
      <c r="M617" s="315">
        <v>63</v>
      </c>
      <c r="N617" s="221">
        <v>0.40899999999999997</v>
      </c>
      <c r="O617" s="159">
        <f>((M617*N617)+(M618*N618))*1.165248</f>
        <v>40.599570816000004</v>
      </c>
      <c r="P617" s="131">
        <f>O617+H617+I617</f>
        <v>91.107925815999991</v>
      </c>
      <c r="Q617" s="159">
        <f>O617*E617</f>
        <v>45.024924034944</v>
      </c>
      <c r="R617" s="159">
        <f>P617*E617</f>
        <v>101.03868972994398</v>
      </c>
    </row>
    <row r="618" spans="1:18" ht="15.75" customHeight="1">
      <c r="A618" s="99"/>
      <c r="B618" s="251"/>
      <c r="C618" s="180" t="s">
        <v>498</v>
      </c>
      <c r="D618" s="316"/>
      <c r="E618" s="547"/>
      <c r="F618" s="316"/>
      <c r="G618" s="136"/>
      <c r="H618" s="135"/>
      <c r="I618" s="112"/>
      <c r="J618" s="251" t="s">
        <v>1623</v>
      </c>
      <c r="K618" s="316" t="s">
        <v>5</v>
      </c>
      <c r="L618" s="101" t="s">
        <v>1624</v>
      </c>
      <c r="M618" s="316">
        <v>55</v>
      </c>
      <c r="N618" s="314">
        <v>0.16500000000000001</v>
      </c>
      <c r="O618" s="104"/>
      <c r="P618" s="187"/>
      <c r="Q618" s="104"/>
      <c r="R618" s="104"/>
    </row>
    <row r="619" spans="1:18" ht="10.5" customHeight="1">
      <c r="A619" s="89">
        <v>5</v>
      </c>
      <c r="B619" s="66" t="s">
        <v>717</v>
      </c>
      <c r="C619" s="343" t="s">
        <v>450</v>
      </c>
      <c r="D619" s="90" t="s">
        <v>150</v>
      </c>
      <c r="E619" s="673">
        <v>110.9</v>
      </c>
      <c r="F619" s="92">
        <v>2.13</v>
      </c>
      <c r="G619" s="92">
        <v>0.02</v>
      </c>
      <c r="H619" s="157">
        <f>F619*1.65315</f>
        <v>3.5212094999999994</v>
      </c>
      <c r="I619" s="119">
        <f>G619*2.73232</f>
        <v>5.4646400000000005E-2</v>
      </c>
      <c r="J619" s="344" t="s">
        <v>451</v>
      </c>
      <c r="K619" s="228" t="s">
        <v>150</v>
      </c>
      <c r="L619" s="78" t="s">
        <v>1632</v>
      </c>
      <c r="M619" s="283">
        <v>1.03</v>
      </c>
      <c r="N619" s="92">
        <v>1.2589999999999999</v>
      </c>
      <c r="O619" s="90">
        <f>((M619*N619)+(M620*N620)+(M621*N621))*1.165248</f>
        <v>2.6798023929600001</v>
      </c>
      <c r="P619" s="129">
        <f>O619+H619+I619</f>
        <v>6.2556582929599998</v>
      </c>
      <c r="Q619" s="131">
        <f>O619*E619</f>
        <v>297.19008537926402</v>
      </c>
      <c r="R619" s="131">
        <f>P619*E619</f>
        <v>693.75250468926401</v>
      </c>
    </row>
    <row r="620" spans="1:18" ht="10.5" customHeight="1">
      <c r="A620" s="77"/>
      <c r="B620" s="76"/>
      <c r="C620" s="345" t="s">
        <v>1633</v>
      </c>
      <c r="D620" s="76"/>
      <c r="E620" s="346"/>
      <c r="F620" s="76"/>
      <c r="G620" s="168"/>
      <c r="H620" s="112"/>
      <c r="I620" s="112"/>
      <c r="J620" s="347" t="s">
        <v>453</v>
      </c>
      <c r="K620" s="250" t="s">
        <v>454</v>
      </c>
      <c r="L620" s="78" t="s">
        <v>1634</v>
      </c>
      <c r="M620" s="342">
        <v>3</v>
      </c>
      <c r="N620" s="687">
        <v>0.311</v>
      </c>
      <c r="O620" s="78"/>
      <c r="P620" s="241"/>
      <c r="Q620" s="117"/>
      <c r="R620" s="117"/>
    </row>
    <row r="621" spans="1:18" ht="14.25" customHeight="1">
      <c r="A621" s="99"/>
      <c r="B621" s="133"/>
      <c r="C621" s="348" t="s">
        <v>718</v>
      </c>
      <c r="D621" s="133"/>
      <c r="E621" s="349"/>
      <c r="F621" s="133"/>
      <c r="G621" s="350"/>
      <c r="H621" s="112"/>
      <c r="I621" s="135"/>
      <c r="J621" s="351" t="s">
        <v>1635</v>
      </c>
      <c r="K621" s="103" t="s">
        <v>1685</v>
      </c>
      <c r="L621" s="101" t="s">
        <v>1636</v>
      </c>
      <c r="M621" s="320">
        <v>7.0000000000000007E-2</v>
      </c>
      <c r="N621" s="103">
        <v>1</v>
      </c>
      <c r="O621" s="101"/>
      <c r="P621" s="187"/>
      <c r="Q621" s="104"/>
      <c r="R621" s="104"/>
    </row>
    <row r="622" spans="1:18" ht="10.5" customHeight="1">
      <c r="A622" s="202">
        <v>6</v>
      </c>
      <c r="B622" s="291" t="s">
        <v>457</v>
      </c>
      <c r="C622" s="352" t="s">
        <v>1777</v>
      </c>
      <c r="D622" s="295" t="s">
        <v>458</v>
      </c>
      <c r="E622" s="688">
        <v>0.09</v>
      </c>
      <c r="F622" s="353">
        <v>17.600000000000001</v>
      </c>
      <c r="G622" s="293">
        <v>1.1000000000000001</v>
      </c>
      <c r="H622" s="157">
        <f>F622*1.65315</f>
        <v>29.09544</v>
      </c>
      <c r="I622" s="119">
        <f>G622*2.73232</f>
        <v>3.0055520000000002</v>
      </c>
      <c r="J622" s="294" t="s">
        <v>1404</v>
      </c>
      <c r="K622" s="354" t="s">
        <v>1748</v>
      </c>
      <c r="L622" s="90" t="s">
        <v>1516</v>
      </c>
      <c r="M622" s="293">
        <v>0.67</v>
      </c>
      <c r="N622" s="191">
        <v>23</v>
      </c>
      <c r="O622" s="159">
        <f>M622*N622*1.165248</f>
        <v>17.95647168</v>
      </c>
      <c r="P622" s="198">
        <f>O622+H622+I622</f>
        <v>50.057463680000005</v>
      </c>
      <c r="Q622" s="159">
        <f>O622*E622</f>
        <v>1.6160824511999998</v>
      </c>
      <c r="R622" s="159">
        <f>P622*E622</f>
        <v>4.5051717311999999</v>
      </c>
    </row>
    <row r="623" spans="1:18" ht="10.5" customHeight="1">
      <c r="A623" s="268"/>
      <c r="B623" s="355"/>
      <c r="C623" s="356" t="s">
        <v>1778</v>
      </c>
      <c r="D623" s="326"/>
      <c r="E623" s="357"/>
      <c r="F623" s="358"/>
      <c r="G623" s="359"/>
      <c r="H623" s="112"/>
      <c r="I623" s="112"/>
      <c r="J623" s="360"/>
      <c r="K623" s="361"/>
      <c r="L623" s="78"/>
      <c r="M623" s="359"/>
      <c r="N623" s="359"/>
      <c r="O623" s="161"/>
      <c r="P623" s="219"/>
      <c r="Q623" s="161"/>
      <c r="R623" s="161"/>
    </row>
    <row r="624" spans="1:18" ht="15.75" customHeight="1">
      <c r="A624" s="290">
        <v>7</v>
      </c>
      <c r="B624" s="291" t="s">
        <v>364</v>
      </c>
      <c r="C624" s="292" t="s">
        <v>1776</v>
      </c>
      <c r="D624" s="127" t="s">
        <v>365</v>
      </c>
      <c r="E624" s="689">
        <v>1.4999999999999999E-2</v>
      </c>
      <c r="F624" s="290">
        <v>18.22</v>
      </c>
      <c r="G624" s="293">
        <v>0.08</v>
      </c>
      <c r="H624" s="157">
        <f>F624*1.65315</f>
        <v>30.120392999999996</v>
      </c>
      <c r="I624" s="119">
        <f>G624*2.73232</f>
        <v>0.21858560000000002</v>
      </c>
      <c r="J624" s="294" t="s">
        <v>1773</v>
      </c>
      <c r="K624" s="295" t="s">
        <v>1685</v>
      </c>
      <c r="L624" s="90" t="s">
        <v>1558</v>
      </c>
      <c r="M624" s="296">
        <v>45</v>
      </c>
      <c r="N624" s="732">
        <v>0.47599999999999998</v>
      </c>
      <c r="O624" s="90">
        <f>((M624*N624)+(M625*N625))*1.165248</f>
        <v>30.602908224</v>
      </c>
      <c r="P624" s="198">
        <f>O624+H624+I624</f>
        <v>60.941886823999994</v>
      </c>
      <c r="Q624" s="159">
        <f>O624*E624</f>
        <v>0.45904362335999999</v>
      </c>
      <c r="R624" s="159">
        <f>P624*E624</f>
        <v>0.91412830235999987</v>
      </c>
    </row>
    <row r="625" spans="1:18" ht="17.25" customHeight="1">
      <c r="A625" s="297"/>
      <c r="B625" s="298" t="s">
        <v>355</v>
      </c>
      <c r="C625" s="299"/>
      <c r="D625" s="134"/>
      <c r="E625" s="300"/>
      <c r="F625" s="301"/>
      <c r="G625" s="251"/>
      <c r="H625" s="112"/>
      <c r="I625" s="135"/>
      <c r="J625" s="299" t="s">
        <v>1775</v>
      </c>
      <c r="K625" s="302" t="s">
        <v>1685</v>
      </c>
      <c r="L625" s="101" t="s">
        <v>1680</v>
      </c>
      <c r="M625" s="303">
        <v>29</v>
      </c>
      <c r="N625" s="303">
        <v>0.16700000000000001</v>
      </c>
      <c r="O625" s="161"/>
      <c r="P625" s="219"/>
      <c r="Q625" s="161"/>
      <c r="R625" s="161"/>
    </row>
    <row r="626" spans="1:18" ht="15.75" customHeight="1">
      <c r="A626" s="89">
        <v>8</v>
      </c>
      <c r="B626" s="188" t="s">
        <v>445</v>
      </c>
      <c r="C626" s="126" t="s">
        <v>1683</v>
      </c>
      <c r="D626" s="90" t="s">
        <v>300</v>
      </c>
      <c r="E626" s="333">
        <v>4.4200000000000003E-2</v>
      </c>
      <c r="F626" s="340">
        <v>150</v>
      </c>
      <c r="G626" s="221">
        <v>27.9</v>
      </c>
      <c r="H626" s="157">
        <f>F626*1.65315</f>
        <v>247.9725</v>
      </c>
      <c r="I626" s="119">
        <f>G626*2.73232</f>
        <v>76.231728000000004</v>
      </c>
      <c r="J626" s="126" t="s">
        <v>1507</v>
      </c>
      <c r="K626" s="90" t="s">
        <v>1753</v>
      </c>
      <c r="L626" s="90" t="s">
        <v>1678</v>
      </c>
      <c r="M626" s="221">
        <v>5.28</v>
      </c>
      <c r="N626" s="221">
        <v>18.524000000000001</v>
      </c>
      <c r="O626" s="127">
        <f>((M626*N626)+(M627*N627))*1.165248</f>
        <v>114.24350077056002</v>
      </c>
      <c r="P626" s="131">
        <f>O626+H626+I626</f>
        <v>438.44772877056005</v>
      </c>
      <c r="Q626" s="159">
        <f>O626*E626</f>
        <v>5.0495627340587532</v>
      </c>
      <c r="R626" s="159">
        <f>P626*E626</f>
        <v>19.379389611658755</v>
      </c>
    </row>
    <row r="627" spans="1:18" ht="15.75" customHeight="1">
      <c r="A627" s="99"/>
      <c r="B627" s="111"/>
      <c r="C627" s="180"/>
      <c r="D627" s="101"/>
      <c r="E627" s="187"/>
      <c r="F627" s="207"/>
      <c r="G627" s="207"/>
      <c r="H627" s="135"/>
      <c r="I627" s="112"/>
      <c r="J627" s="180" t="s">
        <v>1508</v>
      </c>
      <c r="K627" s="101" t="s">
        <v>1748</v>
      </c>
      <c r="L627" s="78"/>
      <c r="M627" s="207">
        <v>1.57</v>
      </c>
      <c r="N627" s="318">
        <v>0.15</v>
      </c>
      <c r="O627" s="101"/>
      <c r="P627" s="187"/>
      <c r="Q627" s="104"/>
      <c r="R627" s="104"/>
    </row>
    <row r="628" spans="1:18" ht="15.75" customHeight="1">
      <c r="A628" s="90">
        <v>9</v>
      </c>
      <c r="B628" s="188" t="s">
        <v>940</v>
      </c>
      <c r="C628" s="225" t="s">
        <v>1682</v>
      </c>
      <c r="D628" s="261" t="s">
        <v>141</v>
      </c>
      <c r="E628" s="333">
        <v>4.4200000000000003E-2</v>
      </c>
      <c r="F628" s="90">
        <v>27.8</v>
      </c>
      <c r="G628" s="221">
        <v>0.8</v>
      </c>
      <c r="H628" s="157">
        <f>F628*1.65315</f>
        <v>45.957569999999997</v>
      </c>
      <c r="I628" s="119">
        <f>G628*2.73232</f>
        <v>2.1858560000000002</v>
      </c>
      <c r="J628" s="126" t="s">
        <v>1499</v>
      </c>
      <c r="K628" s="90" t="s">
        <v>1685</v>
      </c>
      <c r="L628" s="90" t="s">
        <v>1620</v>
      </c>
      <c r="M628" s="221">
        <v>11.3</v>
      </c>
      <c r="N628" s="90">
        <v>0.79700000000000004</v>
      </c>
      <c r="O628" s="90">
        <f>((M628*N628)+(M629*N629)+(M630*N630)+(M631*N631)+(M632*N632))*1.165248</f>
        <v>44.348872780800008</v>
      </c>
      <c r="P628" s="129">
        <f>O628+H628+I628</f>
        <v>92.492298780800013</v>
      </c>
      <c r="Q628" s="131">
        <f>O628*E628</f>
        <v>1.9602201769113605</v>
      </c>
      <c r="R628" s="131">
        <f>P628*E628</f>
        <v>4.0881596061113612</v>
      </c>
    </row>
    <row r="629" spans="1:18" ht="15.75" customHeight="1">
      <c r="A629" s="77"/>
      <c r="B629" s="76"/>
      <c r="C629" s="341"/>
      <c r="D629" s="77"/>
      <c r="E629" s="91"/>
      <c r="F629" s="77"/>
      <c r="G629" s="168"/>
      <c r="H629" s="112"/>
      <c r="I629" s="112"/>
      <c r="J629" s="87" t="s">
        <v>1498</v>
      </c>
      <c r="K629" s="77" t="s">
        <v>1685</v>
      </c>
      <c r="L629" s="78"/>
      <c r="M629" s="311">
        <v>18.3</v>
      </c>
      <c r="N629" s="91">
        <v>1.03</v>
      </c>
      <c r="O629" s="117"/>
      <c r="P629" s="241"/>
      <c r="Q629" s="117"/>
      <c r="R629" s="117"/>
    </row>
    <row r="630" spans="1:18" ht="15.75" customHeight="1">
      <c r="A630" s="77"/>
      <c r="B630" s="76"/>
      <c r="C630" s="341"/>
      <c r="D630" s="77"/>
      <c r="E630" s="342"/>
      <c r="F630" s="77"/>
      <c r="G630" s="168"/>
      <c r="H630" s="112"/>
      <c r="I630" s="112"/>
      <c r="J630" s="87" t="s">
        <v>941</v>
      </c>
      <c r="K630" s="77" t="s">
        <v>1685</v>
      </c>
      <c r="L630" s="78"/>
      <c r="M630" s="311">
        <v>7.0000000000000007E-2</v>
      </c>
      <c r="N630" s="91">
        <v>0.6</v>
      </c>
      <c r="O630" s="117"/>
      <c r="P630" s="241"/>
      <c r="Q630" s="117"/>
      <c r="R630" s="117"/>
    </row>
    <row r="631" spans="1:18" ht="15.75" customHeight="1">
      <c r="A631" s="77"/>
      <c r="B631" s="76"/>
      <c r="C631" s="341"/>
      <c r="D631" s="77"/>
      <c r="E631" s="342"/>
      <c r="F631" s="77"/>
      <c r="G631" s="168"/>
      <c r="H631" s="112"/>
      <c r="I631" s="112"/>
      <c r="J631" s="87" t="s">
        <v>1772</v>
      </c>
      <c r="K631" s="77" t="s">
        <v>1685</v>
      </c>
      <c r="L631" s="101" t="s">
        <v>1622</v>
      </c>
      <c r="M631" s="311">
        <v>7.5</v>
      </c>
      <c r="N631" s="91">
        <v>0.23300000000000001</v>
      </c>
      <c r="O631" s="117"/>
      <c r="P631" s="241"/>
      <c r="Q631" s="117"/>
      <c r="R631" s="117"/>
    </row>
    <row r="632" spans="1:18" ht="15.75" customHeight="1">
      <c r="A632" s="99"/>
      <c r="B632" s="133"/>
      <c r="C632" s="233"/>
      <c r="D632" s="99"/>
      <c r="E632" s="320"/>
      <c r="F632" s="99"/>
      <c r="G632" s="136"/>
      <c r="H632" s="135"/>
      <c r="I632" s="135"/>
      <c r="J632" s="136" t="s">
        <v>1623</v>
      </c>
      <c r="K632" s="132" t="s">
        <v>1685</v>
      </c>
      <c r="L632" s="101" t="s">
        <v>1624</v>
      </c>
      <c r="M632" s="186">
        <v>51</v>
      </c>
      <c r="N632" s="314">
        <v>0.16500000000000001</v>
      </c>
      <c r="O632" s="104"/>
      <c r="P632" s="187"/>
      <c r="Q632" s="104"/>
      <c r="R632" s="104"/>
    </row>
    <row r="633" spans="1:18" ht="10.5" customHeight="1">
      <c r="A633" s="363"/>
      <c r="B633" s="328"/>
      <c r="C633" s="389"/>
      <c r="D633" s="361"/>
      <c r="E633" s="390"/>
      <c r="F633" s="328"/>
      <c r="G633" s="391"/>
      <c r="H633" s="113"/>
      <c r="I633" s="113"/>
      <c r="J633" s="393"/>
      <c r="K633" s="361"/>
      <c r="L633" s="361"/>
      <c r="M633" s="328"/>
      <c r="N633" s="394"/>
      <c r="O633" s="395"/>
      <c r="P633" s="395"/>
      <c r="Q633" s="6"/>
      <c r="R633" s="6"/>
    </row>
    <row r="634" spans="1:18" ht="10.5" customHeight="1">
      <c r="C634" s="396" t="s">
        <v>1296</v>
      </c>
      <c r="D634" s="63"/>
      <c r="E634" s="63"/>
      <c r="F634" s="63"/>
      <c r="G634" s="63"/>
      <c r="H634" s="397"/>
      <c r="I634" s="397"/>
      <c r="J634" s="63"/>
      <c r="K634" s="113"/>
      <c r="L634" s="113"/>
      <c r="M634" s="113"/>
      <c r="N634" s="398"/>
      <c r="O634" s="398"/>
      <c r="R634" s="399">
        <f>SUM(R12:R633)</f>
        <v>50701.328781056327</v>
      </c>
    </row>
    <row r="635" spans="1:18" ht="10.5" customHeight="1">
      <c r="C635" s="400" t="s">
        <v>1769</v>
      </c>
      <c r="D635" s="63"/>
      <c r="E635" s="63"/>
      <c r="F635" s="63"/>
      <c r="G635" s="63"/>
      <c r="H635" s="113"/>
      <c r="I635" s="397"/>
      <c r="J635" s="401"/>
      <c r="K635" s="63"/>
      <c r="L635" s="63"/>
      <c r="M635" s="113"/>
      <c r="N635" s="113"/>
      <c r="O635" s="398"/>
      <c r="P635" s="398"/>
      <c r="Q635" s="398"/>
      <c r="R635" s="399">
        <f>R634*13.3%</f>
        <v>6743.2767278804922</v>
      </c>
    </row>
    <row r="636" spans="1:18" ht="10.5" customHeight="1">
      <c r="C636" s="400" t="s">
        <v>1296</v>
      </c>
      <c r="D636" s="63"/>
      <c r="E636" s="63"/>
      <c r="F636" s="63"/>
      <c r="G636" s="63"/>
      <c r="H636" s="113"/>
      <c r="I636" s="397"/>
      <c r="J636" s="218"/>
      <c r="K636" s="63"/>
      <c r="L636" s="258"/>
      <c r="M636" s="375"/>
      <c r="N636" s="258"/>
      <c r="O636" s="398"/>
      <c r="P636" s="398"/>
      <c r="Q636" s="398"/>
      <c r="R636" s="399">
        <f>R634+R635</f>
        <v>57444.605508936816</v>
      </c>
    </row>
    <row r="637" spans="1:18" ht="10.5" customHeight="1">
      <c r="C637" s="400" t="s">
        <v>1770</v>
      </c>
      <c r="D637" s="63"/>
      <c r="E637" s="63"/>
      <c r="F637" s="63"/>
      <c r="G637" s="63"/>
      <c r="H637" s="113"/>
      <c r="I637" s="397"/>
      <c r="J637" s="341"/>
      <c r="K637" s="63"/>
      <c r="L637" s="258"/>
      <c r="M637" s="643"/>
      <c r="N637" s="342"/>
      <c r="O637" s="398"/>
      <c r="P637" s="398"/>
      <c r="Q637" s="398"/>
      <c r="R637" s="399">
        <f>R636*11%</f>
        <v>6318.9066059830502</v>
      </c>
    </row>
    <row r="638" spans="1:18" ht="10.5" customHeight="1">
      <c r="C638" s="400" t="s">
        <v>1296</v>
      </c>
      <c r="D638" s="402"/>
      <c r="E638" s="63"/>
      <c r="F638" s="63"/>
      <c r="G638" s="63"/>
      <c r="H638" s="113"/>
      <c r="I638" s="403"/>
      <c r="J638" s="341"/>
      <c r="K638" s="63"/>
      <c r="L638" s="258"/>
      <c r="M638" s="643"/>
      <c r="N638" s="342"/>
      <c r="O638" s="398"/>
      <c r="P638" s="398"/>
      <c r="Q638" s="398"/>
      <c r="R638" s="398">
        <f>R636+R637</f>
        <v>63763.512114919868</v>
      </c>
    </row>
    <row r="639" spans="1:18" ht="10.5" customHeight="1">
      <c r="C639" s="402"/>
      <c r="D639" s="404"/>
      <c r="E639" s="60"/>
      <c r="F639" s="405" t="s">
        <v>1771</v>
      </c>
      <c r="G639" s="60"/>
      <c r="H639" s="403"/>
      <c r="I639" s="396"/>
      <c r="J639" s="341"/>
      <c r="K639" s="402"/>
      <c r="L639" s="258"/>
      <c r="M639" s="643"/>
      <c r="N639" s="342"/>
      <c r="O639" s="402"/>
      <c r="P639" s="402"/>
      <c r="Q639" s="402"/>
      <c r="R639" s="406"/>
    </row>
    <row r="640" spans="1:18" ht="10.5" customHeight="1">
      <c r="I640" s="396"/>
      <c r="J640" s="396"/>
      <c r="K640" s="63"/>
      <c r="L640" s="258"/>
      <c r="M640" s="428"/>
      <c r="N640" s="428"/>
    </row>
    <row r="641" spans="1:18" ht="10.5" customHeight="1">
      <c r="I641" s="396"/>
      <c r="J641" s="396"/>
      <c r="K641" s="63"/>
      <c r="L641" s="63"/>
      <c r="M641" s="63"/>
      <c r="N641" s="63"/>
    </row>
    <row r="644" spans="1:18" ht="10.5" customHeight="1">
      <c r="P644" s="8"/>
    </row>
    <row r="645" spans="1:18" ht="10.5" customHeight="1">
      <c r="P645" s="8"/>
    </row>
    <row r="646" spans="1:18" ht="10.5" customHeight="1">
      <c r="P646" s="8"/>
    </row>
    <row r="647" spans="1:18" ht="10.5" customHeight="1">
      <c r="A647" s="60"/>
      <c r="B647" s="60"/>
      <c r="D647" s="60"/>
      <c r="E647" s="60"/>
      <c r="F647" s="60"/>
      <c r="G647" s="60"/>
      <c r="H647" s="60"/>
      <c r="K647" s="60"/>
      <c r="L647" s="60"/>
      <c r="M647" s="60"/>
      <c r="N647" s="60"/>
      <c r="O647" s="60"/>
      <c r="P647" s="8"/>
      <c r="Q647" s="60"/>
      <c r="R647" s="60"/>
    </row>
    <row r="648" spans="1:18" ht="10.5" customHeight="1">
      <c r="A648" s="60"/>
      <c r="B648" s="60"/>
      <c r="D648" s="60"/>
      <c r="E648" s="60"/>
      <c r="F648" s="60"/>
      <c r="G648" s="60"/>
      <c r="H648" s="60"/>
      <c r="K648" s="60"/>
      <c r="L648" s="60"/>
      <c r="M648" s="60"/>
      <c r="N648" s="60"/>
      <c r="O648" s="60"/>
      <c r="P648" s="407"/>
      <c r="Q648" s="60"/>
      <c r="R648" s="60"/>
    </row>
  </sheetData>
  <mergeCells count="6">
    <mergeCell ref="A2:R2"/>
    <mergeCell ref="A3:R3"/>
    <mergeCell ref="F5:O5"/>
    <mergeCell ref="F6:G6"/>
    <mergeCell ref="H6:I6"/>
    <mergeCell ref="J6:O6"/>
  </mergeCells>
  <phoneticPr fontId="15" type="noConversion"/>
  <pageMargins left="0.43307086614173229" right="0" top="0.23622047244094491" bottom="0.27559055118110237" header="0.19685039370078741" footer="0.23622047244094491"/>
  <pageSetup paperSize="9" scale="92" orientation="landscape" verticalDpi="0" r:id="rId1"/>
  <headerFooter alignWithMargins="0">
    <oddHeader>&amp;C&amp;P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42"/>
  </sheetPr>
  <dimension ref="A1:R47"/>
  <sheetViews>
    <sheetView workbookViewId="0">
      <selection activeCell="A4" sqref="A4:R6"/>
    </sheetView>
  </sheetViews>
  <sheetFormatPr defaultRowHeight="11.25" customHeight="1"/>
  <cols>
    <col min="1" max="1" width="3.28515625" style="408" customWidth="1"/>
    <col min="2" max="2" width="7.7109375" style="408" customWidth="1"/>
    <col min="3" max="3" width="30.28515625" style="408" customWidth="1"/>
    <col min="4" max="4" width="6" style="408" customWidth="1"/>
    <col min="5" max="5" width="5.85546875" style="408" customWidth="1"/>
    <col min="6" max="7" width="6.7109375" style="408" customWidth="1"/>
    <col min="8" max="9" width="7.85546875" style="408" customWidth="1"/>
    <col min="10" max="10" width="16.42578125" style="408" customWidth="1"/>
    <col min="11" max="11" width="5" style="408" customWidth="1"/>
    <col min="12" max="12" width="10" style="408" customWidth="1"/>
    <col min="13" max="13" width="6.140625" style="408" customWidth="1"/>
    <col min="14" max="14" width="6.5703125" style="408" customWidth="1"/>
    <col min="15" max="15" width="8.140625" style="408" customWidth="1"/>
    <col min="16" max="16" width="7.7109375" style="408" customWidth="1"/>
    <col min="17" max="17" width="8" style="408" customWidth="1"/>
    <col min="18" max="18" width="9" style="408" customWidth="1"/>
    <col min="19" max="16384" width="9.140625" style="408"/>
  </cols>
  <sheetData>
    <row r="1" spans="1:18" ht="11.25" customHeight="1">
      <c r="A1" s="774" t="s">
        <v>680</v>
      </c>
      <c r="B1" s="774"/>
      <c r="C1" s="774"/>
      <c r="D1" s="774"/>
      <c r="E1" s="774"/>
      <c r="F1" s="774"/>
      <c r="G1" s="774"/>
      <c r="H1" s="774"/>
      <c r="I1" s="774"/>
      <c r="J1" s="774"/>
      <c r="K1" s="774"/>
      <c r="L1" s="774"/>
      <c r="M1" s="774"/>
      <c r="N1" s="774"/>
      <c r="O1" s="774"/>
      <c r="P1" s="774"/>
      <c r="Q1" s="774"/>
    </row>
    <row r="2" spans="1:18" ht="13.5" customHeight="1">
      <c r="A2" s="410"/>
      <c r="B2" s="410"/>
      <c r="C2" s="411" t="s">
        <v>1832</v>
      </c>
      <c r="D2" s="410"/>
      <c r="E2" s="410"/>
      <c r="F2" s="410"/>
      <c r="G2" s="410"/>
      <c r="H2" s="410"/>
      <c r="I2" s="410"/>
      <c r="J2" s="410"/>
      <c r="K2" s="410"/>
      <c r="L2" s="410"/>
      <c r="M2" s="410"/>
      <c r="N2" s="410"/>
      <c r="O2" s="410"/>
      <c r="P2" s="410"/>
      <c r="Q2" s="410"/>
    </row>
    <row r="3" spans="1:18" ht="11.25" customHeight="1">
      <c r="A3" s="65"/>
      <c r="B3" s="66"/>
      <c r="C3" s="65"/>
      <c r="D3" s="65"/>
      <c r="E3" s="67"/>
      <c r="F3" s="766" t="s">
        <v>1366</v>
      </c>
      <c r="G3" s="767"/>
      <c r="H3" s="767"/>
      <c r="I3" s="767"/>
      <c r="J3" s="767"/>
      <c r="K3" s="767"/>
      <c r="L3" s="767"/>
      <c r="M3" s="767"/>
      <c r="N3" s="767"/>
      <c r="O3" s="768"/>
      <c r="P3" s="73" t="s">
        <v>1846</v>
      </c>
      <c r="Q3" s="74" t="s">
        <v>1848</v>
      </c>
      <c r="R3" s="74" t="s">
        <v>1851</v>
      </c>
    </row>
    <row r="4" spans="1:18" ht="13.5" customHeight="1">
      <c r="A4" s="75" t="s">
        <v>104</v>
      </c>
      <c r="B4" s="76" t="s">
        <v>1888</v>
      </c>
      <c r="C4" s="77" t="s">
        <v>1833</v>
      </c>
      <c r="D4" s="77" t="s">
        <v>1362</v>
      </c>
      <c r="E4" s="78" t="s">
        <v>1834</v>
      </c>
      <c r="F4" s="769" t="s">
        <v>1835</v>
      </c>
      <c r="G4" s="770"/>
      <c r="H4" s="769" t="s">
        <v>1837</v>
      </c>
      <c r="I4" s="770"/>
      <c r="J4" s="771" t="s">
        <v>1836</v>
      </c>
      <c r="K4" s="772"/>
      <c r="L4" s="772"/>
      <c r="M4" s="772"/>
      <c r="N4" s="772"/>
      <c r="O4" s="773"/>
      <c r="P4" s="78" t="s">
        <v>1847</v>
      </c>
      <c r="Q4" s="85" t="s">
        <v>1849</v>
      </c>
      <c r="R4" s="86" t="s">
        <v>1380</v>
      </c>
    </row>
    <row r="5" spans="1:18" ht="12.75" customHeight="1">
      <c r="A5" s="87" t="s">
        <v>115</v>
      </c>
      <c r="B5" s="76" t="s">
        <v>1889</v>
      </c>
      <c r="C5" s="77"/>
      <c r="D5" s="78"/>
      <c r="E5" s="77"/>
      <c r="F5" s="77" t="s">
        <v>1371</v>
      </c>
      <c r="G5" s="88" t="s">
        <v>1838</v>
      </c>
      <c r="H5" s="77" t="s">
        <v>1371</v>
      </c>
      <c r="I5" s="88" t="s">
        <v>1840</v>
      </c>
      <c r="J5" s="77"/>
      <c r="K5" s="89" t="s">
        <v>1362</v>
      </c>
      <c r="L5" s="89" t="s">
        <v>1843</v>
      </c>
      <c r="M5" s="90" t="s">
        <v>1844</v>
      </c>
      <c r="N5" s="91" t="s">
        <v>1838</v>
      </c>
      <c r="O5" s="92" t="s">
        <v>1845</v>
      </c>
      <c r="P5" s="77" t="s">
        <v>1339</v>
      </c>
      <c r="Q5" s="93" t="s">
        <v>1850</v>
      </c>
      <c r="R5" s="93"/>
    </row>
    <row r="6" spans="1:18" ht="23.25" customHeight="1">
      <c r="A6" s="204"/>
      <c r="B6" s="412"/>
      <c r="C6" s="78"/>
      <c r="D6" s="78"/>
      <c r="E6" s="413"/>
      <c r="F6" s="78"/>
      <c r="G6" s="88" t="s">
        <v>1839</v>
      </c>
      <c r="H6" s="78"/>
      <c r="I6" s="88" t="s">
        <v>1841</v>
      </c>
      <c r="J6" s="77" t="s">
        <v>1842</v>
      </c>
      <c r="K6" s="87"/>
      <c r="L6" s="87" t="s">
        <v>1377</v>
      </c>
      <c r="M6" s="77"/>
      <c r="N6" s="91"/>
      <c r="O6" s="91" t="s">
        <v>1380</v>
      </c>
      <c r="P6" s="96"/>
      <c r="Q6" s="77"/>
      <c r="R6" s="77" t="s">
        <v>1339</v>
      </c>
    </row>
    <row r="7" spans="1:18" ht="12" customHeight="1">
      <c r="A7" s="180"/>
      <c r="B7" s="414"/>
      <c r="C7" s="101"/>
      <c r="D7" s="101"/>
      <c r="E7" s="415"/>
      <c r="F7" s="101"/>
      <c r="G7" s="102"/>
      <c r="H7" s="101" t="s">
        <v>978</v>
      </c>
      <c r="I7" s="101" t="s">
        <v>979</v>
      </c>
      <c r="J7" s="99"/>
      <c r="K7" s="97"/>
      <c r="L7" s="87" t="s">
        <v>981</v>
      </c>
      <c r="M7" s="77"/>
      <c r="N7" s="103"/>
      <c r="O7" s="104" t="s">
        <v>926</v>
      </c>
      <c r="P7" s="105"/>
      <c r="Q7" s="77"/>
      <c r="R7" s="77"/>
    </row>
    <row r="8" spans="1:18" ht="17.25" customHeight="1">
      <c r="A8" s="68">
        <v>1</v>
      </c>
      <c r="B8" s="106">
        <v>2</v>
      </c>
      <c r="C8" s="68">
        <v>3</v>
      </c>
      <c r="D8" s="68">
        <v>4</v>
      </c>
      <c r="E8" s="68">
        <v>5</v>
      </c>
      <c r="F8" s="68">
        <v>6</v>
      </c>
      <c r="G8" s="107">
        <v>7</v>
      </c>
      <c r="H8" s="107">
        <v>8</v>
      </c>
      <c r="I8" s="81">
        <v>9</v>
      </c>
      <c r="J8" s="107">
        <v>10</v>
      </c>
      <c r="K8" s="107">
        <v>11</v>
      </c>
      <c r="L8" s="107">
        <v>12</v>
      </c>
      <c r="M8" s="107">
        <v>13</v>
      </c>
      <c r="N8" s="107">
        <v>14</v>
      </c>
      <c r="O8" s="68">
        <v>15</v>
      </c>
      <c r="P8" s="107">
        <v>16</v>
      </c>
      <c r="Q8" s="107">
        <v>17</v>
      </c>
      <c r="R8" s="107" t="s">
        <v>132</v>
      </c>
    </row>
    <row r="9" spans="1:18" ht="27.75" customHeight="1">
      <c r="A9" s="68">
        <v>1</v>
      </c>
      <c r="B9" s="210" t="s">
        <v>682</v>
      </c>
      <c r="C9" s="334" t="s">
        <v>1890</v>
      </c>
      <c r="D9" s="210" t="s">
        <v>1891</v>
      </c>
      <c r="E9" s="416">
        <v>18</v>
      </c>
      <c r="F9" s="210">
        <v>1.1100000000000001</v>
      </c>
      <c r="G9" s="337">
        <v>0.04</v>
      </c>
      <c r="H9" s="157">
        <f t="shared" ref="H9:H17" si="0">F9*1.65315</f>
        <v>1.8349965000000001</v>
      </c>
      <c r="I9" s="119">
        <f t="shared" ref="I9:I17" si="1">G9*2.73232</f>
        <v>0.10929280000000001</v>
      </c>
      <c r="J9" s="334" t="s">
        <v>1892</v>
      </c>
      <c r="K9" s="210" t="s">
        <v>1891</v>
      </c>
      <c r="L9" s="90" t="s">
        <v>1918</v>
      </c>
      <c r="M9" s="210">
        <v>1</v>
      </c>
      <c r="N9" s="210">
        <v>0.183</v>
      </c>
      <c r="O9" s="122">
        <f t="shared" ref="O9:O25" si="2">M9*N9*1.165248</f>
        <v>0.21324038400000001</v>
      </c>
      <c r="P9" s="140">
        <f t="shared" ref="P9:P29" si="3">O9+H9+I9</f>
        <v>2.157529684</v>
      </c>
      <c r="Q9" s="122">
        <f t="shared" ref="Q9:Q29" si="4">O9*E9</f>
        <v>3.8383269120000003</v>
      </c>
      <c r="R9" s="131">
        <f t="shared" ref="R9:R29" si="5">P9*E9</f>
        <v>38.835534312</v>
      </c>
    </row>
    <row r="10" spans="1:18" ht="27.75" customHeight="1">
      <c r="A10" s="68">
        <v>2</v>
      </c>
      <c r="B10" s="210" t="s">
        <v>683</v>
      </c>
      <c r="C10" s="334" t="s">
        <v>1893</v>
      </c>
      <c r="D10" s="210" t="s">
        <v>1891</v>
      </c>
      <c r="E10" s="416">
        <v>2</v>
      </c>
      <c r="F10" s="210">
        <v>0.88</v>
      </c>
      <c r="G10" s="337">
        <v>0.03</v>
      </c>
      <c r="H10" s="157">
        <f t="shared" si="0"/>
        <v>1.454772</v>
      </c>
      <c r="I10" s="119">
        <f t="shared" si="1"/>
        <v>8.1969600000000004E-2</v>
      </c>
      <c r="J10" s="334" t="s">
        <v>1894</v>
      </c>
      <c r="K10" s="210" t="s">
        <v>1891</v>
      </c>
      <c r="L10" s="90" t="s">
        <v>1919</v>
      </c>
      <c r="M10" s="210">
        <v>1</v>
      </c>
      <c r="N10" s="210">
        <v>0.23100000000000001</v>
      </c>
      <c r="O10" s="122">
        <f t="shared" si="2"/>
        <v>0.26917228800000004</v>
      </c>
      <c r="P10" s="140">
        <f t="shared" si="3"/>
        <v>1.8059138880000001</v>
      </c>
      <c r="Q10" s="122">
        <f t="shared" si="4"/>
        <v>0.53834457600000007</v>
      </c>
      <c r="R10" s="131">
        <f t="shared" si="5"/>
        <v>3.6118277760000002</v>
      </c>
    </row>
    <row r="11" spans="1:18" ht="27.75" customHeight="1">
      <c r="A11" s="68">
        <v>3</v>
      </c>
      <c r="B11" s="210" t="s">
        <v>684</v>
      </c>
      <c r="C11" s="334" t="s">
        <v>1895</v>
      </c>
      <c r="D11" s="210" t="s">
        <v>1891</v>
      </c>
      <c r="E11" s="416">
        <v>20</v>
      </c>
      <c r="F11" s="210">
        <v>0.72</v>
      </c>
      <c r="G11" s="337">
        <v>0.02</v>
      </c>
      <c r="H11" s="157">
        <f t="shared" si="0"/>
        <v>1.1902679999999999</v>
      </c>
      <c r="I11" s="119">
        <f t="shared" si="1"/>
        <v>5.4646400000000005E-2</v>
      </c>
      <c r="J11" s="334" t="s">
        <v>1896</v>
      </c>
      <c r="K11" s="210" t="s">
        <v>1891</v>
      </c>
      <c r="L11" s="90" t="s">
        <v>1920</v>
      </c>
      <c r="M11" s="210">
        <v>1</v>
      </c>
      <c r="N11" s="210">
        <v>0.94</v>
      </c>
      <c r="O11" s="122">
        <v>1.264</v>
      </c>
      <c r="P11" s="140">
        <f t="shared" si="3"/>
        <v>2.5089144000000001</v>
      </c>
      <c r="Q11" s="122">
        <f t="shared" si="4"/>
        <v>25.28</v>
      </c>
      <c r="R11" s="131">
        <f t="shared" si="5"/>
        <v>50.178288000000002</v>
      </c>
    </row>
    <row r="12" spans="1:18" ht="27.75" customHeight="1">
      <c r="A12" s="68">
        <v>4</v>
      </c>
      <c r="B12" s="210" t="s">
        <v>682</v>
      </c>
      <c r="C12" s="334" t="s">
        <v>1897</v>
      </c>
      <c r="D12" s="210" t="s">
        <v>1891</v>
      </c>
      <c r="E12" s="416">
        <v>6</v>
      </c>
      <c r="F12" s="210">
        <v>1.1100000000000001</v>
      </c>
      <c r="G12" s="337">
        <v>0.04</v>
      </c>
      <c r="H12" s="157">
        <f t="shared" si="0"/>
        <v>1.8349965000000001</v>
      </c>
      <c r="I12" s="119">
        <f t="shared" si="1"/>
        <v>0.10929280000000001</v>
      </c>
      <c r="J12" s="334" t="s">
        <v>1892</v>
      </c>
      <c r="K12" s="210" t="s">
        <v>1891</v>
      </c>
      <c r="L12" s="90" t="s">
        <v>1921</v>
      </c>
      <c r="M12" s="210">
        <v>1</v>
      </c>
      <c r="N12" s="210">
        <v>0.16</v>
      </c>
      <c r="O12" s="140">
        <f t="shared" si="2"/>
        <v>0.18643968000000002</v>
      </c>
      <c r="P12" s="140">
        <f t="shared" si="3"/>
        <v>2.1307289800000002</v>
      </c>
      <c r="Q12" s="122">
        <f t="shared" si="4"/>
        <v>1.1186380800000002</v>
      </c>
      <c r="R12" s="131">
        <f t="shared" si="5"/>
        <v>12.78437388</v>
      </c>
    </row>
    <row r="13" spans="1:18" ht="27.75" customHeight="1">
      <c r="A13" s="81">
        <v>5</v>
      </c>
      <c r="B13" s="208" t="s">
        <v>685</v>
      </c>
      <c r="C13" s="148" t="s">
        <v>1898</v>
      </c>
      <c r="D13" s="79" t="s">
        <v>1887</v>
      </c>
      <c r="E13" s="240">
        <v>1</v>
      </c>
      <c r="F13" s="139">
        <v>0.97</v>
      </c>
      <c r="G13" s="139">
        <v>0.13</v>
      </c>
      <c r="H13" s="157">
        <f t="shared" si="0"/>
        <v>1.6035554999999999</v>
      </c>
      <c r="I13" s="119">
        <f t="shared" si="1"/>
        <v>0.35520160000000001</v>
      </c>
      <c r="J13" s="148" t="s">
        <v>1899</v>
      </c>
      <c r="K13" s="79" t="s">
        <v>1887</v>
      </c>
      <c r="L13" s="90" t="s">
        <v>1922</v>
      </c>
      <c r="M13" s="139">
        <v>1</v>
      </c>
      <c r="N13" s="139">
        <v>3.6659999999999999</v>
      </c>
      <c r="O13" s="122">
        <f t="shared" si="2"/>
        <v>4.2717991680000003</v>
      </c>
      <c r="P13" s="140">
        <f t="shared" si="3"/>
        <v>6.230556268</v>
      </c>
      <c r="Q13" s="122">
        <f t="shared" si="4"/>
        <v>4.2717991680000003</v>
      </c>
      <c r="R13" s="122">
        <f t="shared" si="5"/>
        <v>6.230556268</v>
      </c>
    </row>
    <row r="14" spans="1:18" ht="27.75" customHeight="1">
      <c r="A14" s="81">
        <v>6</v>
      </c>
      <c r="B14" s="208" t="s">
        <v>685</v>
      </c>
      <c r="C14" s="148" t="s">
        <v>1900</v>
      </c>
      <c r="D14" s="79" t="s">
        <v>1887</v>
      </c>
      <c r="E14" s="240">
        <v>1</v>
      </c>
      <c r="F14" s="139">
        <v>0.97</v>
      </c>
      <c r="G14" s="139">
        <v>0.13</v>
      </c>
      <c r="H14" s="157">
        <f t="shared" si="0"/>
        <v>1.6035554999999999</v>
      </c>
      <c r="I14" s="119">
        <f t="shared" si="1"/>
        <v>0.35520160000000001</v>
      </c>
      <c r="J14" s="148" t="s">
        <v>1901</v>
      </c>
      <c r="K14" s="79" t="s">
        <v>1887</v>
      </c>
      <c r="L14" s="90" t="s">
        <v>1923</v>
      </c>
      <c r="M14" s="139">
        <v>1</v>
      </c>
      <c r="N14" s="139">
        <v>1.06</v>
      </c>
      <c r="O14" s="122">
        <f t="shared" si="2"/>
        <v>1.2351628800000001</v>
      </c>
      <c r="P14" s="140">
        <f t="shared" si="3"/>
        <v>3.19391998</v>
      </c>
      <c r="Q14" s="122">
        <f t="shared" si="4"/>
        <v>1.2351628800000001</v>
      </c>
      <c r="R14" s="122">
        <f t="shared" si="5"/>
        <v>3.19391998</v>
      </c>
    </row>
    <row r="15" spans="1:18" ht="27.75" customHeight="1">
      <c r="A15" s="68">
        <v>7</v>
      </c>
      <c r="B15" s="419" t="s">
        <v>687</v>
      </c>
      <c r="C15" s="220" t="s">
        <v>1902</v>
      </c>
      <c r="D15" s="79" t="s">
        <v>1887</v>
      </c>
      <c r="E15" s="243">
        <v>4</v>
      </c>
      <c r="F15" s="139">
        <v>0.97</v>
      </c>
      <c r="G15" s="139">
        <v>0.13</v>
      </c>
      <c r="H15" s="157">
        <f t="shared" si="0"/>
        <v>1.6035554999999999</v>
      </c>
      <c r="I15" s="119">
        <f t="shared" si="1"/>
        <v>0.35520160000000001</v>
      </c>
      <c r="J15" s="220" t="s">
        <v>1871</v>
      </c>
      <c r="K15" s="79" t="s">
        <v>1887</v>
      </c>
      <c r="L15" s="90" t="s">
        <v>1924</v>
      </c>
      <c r="M15" s="139">
        <v>1</v>
      </c>
      <c r="N15" s="139">
        <v>1.611</v>
      </c>
      <c r="O15" s="122">
        <f t="shared" si="2"/>
        <v>1.8772145280000001</v>
      </c>
      <c r="P15" s="140">
        <f t="shared" si="3"/>
        <v>3.8359716280000002</v>
      </c>
      <c r="Q15" s="122">
        <f t="shared" si="4"/>
        <v>7.5088581120000004</v>
      </c>
      <c r="R15" s="122">
        <f t="shared" si="5"/>
        <v>15.343886512000001</v>
      </c>
    </row>
    <row r="16" spans="1:18" ht="27.75" customHeight="1">
      <c r="A16" s="77">
        <v>8</v>
      </c>
      <c r="B16" s="419" t="s">
        <v>687</v>
      </c>
      <c r="C16" s="220" t="s">
        <v>1903</v>
      </c>
      <c r="D16" s="79" t="s">
        <v>1887</v>
      </c>
      <c r="E16" s="243">
        <v>1</v>
      </c>
      <c r="F16" s="139">
        <v>0.97</v>
      </c>
      <c r="G16" s="139">
        <v>0.13</v>
      </c>
      <c r="H16" s="157">
        <f t="shared" si="0"/>
        <v>1.6035554999999999</v>
      </c>
      <c r="I16" s="119">
        <f t="shared" si="1"/>
        <v>0.35520160000000001</v>
      </c>
      <c r="J16" s="220" t="s">
        <v>1872</v>
      </c>
      <c r="K16" s="79" t="s">
        <v>1887</v>
      </c>
      <c r="L16" s="90" t="s">
        <v>1924</v>
      </c>
      <c r="M16" s="139">
        <v>1</v>
      </c>
      <c r="N16" s="139">
        <v>1.61</v>
      </c>
      <c r="O16" s="122">
        <f t="shared" si="2"/>
        <v>1.8760492800000002</v>
      </c>
      <c r="P16" s="140">
        <f t="shared" si="3"/>
        <v>3.8348063799999998</v>
      </c>
      <c r="Q16" s="122">
        <f t="shared" si="4"/>
        <v>1.8760492800000002</v>
      </c>
      <c r="R16" s="122">
        <f t="shared" si="5"/>
        <v>3.8348063799999998</v>
      </c>
    </row>
    <row r="17" spans="1:18" ht="27.75" customHeight="1">
      <c r="A17" s="68">
        <v>9</v>
      </c>
      <c r="B17" s="420" t="s">
        <v>690</v>
      </c>
      <c r="C17" s="118" t="s">
        <v>1904</v>
      </c>
      <c r="D17" s="84" t="s">
        <v>1887</v>
      </c>
      <c r="E17" s="124">
        <v>1</v>
      </c>
      <c r="F17" s="421">
        <v>0.51</v>
      </c>
      <c r="G17" s="139"/>
      <c r="H17" s="157">
        <f t="shared" si="0"/>
        <v>0.84310649999999998</v>
      </c>
      <c r="I17" s="119">
        <f t="shared" si="1"/>
        <v>0</v>
      </c>
      <c r="J17" s="422" t="s">
        <v>1873</v>
      </c>
      <c r="K17" s="81" t="s">
        <v>1887</v>
      </c>
      <c r="L17" s="90" t="s">
        <v>1925</v>
      </c>
      <c r="M17" s="245">
        <v>1</v>
      </c>
      <c r="N17" s="245">
        <v>3.75</v>
      </c>
      <c r="O17" s="122">
        <f t="shared" si="2"/>
        <v>4.3696800000000007</v>
      </c>
      <c r="P17" s="140">
        <f t="shared" si="3"/>
        <v>5.2127865000000009</v>
      </c>
      <c r="Q17" s="122">
        <f t="shared" si="4"/>
        <v>4.3696800000000007</v>
      </c>
      <c r="R17" s="122">
        <f t="shared" si="5"/>
        <v>5.2127865000000009</v>
      </c>
    </row>
    <row r="18" spans="1:18" ht="27.75" customHeight="1">
      <c r="A18" s="125">
        <v>10</v>
      </c>
      <c r="B18" s="424" t="s">
        <v>160</v>
      </c>
      <c r="C18" s="118" t="s">
        <v>1852</v>
      </c>
      <c r="D18" s="210" t="s">
        <v>1887</v>
      </c>
      <c r="E18" s="416">
        <v>1</v>
      </c>
      <c r="F18" s="336"/>
      <c r="G18" s="68"/>
      <c r="H18" s="119"/>
      <c r="I18" s="119"/>
      <c r="J18" s="118" t="s">
        <v>1874</v>
      </c>
      <c r="K18" s="210" t="s">
        <v>1887</v>
      </c>
      <c r="L18" s="90" t="s">
        <v>1926</v>
      </c>
      <c r="M18" s="336">
        <v>1</v>
      </c>
      <c r="N18" s="472">
        <v>1.2929999999999999</v>
      </c>
      <c r="O18" s="122">
        <f t="shared" si="2"/>
        <v>1.506665664</v>
      </c>
      <c r="P18" s="140">
        <f t="shared" si="3"/>
        <v>1.506665664</v>
      </c>
      <c r="Q18" s="122">
        <f t="shared" si="4"/>
        <v>1.506665664</v>
      </c>
      <c r="R18" s="122">
        <f t="shared" si="5"/>
        <v>1.506665664</v>
      </c>
    </row>
    <row r="19" spans="1:18" ht="27.75" customHeight="1">
      <c r="A19" s="125">
        <v>11</v>
      </c>
      <c r="B19" s="424" t="s">
        <v>160</v>
      </c>
      <c r="C19" s="118" t="s">
        <v>1853</v>
      </c>
      <c r="D19" s="210" t="s">
        <v>1887</v>
      </c>
      <c r="E19" s="416">
        <v>9</v>
      </c>
      <c r="F19" s="336"/>
      <c r="G19" s="68"/>
      <c r="H19" s="119"/>
      <c r="I19" s="119"/>
      <c r="J19" s="118" t="s">
        <v>1875</v>
      </c>
      <c r="K19" s="210" t="s">
        <v>1887</v>
      </c>
      <c r="L19" s="90" t="s">
        <v>1927</v>
      </c>
      <c r="M19" s="336">
        <v>1</v>
      </c>
      <c r="N19" s="472">
        <v>0.14199999999999999</v>
      </c>
      <c r="O19" s="122">
        <f t="shared" si="2"/>
        <v>0.165465216</v>
      </c>
      <c r="P19" s="140">
        <f t="shared" si="3"/>
        <v>0.165465216</v>
      </c>
      <c r="Q19" s="122">
        <f t="shared" si="4"/>
        <v>1.4891869440000001</v>
      </c>
      <c r="R19" s="122">
        <f t="shared" si="5"/>
        <v>1.4891869440000001</v>
      </c>
    </row>
    <row r="20" spans="1:18" ht="27.75" customHeight="1">
      <c r="A20" s="125">
        <v>12</v>
      </c>
      <c r="B20" s="424" t="s">
        <v>160</v>
      </c>
      <c r="C20" s="118" t="s">
        <v>1854</v>
      </c>
      <c r="D20" s="210" t="s">
        <v>1887</v>
      </c>
      <c r="E20" s="416">
        <v>1</v>
      </c>
      <c r="F20" s="336"/>
      <c r="G20" s="68"/>
      <c r="H20" s="119"/>
      <c r="I20" s="119"/>
      <c r="J20" s="118" t="s">
        <v>1876</v>
      </c>
      <c r="K20" s="210" t="s">
        <v>1887</v>
      </c>
      <c r="L20" s="90" t="s">
        <v>1928</v>
      </c>
      <c r="M20" s="336">
        <v>1</v>
      </c>
      <c r="N20" s="472">
        <v>0.17499999999999999</v>
      </c>
      <c r="O20" s="122">
        <f t="shared" si="2"/>
        <v>0.2039184</v>
      </c>
      <c r="P20" s="140">
        <f t="shared" si="3"/>
        <v>0.2039184</v>
      </c>
      <c r="Q20" s="122">
        <f t="shared" si="4"/>
        <v>0.2039184</v>
      </c>
      <c r="R20" s="122">
        <f t="shared" si="5"/>
        <v>0.2039184</v>
      </c>
    </row>
    <row r="21" spans="1:18" ht="27.75" customHeight="1">
      <c r="A21" s="125">
        <v>13</v>
      </c>
      <c r="B21" s="424" t="s">
        <v>160</v>
      </c>
      <c r="C21" s="118" t="s">
        <v>1855</v>
      </c>
      <c r="D21" s="210" t="s">
        <v>1887</v>
      </c>
      <c r="E21" s="416">
        <v>1</v>
      </c>
      <c r="F21" s="336"/>
      <c r="G21" s="68"/>
      <c r="H21" s="119"/>
      <c r="I21" s="119"/>
      <c r="J21" s="118" t="s">
        <v>1877</v>
      </c>
      <c r="K21" s="210" t="s">
        <v>1887</v>
      </c>
      <c r="L21" s="90" t="s">
        <v>1929</v>
      </c>
      <c r="M21" s="336">
        <v>1</v>
      </c>
      <c r="N21" s="472">
        <v>0.186</v>
      </c>
      <c r="O21" s="122">
        <f t="shared" si="2"/>
        <v>0.216736128</v>
      </c>
      <c r="P21" s="140">
        <f t="shared" si="3"/>
        <v>0.216736128</v>
      </c>
      <c r="Q21" s="122">
        <f t="shared" si="4"/>
        <v>0.216736128</v>
      </c>
      <c r="R21" s="122">
        <f t="shared" si="5"/>
        <v>0.216736128</v>
      </c>
    </row>
    <row r="22" spans="1:18" ht="27.75" customHeight="1">
      <c r="A22" s="79">
        <v>14</v>
      </c>
      <c r="B22" s="425" t="s">
        <v>160</v>
      </c>
      <c r="C22" s="334" t="s">
        <v>1856</v>
      </c>
      <c r="D22" s="210" t="s">
        <v>1887</v>
      </c>
      <c r="E22" s="416">
        <v>2</v>
      </c>
      <c r="F22" s="210"/>
      <c r="G22" s="426"/>
      <c r="H22" s="119"/>
      <c r="I22" s="119"/>
      <c r="J22" s="334" t="s">
        <v>1878</v>
      </c>
      <c r="K22" s="202" t="s">
        <v>1887</v>
      </c>
      <c r="L22" s="90" t="s">
        <v>1930</v>
      </c>
      <c r="M22" s="416">
        <v>1</v>
      </c>
      <c r="N22" s="337">
        <v>0.433</v>
      </c>
      <c r="O22" s="122">
        <f t="shared" si="2"/>
        <v>0.50455238400000002</v>
      </c>
      <c r="P22" s="241">
        <f t="shared" si="3"/>
        <v>0.50455238400000002</v>
      </c>
      <c r="Q22" s="117">
        <f t="shared" si="4"/>
        <v>1.009104768</v>
      </c>
      <c r="R22" s="117">
        <f t="shared" si="5"/>
        <v>1.009104768</v>
      </c>
    </row>
    <row r="23" spans="1:18" ht="27.75" customHeight="1">
      <c r="A23" s="79">
        <v>15</v>
      </c>
      <c r="B23" s="425" t="s">
        <v>160</v>
      </c>
      <c r="C23" s="249" t="s">
        <v>1857</v>
      </c>
      <c r="D23" s="267" t="s">
        <v>1887</v>
      </c>
      <c r="E23" s="703">
        <v>5</v>
      </c>
      <c r="F23" s="268"/>
      <c r="G23" s="426"/>
      <c r="H23" s="119"/>
      <c r="I23" s="119"/>
      <c r="J23" s="334" t="s">
        <v>1879</v>
      </c>
      <c r="K23" s="202" t="s">
        <v>1887</v>
      </c>
      <c r="L23" s="90" t="s">
        <v>1931</v>
      </c>
      <c r="M23" s="416">
        <v>1</v>
      </c>
      <c r="N23" s="337">
        <v>0.08</v>
      </c>
      <c r="O23" s="122">
        <f t="shared" si="2"/>
        <v>9.3219840000000012E-2</v>
      </c>
      <c r="P23" s="241">
        <f t="shared" si="3"/>
        <v>9.3219840000000012E-2</v>
      </c>
      <c r="Q23" s="117">
        <f t="shared" si="4"/>
        <v>0.46609920000000005</v>
      </c>
      <c r="R23" s="117">
        <f t="shared" si="5"/>
        <v>0.46609920000000005</v>
      </c>
    </row>
    <row r="24" spans="1:18" ht="27.75" customHeight="1">
      <c r="A24" s="81">
        <v>16</v>
      </c>
      <c r="B24" s="424" t="s">
        <v>160</v>
      </c>
      <c r="C24" s="118" t="s">
        <v>1905</v>
      </c>
      <c r="D24" s="210" t="s">
        <v>1887</v>
      </c>
      <c r="E24" s="416">
        <v>4</v>
      </c>
      <c r="F24" s="336"/>
      <c r="G24" s="68"/>
      <c r="H24" s="119"/>
      <c r="I24" s="119"/>
      <c r="J24" s="118" t="s">
        <v>1906</v>
      </c>
      <c r="K24" s="210" t="s">
        <v>1887</v>
      </c>
      <c r="L24" s="90" t="s">
        <v>1932</v>
      </c>
      <c r="M24" s="336">
        <v>1</v>
      </c>
      <c r="N24" s="336">
        <v>0.28899999999999998</v>
      </c>
      <c r="O24" s="122">
        <f t="shared" si="2"/>
        <v>0.33675667199999998</v>
      </c>
      <c r="P24" s="140">
        <f t="shared" si="3"/>
        <v>0.33675667199999998</v>
      </c>
      <c r="Q24" s="122">
        <f t="shared" si="4"/>
        <v>1.3470266879999999</v>
      </c>
      <c r="R24" s="122">
        <f t="shared" si="5"/>
        <v>1.3470266879999999</v>
      </c>
    </row>
    <row r="25" spans="1:18" ht="27.75" customHeight="1">
      <c r="A25" s="81">
        <v>17</v>
      </c>
      <c r="B25" s="424" t="s">
        <v>160</v>
      </c>
      <c r="C25" s="118" t="s">
        <v>1907</v>
      </c>
      <c r="D25" s="210" t="s">
        <v>1887</v>
      </c>
      <c r="E25" s="416">
        <v>16</v>
      </c>
      <c r="F25" s="336"/>
      <c r="G25" s="68"/>
      <c r="H25" s="119"/>
      <c r="I25" s="119"/>
      <c r="J25" s="118" t="s">
        <v>1908</v>
      </c>
      <c r="K25" s="210" t="s">
        <v>1887</v>
      </c>
      <c r="L25" s="90" t="s">
        <v>1933</v>
      </c>
      <c r="M25" s="336">
        <v>1</v>
      </c>
      <c r="N25" s="472">
        <v>2.9000000000000001E-2</v>
      </c>
      <c r="O25" s="122">
        <f t="shared" si="2"/>
        <v>3.3792192000000006E-2</v>
      </c>
      <c r="P25" s="140">
        <f t="shared" si="3"/>
        <v>3.3792192000000006E-2</v>
      </c>
      <c r="Q25" s="122">
        <f t="shared" si="4"/>
        <v>0.54067507200000009</v>
      </c>
      <c r="R25" s="122">
        <f t="shared" si="5"/>
        <v>0.54067507200000009</v>
      </c>
    </row>
    <row r="26" spans="1:18" ht="27.75" customHeight="1">
      <c r="A26" s="81">
        <v>18</v>
      </c>
      <c r="B26" s="210" t="s">
        <v>545</v>
      </c>
      <c r="C26" s="334" t="s">
        <v>1858</v>
      </c>
      <c r="D26" s="210" t="s">
        <v>767</v>
      </c>
      <c r="E26" s="337">
        <v>0.03</v>
      </c>
      <c r="F26" s="210">
        <v>8.15</v>
      </c>
      <c r="G26" s="210">
        <v>6.9</v>
      </c>
      <c r="H26" s="157">
        <f>F26*1.65315</f>
        <v>13.4731725</v>
      </c>
      <c r="I26" s="119">
        <f>G26*2.73232</f>
        <v>18.853008000000003</v>
      </c>
      <c r="J26" s="324"/>
      <c r="K26" s="324"/>
      <c r="L26" s="324"/>
      <c r="M26" s="324"/>
      <c r="N26" s="324"/>
      <c r="O26" s="79"/>
      <c r="P26" s="140">
        <f t="shared" si="3"/>
        <v>32.326180500000007</v>
      </c>
      <c r="Q26" s="122">
        <f t="shared" si="4"/>
        <v>0</v>
      </c>
      <c r="R26" s="131">
        <f t="shared" si="5"/>
        <v>0.96978541500000015</v>
      </c>
    </row>
    <row r="27" spans="1:18" ht="27.75" customHeight="1">
      <c r="A27" s="81">
        <v>19</v>
      </c>
      <c r="B27" s="79" t="s">
        <v>748</v>
      </c>
      <c r="C27" s="220" t="s">
        <v>1909</v>
      </c>
      <c r="D27" s="79" t="s">
        <v>1891</v>
      </c>
      <c r="E27" s="240">
        <v>1.2</v>
      </c>
      <c r="F27" s="79">
        <v>0.27</v>
      </c>
      <c r="G27" s="139">
        <v>0.03</v>
      </c>
      <c r="H27" s="157">
        <f>F27*1.65315</f>
        <v>0.44635049999999998</v>
      </c>
      <c r="I27" s="119">
        <f>G27*2.73232</f>
        <v>8.1969600000000004E-2</v>
      </c>
      <c r="J27" s="220" t="s">
        <v>1910</v>
      </c>
      <c r="K27" s="79" t="s">
        <v>1891</v>
      </c>
      <c r="L27" s="90" t="s">
        <v>1934</v>
      </c>
      <c r="M27" s="139">
        <v>1</v>
      </c>
      <c r="N27" s="122">
        <v>1.655</v>
      </c>
      <c r="O27" s="122">
        <f>M27*N27*1.165248</f>
        <v>1.9284854400000002</v>
      </c>
      <c r="P27" s="140">
        <f t="shared" si="3"/>
        <v>2.45680554</v>
      </c>
      <c r="Q27" s="122">
        <f t="shared" si="4"/>
        <v>2.3141825280000003</v>
      </c>
      <c r="R27" s="122">
        <f t="shared" si="5"/>
        <v>2.9481666479999999</v>
      </c>
    </row>
    <row r="28" spans="1:18" ht="21.75" customHeight="1">
      <c r="A28" s="81">
        <v>20</v>
      </c>
      <c r="B28" s="81" t="s">
        <v>160</v>
      </c>
      <c r="C28" s="118" t="s">
        <v>1911</v>
      </c>
      <c r="D28" s="81" t="s">
        <v>1891</v>
      </c>
      <c r="E28" s="124">
        <v>4.5</v>
      </c>
      <c r="F28" s="118"/>
      <c r="G28" s="118"/>
      <c r="H28" s="119"/>
      <c r="I28" s="119"/>
      <c r="J28" s="118" t="s">
        <v>1912</v>
      </c>
      <c r="K28" s="81" t="s">
        <v>1891</v>
      </c>
      <c r="L28" s="90"/>
      <c r="M28" s="124">
        <v>1</v>
      </c>
      <c r="N28" s="81">
        <v>1.4</v>
      </c>
      <c r="O28" s="122">
        <f>M28*N28*1.165248</f>
        <v>1.6313472</v>
      </c>
      <c r="P28" s="140">
        <f t="shared" si="3"/>
        <v>1.6313472</v>
      </c>
      <c r="Q28" s="122">
        <f t="shared" si="4"/>
        <v>7.3410624000000002</v>
      </c>
      <c r="R28" s="122">
        <f t="shared" si="5"/>
        <v>7.3410624000000002</v>
      </c>
    </row>
    <row r="29" spans="1:18" ht="11.25" customHeight="1">
      <c r="A29" s="125">
        <v>21</v>
      </c>
      <c r="B29" s="125" t="s">
        <v>436</v>
      </c>
      <c r="C29" s="128" t="s">
        <v>1859</v>
      </c>
      <c r="D29" s="125" t="s">
        <v>1913</v>
      </c>
      <c r="E29" s="157">
        <v>3.0000000000000001E-3</v>
      </c>
      <c r="F29" s="125">
        <v>38.4</v>
      </c>
      <c r="G29" s="125">
        <v>0.03</v>
      </c>
      <c r="H29" s="157">
        <f>F29*1.65315</f>
        <v>63.480959999999996</v>
      </c>
      <c r="I29" s="119">
        <f>G29*2.73232</f>
        <v>8.1969600000000004E-2</v>
      </c>
      <c r="J29" s="128" t="s">
        <v>1880</v>
      </c>
      <c r="K29" s="125" t="s">
        <v>1685</v>
      </c>
      <c r="L29" s="90"/>
      <c r="M29" s="201">
        <v>24.4</v>
      </c>
      <c r="N29" s="125">
        <v>1.03</v>
      </c>
      <c r="O29" s="131">
        <f>((M29*N29)+(M30*N30)+(M31*N31))*1.165248</f>
        <v>31.932339667200001</v>
      </c>
      <c r="P29" s="129">
        <f t="shared" si="3"/>
        <v>95.495269267199987</v>
      </c>
      <c r="Q29" s="131">
        <f t="shared" si="4"/>
        <v>9.5797019001600009E-2</v>
      </c>
      <c r="R29" s="131">
        <f t="shared" si="5"/>
        <v>0.28648580780159999</v>
      </c>
    </row>
    <row r="30" spans="1:18" ht="11.25" customHeight="1">
      <c r="A30" s="109"/>
      <c r="B30" s="109"/>
      <c r="C30" s="168"/>
      <c r="D30" s="109"/>
      <c r="E30" s="112"/>
      <c r="F30" s="109"/>
      <c r="G30" s="168"/>
      <c r="H30" s="112"/>
      <c r="I30" s="112"/>
      <c r="J30" s="168" t="s">
        <v>1881</v>
      </c>
      <c r="K30" s="109" t="s">
        <v>1685</v>
      </c>
      <c r="L30" s="78"/>
      <c r="M30" s="249">
        <v>0.2</v>
      </c>
      <c r="N30" s="109">
        <v>0.6</v>
      </c>
      <c r="O30" s="178"/>
      <c r="P30" s="168"/>
      <c r="Q30" s="168"/>
      <c r="R30" s="168"/>
    </row>
    <row r="31" spans="1:18" ht="11.25" customHeight="1">
      <c r="A31" s="132"/>
      <c r="B31" s="132"/>
      <c r="C31" s="136"/>
      <c r="D31" s="132"/>
      <c r="E31" s="135"/>
      <c r="F31" s="132"/>
      <c r="G31" s="136"/>
      <c r="H31" s="135"/>
      <c r="I31" s="135"/>
      <c r="J31" s="136" t="s">
        <v>1882</v>
      </c>
      <c r="K31" s="132" t="s">
        <v>1685</v>
      </c>
      <c r="L31" s="101" t="s">
        <v>1620</v>
      </c>
      <c r="M31" s="251">
        <v>2.7</v>
      </c>
      <c r="N31" s="101">
        <v>0.79700000000000004</v>
      </c>
      <c r="O31" s="365"/>
      <c r="P31" s="136"/>
      <c r="Q31" s="136"/>
      <c r="R31" s="136"/>
    </row>
    <row r="32" spans="1:18" ht="11.25" customHeight="1">
      <c r="A32" s="77"/>
      <c r="B32" s="477"/>
      <c r="C32" s="655" t="s">
        <v>1860</v>
      </c>
      <c r="D32" s="101"/>
      <c r="E32" s="314"/>
      <c r="F32" s="207"/>
      <c r="G32" s="172"/>
      <c r="H32" s="135"/>
      <c r="I32" s="112"/>
      <c r="J32" s="136"/>
      <c r="K32" s="132"/>
      <c r="L32" s="132"/>
      <c r="M32" s="104"/>
      <c r="N32" s="186"/>
      <c r="O32" s="78"/>
      <c r="P32" s="187"/>
      <c r="Q32" s="104"/>
      <c r="R32" s="104"/>
    </row>
    <row r="33" spans="1:18" ht="11.25" customHeight="1">
      <c r="A33" s="89">
        <v>1</v>
      </c>
      <c r="B33" s="174" t="s">
        <v>37</v>
      </c>
      <c r="C33" s="128" t="s">
        <v>1861</v>
      </c>
      <c r="D33" s="125" t="s">
        <v>435</v>
      </c>
      <c r="E33" s="119">
        <v>1</v>
      </c>
      <c r="F33" s="182">
        <v>1.8</v>
      </c>
      <c r="G33" s="221">
        <v>0.08</v>
      </c>
      <c r="H33" s="157">
        <f>F33*1.65315</f>
        <v>2.97567</v>
      </c>
      <c r="I33" s="119">
        <f>G33*2.73232</f>
        <v>0.21858560000000002</v>
      </c>
      <c r="J33" s="128" t="s">
        <v>1883</v>
      </c>
      <c r="K33" s="125" t="s">
        <v>1887</v>
      </c>
      <c r="L33" s="125"/>
      <c r="M33" s="182">
        <v>1</v>
      </c>
      <c r="N33" s="306">
        <v>48</v>
      </c>
      <c r="O33" s="131">
        <f>((M33*N33)+(M34*N34))*1.165248</f>
        <v>108.368064</v>
      </c>
      <c r="P33" s="129">
        <f>O33+H33+I33</f>
        <v>111.5623196</v>
      </c>
      <c r="Q33" s="131">
        <f>O33*E33</f>
        <v>108.368064</v>
      </c>
      <c r="R33" s="131">
        <f>P33*E33</f>
        <v>111.5623196</v>
      </c>
    </row>
    <row r="34" spans="1:18" ht="11.25" customHeight="1">
      <c r="A34" s="77"/>
      <c r="B34" s="192"/>
      <c r="C34" s="136" t="s">
        <v>1862</v>
      </c>
      <c r="D34" s="132"/>
      <c r="E34" s="135"/>
      <c r="F34" s="186"/>
      <c r="G34" s="172"/>
      <c r="H34" s="112"/>
      <c r="I34" s="112"/>
      <c r="J34" s="136" t="s">
        <v>1884</v>
      </c>
      <c r="K34" s="109" t="s">
        <v>1887</v>
      </c>
      <c r="L34" s="109"/>
      <c r="M34" s="185">
        <v>1</v>
      </c>
      <c r="N34" s="448">
        <v>45</v>
      </c>
      <c r="O34" s="101"/>
      <c r="P34" s="187"/>
      <c r="Q34" s="104"/>
      <c r="R34" s="104"/>
    </row>
    <row r="35" spans="1:18" ht="21.75" customHeight="1">
      <c r="A35" s="81">
        <v>2</v>
      </c>
      <c r="B35" s="118" t="s">
        <v>160</v>
      </c>
      <c r="C35" s="118" t="s">
        <v>1863</v>
      </c>
      <c r="D35" s="81" t="s">
        <v>1887</v>
      </c>
      <c r="E35" s="124">
        <v>1</v>
      </c>
      <c r="F35" s="149"/>
      <c r="G35" s="149"/>
      <c r="H35" s="119"/>
      <c r="I35" s="119"/>
      <c r="J35" s="118" t="s">
        <v>1885</v>
      </c>
      <c r="K35" s="81" t="s">
        <v>1887</v>
      </c>
      <c r="L35" s="90" t="s">
        <v>1935</v>
      </c>
      <c r="M35" s="124">
        <v>1</v>
      </c>
      <c r="N35" s="153">
        <v>1.2929999999999999</v>
      </c>
      <c r="O35" s="122">
        <f>M35*N35*1.165248</f>
        <v>1.506665664</v>
      </c>
      <c r="P35" s="140">
        <f>O35+H35+I35</f>
        <v>1.506665664</v>
      </c>
      <c r="Q35" s="122">
        <f>O35*E35</f>
        <v>1.506665664</v>
      </c>
      <c r="R35" s="131">
        <f>P35*E35</f>
        <v>1.506665664</v>
      </c>
    </row>
    <row r="36" spans="1:18" ht="37.5" customHeight="1">
      <c r="A36" s="81">
        <v>3</v>
      </c>
      <c r="B36" s="210" t="s">
        <v>40</v>
      </c>
      <c r="C36" s="606" t="s">
        <v>1914</v>
      </c>
      <c r="D36" s="210" t="s">
        <v>1891</v>
      </c>
      <c r="E36" s="416">
        <v>2</v>
      </c>
      <c r="F36" s="210">
        <v>0.41</v>
      </c>
      <c r="G36" s="210">
        <v>0.05</v>
      </c>
      <c r="H36" s="157">
        <f>F36*1.65315</f>
        <v>0.67779149999999988</v>
      </c>
      <c r="I36" s="119">
        <f>G36*2.73232</f>
        <v>0.13661600000000002</v>
      </c>
      <c r="J36" s="334" t="s">
        <v>1915</v>
      </c>
      <c r="K36" s="210" t="s">
        <v>1891</v>
      </c>
      <c r="L36" s="90" t="s">
        <v>1936</v>
      </c>
      <c r="M36" s="337">
        <v>1</v>
      </c>
      <c r="N36" s="210">
        <v>1.504</v>
      </c>
      <c r="O36" s="122">
        <f>M36*N36*1.165248</f>
        <v>1.7525329920000001</v>
      </c>
      <c r="P36" s="140">
        <f>O36+H36+I36</f>
        <v>2.5669404920000001</v>
      </c>
      <c r="Q36" s="122">
        <f>O36*E36</f>
        <v>3.5050659840000002</v>
      </c>
      <c r="R36" s="122">
        <f>P36*E36</f>
        <v>5.1338809840000001</v>
      </c>
    </row>
    <row r="37" spans="1:18" ht="14.25" customHeight="1">
      <c r="A37" s="81">
        <v>4</v>
      </c>
      <c r="B37" s="208" t="s">
        <v>41</v>
      </c>
      <c r="C37" s="148" t="s">
        <v>1864</v>
      </c>
      <c r="D37" s="79" t="s">
        <v>1887</v>
      </c>
      <c r="E37" s="240">
        <v>1</v>
      </c>
      <c r="F37" s="139">
        <v>0.79</v>
      </c>
      <c r="G37" s="139">
        <v>0.05</v>
      </c>
      <c r="H37" s="157">
        <f>F37*1.65315</f>
        <v>1.3059885</v>
      </c>
      <c r="I37" s="119">
        <f>G37*2.73232</f>
        <v>0.13661600000000002</v>
      </c>
      <c r="J37" s="148" t="s">
        <v>1916</v>
      </c>
      <c r="K37" s="79" t="s">
        <v>1887</v>
      </c>
      <c r="L37" s="90" t="s">
        <v>1937</v>
      </c>
      <c r="M37" s="139">
        <v>1</v>
      </c>
      <c r="N37" s="139">
        <v>7.7779999999999996</v>
      </c>
      <c r="O37" s="122">
        <f>M37*N37*1.165248</f>
        <v>9.0632989439999996</v>
      </c>
      <c r="P37" s="140">
        <f>O37+H37+I37</f>
        <v>10.505903443999999</v>
      </c>
      <c r="Q37" s="122">
        <f>O37*E37</f>
        <v>9.0632989439999996</v>
      </c>
      <c r="R37" s="122">
        <f>P37*E37</f>
        <v>10.505903443999999</v>
      </c>
    </row>
    <row r="38" spans="1:18" ht="11.25" customHeight="1">
      <c r="A38" s="89">
        <v>5</v>
      </c>
      <c r="B38" s="188" t="s">
        <v>42</v>
      </c>
      <c r="C38" s="126" t="s">
        <v>1865</v>
      </c>
      <c r="D38" s="90" t="s">
        <v>1917</v>
      </c>
      <c r="E38" s="217">
        <v>4.0000000000000001E-3</v>
      </c>
      <c r="F38" s="221">
        <v>21.4</v>
      </c>
      <c r="G38" s="221">
        <v>0.03</v>
      </c>
      <c r="H38" s="157">
        <f>F38*1.65315</f>
        <v>35.377409999999998</v>
      </c>
      <c r="I38" s="119">
        <f>G38*2.73232</f>
        <v>8.1969600000000004E-2</v>
      </c>
      <c r="J38" s="126" t="s">
        <v>1880</v>
      </c>
      <c r="K38" s="90" t="s">
        <v>1685</v>
      </c>
      <c r="L38" s="90"/>
      <c r="M38" s="201">
        <v>24.4</v>
      </c>
      <c r="N38" s="125">
        <v>1.03</v>
      </c>
      <c r="O38" s="90">
        <f>((M38*N38)+(M39*N39)+(M40*N40))*1.165248</f>
        <v>31.932339667200001</v>
      </c>
      <c r="P38" s="129">
        <f>O38+H38+I38</f>
        <v>67.391719267199989</v>
      </c>
      <c r="Q38" s="131">
        <f>O38*E38</f>
        <v>0.1277293586688</v>
      </c>
      <c r="R38" s="131">
        <f>P38*E38</f>
        <v>0.26956687706879995</v>
      </c>
    </row>
    <row r="39" spans="1:18" ht="11.25" customHeight="1">
      <c r="A39" s="77"/>
      <c r="B39" s="269"/>
      <c r="C39" s="204"/>
      <c r="D39" s="78"/>
      <c r="E39" s="656"/>
      <c r="F39" s="172"/>
      <c r="G39" s="172"/>
      <c r="H39" s="112"/>
      <c r="I39" s="112"/>
      <c r="J39" s="168" t="s">
        <v>1886</v>
      </c>
      <c r="K39" s="109" t="s">
        <v>1685</v>
      </c>
      <c r="L39" s="78"/>
      <c r="M39" s="249">
        <v>0.2</v>
      </c>
      <c r="N39" s="109">
        <v>0.6</v>
      </c>
      <c r="O39" s="78"/>
      <c r="P39" s="241"/>
      <c r="Q39" s="117"/>
      <c r="R39" s="117"/>
    </row>
    <row r="40" spans="1:18" ht="11.25" customHeight="1">
      <c r="A40" s="99"/>
      <c r="B40" s="477"/>
      <c r="C40" s="180"/>
      <c r="D40" s="101"/>
      <c r="E40" s="314"/>
      <c r="F40" s="207"/>
      <c r="G40" s="207"/>
      <c r="H40" s="135"/>
      <c r="I40" s="135"/>
      <c r="J40" s="136" t="s">
        <v>1882</v>
      </c>
      <c r="K40" s="132" t="s">
        <v>1685</v>
      </c>
      <c r="L40" s="101" t="s">
        <v>1620</v>
      </c>
      <c r="M40" s="251">
        <v>2.7</v>
      </c>
      <c r="N40" s="101">
        <v>0.79700000000000004</v>
      </c>
      <c r="O40" s="101"/>
      <c r="P40" s="187"/>
      <c r="Q40" s="104"/>
      <c r="R40" s="104"/>
    </row>
    <row r="41" spans="1:18" ht="11.25" customHeight="1">
      <c r="A41" s="363"/>
      <c r="B41" s="427"/>
      <c r="C41" s="396"/>
      <c r="D41" s="63"/>
      <c r="E41" s="398"/>
      <c r="F41" s="307"/>
      <c r="G41" s="375"/>
      <c r="H41" s="392"/>
      <c r="I41" s="392"/>
      <c r="J41" s="396"/>
      <c r="K41" s="63"/>
      <c r="L41" s="63"/>
      <c r="M41" s="428"/>
      <c r="N41" s="429"/>
      <c r="O41" s="395"/>
      <c r="P41" s="395"/>
      <c r="Q41" s="6"/>
      <c r="R41" s="6"/>
    </row>
    <row r="42" spans="1:18" ht="11.25" customHeight="1">
      <c r="A42" s="430"/>
      <c r="B42" s="430"/>
      <c r="C42" s="396" t="s">
        <v>1296</v>
      </c>
      <c r="D42" s="63"/>
      <c r="E42" s="63"/>
      <c r="F42" s="63"/>
      <c r="G42" s="63"/>
      <c r="H42" s="397"/>
      <c r="I42" s="397"/>
      <c r="J42" s="63"/>
      <c r="K42" s="113"/>
      <c r="L42" s="113"/>
      <c r="M42" s="113"/>
      <c r="N42" s="398"/>
      <c r="O42" s="398"/>
      <c r="P42" s="63"/>
      <c r="Q42" s="61"/>
      <c r="R42" s="8">
        <f>SUM(R9:R41)</f>
        <v>286.52922931187044</v>
      </c>
    </row>
    <row r="43" spans="1:18" ht="11.25" customHeight="1">
      <c r="A43" s="430"/>
      <c r="B43" s="430"/>
      <c r="C43" s="400" t="s">
        <v>1866</v>
      </c>
      <c r="D43" s="63"/>
      <c r="E43" s="63"/>
      <c r="F43" s="63"/>
      <c r="G43" s="63"/>
      <c r="H43" s="113"/>
      <c r="I43" s="397"/>
      <c r="J43" s="401"/>
      <c r="K43" s="63"/>
      <c r="L43" s="396"/>
      <c r="M43" s="63"/>
      <c r="N43" s="258"/>
      <c r="O43" s="63"/>
      <c r="P43" s="63"/>
      <c r="Q43" s="398"/>
      <c r="R43" s="8">
        <f>R42*13.3%</f>
        <v>38.10838749847877</v>
      </c>
    </row>
    <row r="44" spans="1:18" ht="11.25" customHeight="1">
      <c r="A44" s="430"/>
      <c r="B44" s="430"/>
      <c r="C44" s="400" t="s">
        <v>1867</v>
      </c>
      <c r="D44" s="63"/>
      <c r="E44" s="63"/>
      <c r="F44" s="63"/>
      <c r="G44" s="63"/>
      <c r="H44" s="113"/>
      <c r="I44" s="397"/>
      <c r="J44" s="401"/>
      <c r="K44" s="63"/>
      <c r="L44" s="396"/>
      <c r="M44" s="63"/>
      <c r="N44" s="258"/>
      <c r="O44" s="63"/>
      <c r="P44" s="63"/>
      <c r="Q44" s="398"/>
      <c r="R44" s="8">
        <f>R42+R43</f>
        <v>324.63761681034919</v>
      </c>
    </row>
    <row r="45" spans="1:18" ht="11.25" customHeight="1">
      <c r="A45" s="430"/>
      <c r="B45" s="430"/>
      <c r="C45" s="400" t="s">
        <v>1868</v>
      </c>
      <c r="D45" s="63"/>
      <c r="E45" s="63"/>
      <c r="F45" s="63"/>
      <c r="G45" s="63"/>
      <c r="H45" s="113"/>
      <c r="I45" s="397"/>
      <c r="J45" s="401"/>
      <c r="K45" s="63"/>
      <c r="L45" s="396"/>
      <c r="M45" s="63"/>
      <c r="N45" s="258"/>
      <c r="O45" s="63"/>
      <c r="P45" s="63"/>
      <c r="Q45" s="398"/>
      <c r="R45" s="8">
        <f>R44*11%</f>
        <v>35.710137849138412</v>
      </c>
    </row>
    <row r="46" spans="1:18" ht="11.25" customHeight="1">
      <c r="A46" s="430"/>
      <c r="B46" s="430"/>
      <c r="C46" s="400" t="s">
        <v>1867</v>
      </c>
      <c r="D46" s="402"/>
      <c r="E46" s="63"/>
      <c r="F46" s="63"/>
      <c r="G46" s="63"/>
      <c r="H46" s="113"/>
      <c r="I46" s="403"/>
      <c r="J46" s="401"/>
      <c r="K46" s="63"/>
      <c r="L46" s="63"/>
      <c r="M46" s="113"/>
      <c r="N46" s="113"/>
      <c r="O46" s="398"/>
      <c r="P46" s="398"/>
      <c r="Q46" s="398"/>
      <c r="R46" s="407">
        <f>R44+R45</f>
        <v>360.34775465948758</v>
      </c>
    </row>
    <row r="47" spans="1:18" ht="11.25" customHeight="1">
      <c r="A47" s="430"/>
      <c r="B47" s="430"/>
      <c r="C47" s="402"/>
      <c r="D47" s="404"/>
      <c r="E47" s="60"/>
      <c r="F47" s="405" t="s">
        <v>1869</v>
      </c>
      <c r="G47" s="60"/>
      <c r="H47" s="403"/>
      <c r="I47" s="60"/>
      <c r="J47" s="403"/>
      <c r="K47" s="402"/>
      <c r="L47" s="402"/>
      <c r="M47" s="402"/>
      <c r="N47" s="402"/>
      <c r="O47" s="402"/>
      <c r="P47" s="402"/>
      <c r="Q47" s="402"/>
      <c r="R47" s="402"/>
    </row>
  </sheetData>
  <mergeCells count="5">
    <mergeCell ref="A1:Q1"/>
    <mergeCell ref="F3:O3"/>
    <mergeCell ref="F4:G4"/>
    <mergeCell ref="H4:I4"/>
    <mergeCell ref="J4:O4"/>
  </mergeCells>
  <phoneticPr fontId="15" type="noConversion"/>
  <pageMargins left="0.45" right="0.16" top="0.25" bottom="0.48" header="0.2" footer="0.5"/>
  <pageSetup paperSize="9" scale="90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0"/>
  </sheetPr>
  <dimension ref="A1:R42"/>
  <sheetViews>
    <sheetView zoomScale="130" zoomScaleNormal="130" zoomScaleSheetLayoutView="100" workbookViewId="0">
      <selection activeCell="A4" sqref="A4:R7"/>
    </sheetView>
  </sheetViews>
  <sheetFormatPr defaultRowHeight="11.25" customHeight="1"/>
  <cols>
    <col min="1" max="1" width="3.42578125" style="408" customWidth="1"/>
    <col min="2" max="2" width="6.7109375" style="408" customWidth="1"/>
    <col min="3" max="3" width="31.42578125" style="408" customWidth="1"/>
    <col min="4" max="4" width="6.140625" style="408" customWidth="1"/>
    <col min="5" max="5" width="6.7109375" style="408" customWidth="1"/>
    <col min="6" max="6" width="8.140625" style="408" customWidth="1"/>
    <col min="7" max="7" width="8" style="408" customWidth="1"/>
    <col min="8" max="8" width="7.5703125" style="408" customWidth="1"/>
    <col min="9" max="9" width="7.7109375" style="408" customWidth="1"/>
    <col min="10" max="10" width="15.28515625" style="408" customWidth="1"/>
    <col min="11" max="11" width="5" style="408" customWidth="1"/>
    <col min="12" max="12" width="9.85546875" style="408" customWidth="1"/>
    <col min="13" max="13" width="6" style="408" customWidth="1"/>
    <col min="14" max="14" width="6.42578125" style="408" customWidth="1"/>
    <col min="15" max="15" width="8.5703125" style="408" customWidth="1"/>
    <col min="16" max="16" width="7.7109375" style="408" customWidth="1"/>
    <col min="17" max="17" width="7.28515625" style="408" customWidth="1"/>
    <col min="18" max="18" width="8.5703125" style="408" customWidth="1"/>
    <col min="19" max="16384" width="9.140625" style="408"/>
  </cols>
  <sheetData>
    <row r="1" spans="1:18" ht="12" customHeight="1">
      <c r="A1" s="774" t="s">
        <v>751</v>
      </c>
      <c r="B1" s="774"/>
      <c r="C1" s="774"/>
      <c r="D1" s="774"/>
      <c r="E1" s="774"/>
      <c r="F1" s="774"/>
      <c r="G1" s="774"/>
      <c r="H1" s="774"/>
      <c r="I1" s="774"/>
      <c r="J1" s="774"/>
      <c r="K1" s="774"/>
      <c r="L1" s="774"/>
      <c r="M1" s="774"/>
      <c r="N1" s="774"/>
      <c r="O1" s="774"/>
      <c r="P1" s="774"/>
      <c r="Q1" s="774"/>
    </row>
    <row r="2" spans="1:18" ht="11.25" customHeight="1">
      <c r="A2" s="409"/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  <c r="O2" s="409"/>
      <c r="P2" s="409"/>
      <c r="Q2" s="409"/>
    </row>
    <row r="3" spans="1:18" ht="11.25" customHeight="1">
      <c r="A3" s="410"/>
      <c r="B3" s="410"/>
      <c r="C3" s="411" t="s">
        <v>1938</v>
      </c>
      <c r="D3" s="410"/>
      <c r="E3" s="410"/>
      <c r="F3" s="410"/>
      <c r="G3" s="410"/>
      <c r="H3" s="410"/>
      <c r="I3" s="410"/>
      <c r="J3" s="410"/>
      <c r="K3" s="410"/>
      <c r="L3" s="410"/>
      <c r="M3" s="410"/>
      <c r="N3" s="410"/>
      <c r="O3" s="410"/>
      <c r="P3" s="410"/>
      <c r="Q3" s="410"/>
    </row>
    <row r="4" spans="1:18" ht="27.75" customHeight="1">
      <c r="A4" s="75" t="s">
        <v>104</v>
      </c>
      <c r="B4" s="76" t="s">
        <v>1888</v>
      </c>
      <c r="C4" s="77" t="s">
        <v>1833</v>
      </c>
      <c r="D4" s="77" t="s">
        <v>1362</v>
      </c>
      <c r="E4" s="78" t="s">
        <v>1834</v>
      </c>
      <c r="F4" s="769" t="s">
        <v>1835</v>
      </c>
      <c r="G4" s="770"/>
      <c r="H4" s="769" t="s">
        <v>1837</v>
      </c>
      <c r="I4" s="770"/>
      <c r="J4" s="771" t="s">
        <v>1836</v>
      </c>
      <c r="K4" s="772"/>
      <c r="L4" s="772"/>
      <c r="M4" s="772"/>
      <c r="N4" s="772"/>
      <c r="O4" s="773"/>
      <c r="P4" s="78" t="s">
        <v>1847</v>
      </c>
      <c r="Q4" s="85" t="s">
        <v>1849</v>
      </c>
      <c r="R4" s="86" t="s">
        <v>1380</v>
      </c>
    </row>
    <row r="5" spans="1:18" ht="14.25" customHeight="1">
      <c r="A5" s="87" t="s">
        <v>115</v>
      </c>
      <c r="B5" s="76" t="s">
        <v>1889</v>
      </c>
      <c r="C5" s="77"/>
      <c r="D5" s="78"/>
      <c r="E5" s="77"/>
      <c r="F5" s="77" t="s">
        <v>1371</v>
      </c>
      <c r="G5" s="88" t="s">
        <v>1838</v>
      </c>
      <c r="H5" s="77" t="s">
        <v>1371</v>
      </c>
      <c r="I5" s="88" t="s">
        <v>1840</v>
      </c>
      <c r="J5" s="77"/>
      <c r="K5" s="89" t="s">
        <v>1362</v>
      </c>
      <c r="L5" s="89" t="s">
        <v>1843</v>
      </c>
      <c r="M5" s="90" t="s">
        <v>1844</v>
      </c>
      <c r="N5" s="91" t="s">
        <v>1838</v>
      </c>
      <c r="O5" s="92" t="s">
        <v>1845</v>
      </c>
      <c r="P5" s="77" t="s">
        <v>1339</v>
      </c>
      <c r="Q5" s="93" t="s">
        <v>1850</v>
      </c>
      <c r="R5" s="93"/>
    </row>
    <row r="6" spans="1:18" ht="14.25" customHeight="1">
      <c r="A6" s="204"/>
      <c r="B6" s="412"/>
      <c r="C6" s="78"/>
      <c r="D6" s="78"/>
      <c r="E6" s="413"/>
      <c r="F6" s="78"/>
      <c r="G6" s="88" t="s">
        <v>1839</v>
      </c>
      <c r="H6" s="78"/>
      <c r="I6" s="88" t="s">
        <v>1841</v>
      </c>
      <c r="J6" s="77" t="s">
        <v>1842</v>
      </c>
      <c r="K6" s="87"/>
      <c r="L6" s="87" t="s">
        <v>1377</v>
      </c>
      <c r="M6" s="77"/>
      <c r="N6" s="91"/>
      <c r="O6" s="91" t="s">
        <v>1380</v>
      </c>
      <c r="P6" s="96"/>
      <c r="Q6" s="77"/>
      <c r="R6" s="77" t="s">
        <v>1339</v>
      </c>
    </row>
    <row r="7" spans="1:18" ht="28.5" customHeight="1">
      <c r="A7" s="87"/>
      <c r="B7" s="94"/>
      <c r="C7" s="77"/>
      <c r="D7" s="77"/>
      <c r="E7" s="95"/>
      <c r="F7" s="78"/>
      <c r="G7" s="88"/>
      <c r="H7" s="78"/>
      <c r="I7" s="88"/>
      <c r="J7" s="77"/>
      <c r="K7" s="87"/>
      <c r="L7" s="87"/>
      <c r="M7" s="77"/>
      <c r="N7" s="91"/>
      <c r="O7" s="91"/>
      <c r="P7" s="96"/>
      <c r="Q7" s="77"/>
      <c r="R7" s="77"/>
    </row>
    <row r="8" spans="1:18" ht="11.25" customHeight="1">
      <c r="A8" s="97"/>
      <c r="B8" s="98"/>
      <c r="C8" s="99"/>
      <c r="D8" s="99"/>
      <c r="E8" s="100"/>
      <c r="F8" s="101"/>
      <c r="G8" s="102"/>
      <c r="H8" s="101" t="s">
        <v>978</v>
      </c>
      <c r="I8" s="101" t="s">
        <v>979</v>
      </c>
      <c r="J8" s="99"/>
      <c r="K8" s="97"/>
      <c r="L8" s="87" t="s">
        <v>981</v>
      </c>
      <c r="M8" s="77"/>
      <c r="N8" s="103"/>
      <c r="O8" s="104" t="s">
        <v>926</v>
      </c>
      <c r="P8" s="105"/>
      <c r="Q8" s="77"/>
      <c r="R8" s="77"/>
    </row>
    <row r="9" spans="1:18" ht="11.25" customHeight="1">
      <c r="A9" s="68">
        <v>1</v>
      </c>
      <c r="B9" s="106">
        <v>2</v>
      </c>
      <c r="C9" s="68">
        <v>3</v>
      </c>
      <c r="D9" s="68">
        <v>4</v>
      </c>
      <c r="E9" s="68">
        <v>5</v>
      </c>
      <c r="F9" s="68">
        <v>6</v>
      </c>
      <c r="G9" s="107">
        <v>7</v>
      </c>
      <c r="H9" s="107">
        <v>8</v>
      </c>
      <c r="I9" s="81">
        <v>9</v>
      </c>
      <c r="J9" s="107">
        <v>10</v>
      </c>
      <c r="K9" s="107">
        <v>11</v>
      </c>
      <c r="L9" s="107">
        <v>12</v>
      </c>
      <c r="M9" s="107">
        <v>13</v>
      </c>
      <c r="N9" s="107">
        <v>14</v>
      </c>
      <c r="O9" s="68">
        <v>15</v>
      </c>
      <c r="P9" s="107">
        <v>16</v>
      </c>
      <c r="Q9" s="107">
        <v>17</v>
      </c>
      <c r="R9" s="107" t="s">
        <v>132</v>
      </c>
    </row>
    <row r="10" spans="1:18" ht="25.5" customHeight="1">
      <c r="A10" s="68">
        <v>1</v>
      </c>
      <c r="B10" s="244" t="s">
        <v>753</v>
      </c>
      <c r="C10" s="118" t="s">
        <v>1939</v>
      </c>
      <c r="D10" s="81" t="s">
        <v>225</v>
      </c>
      <c r="E10" s="124">
        <v>10</v>
      </c>
      <c r="F10" s="245">
        <v>0.37</v>
      </c>
      <c r="G10" s="245">
        <v>0.01</v>
      </c>
      <c r="H10" s="157">
        <f>F10*1.65315</f>
        <v>0.61166549999999997</v>
      </c>
      <c r="I10" s="119">
        <f>G10*2.73232</f>
        <v>2.7323200000000002E-2</v>
      </c>
      <c r="J10" s="118" t="s">
        <v>1967</v>
      </c>
      <c r="K10" s="81" t="s">
        <v>225</v>
      </c>
      <c r="L10" s="90" t="s">
        <v>1131</v>
      </c>
      <c r="M10" s="245">
        <v>1</v>
      </c>
      <c r="N10" s="245">
        <v>0.75800000000000001</v>
      </c>
      <c r="O10" s="122">
        <f>M10*N10*1.165248</f>
        <v>0.88325798400000011</v>
      </c>
      <c r="P10" s="140">
        <f>O10+H10+I10</f>
        <v>1.5222466840000002</v>
      </c>
      <c r="Q10" s="122">
        <f>O10*E10</f>
        <v>8.8325798400000011</v>
      </c>
      <c r="R10" s="122">
        <f>P10*E10</f>
        <v>15.222466840000003</v>
      </c>
    </row>
    <row r="11" spans="1:18" ht="25.5" customHeight="1">
      <c r="A11" s="68">
        <v>2</v>
      </c>
      <c r="B11" s="244" t="s">
        <v>754</v>
      </c>
      <c r="C11" s="118" t="s">
        <v>1940</v>
      </c>
      <c r="D11" s="81" t="s">
        <v>225</v>
      </c>
      <c r="E11" s="124">
        <v>14</v>
      </c>
      <c r="F11" s="245">
        <v>0.38</v>
      </c>
      <c r="G11" s="81"/>
      <c r="H11" s="157">
        <f>F11*1.65315</f>
        <v>0.62819700000000001</v>
      </c>
      <c r="I11" s="119">
        <f>G11*2.73232</f>
        <v>0</v>
      </c>
      <c r="J11" s="118" t="s">
        <v>1968</v>
      </c>
      <c r="K11" s="81" t="s">
        <v>225</v>
      </c>
      <c r="L11" s="90" t="s">
        <v>1132</v>
      </c>
      <c r="M11" s="245">
        <v>1</v>
      </c>
      <c r="N11" s="245">
        <v>0.35399999999999998</v>
      </c>
      <c r="O11" s="122">
        <f>M11*N11*1.165248</f>
        <v>0.41249779199999997</v>
      </c>
      <c r="P11" s="140">
        <f>O11+H11+I11</f>
        <v>1.040694792</v>
      </c>
      <c r="Q11" s="122">
        <f>O11*E11</f>
        <v>5.7749690879999998</v>
      </c>
      <c r="R11" s="122">
        <f>P11*E11</f>
        <v>14.569727088</v>
      </c>
    </row>
    <row r="12" spans="1:18" ht="25.5" customHeight="1">
      <c r="A12" s="89">
        <v>3</v>
      </c>
      <c r="B12" s="315" t="s">
        <v>755</v>
      </c>
      <c r="C12" s="292" t="s">
        <v>1941</v>
      </c>
      <c r="D12" s="127" t="s">
        <v>380</v>
      </c>
      <c r="E12" s="274">
        <v>1.7</v>
      </c>
      <c r="F12" s="202">
        <v>0.67</v>
      </c>
      <c r="G12" s="202">
        <v>0.04</v>
      </c>
      <c r="H12" s="157">
        <f>F12*1.65315</f>
        <v>1.1076105000000001</v>
      </c>
      <c r="I12" s="119">
        <f>G12*2.73232</f>
        <v>0.10929280000000001</v>
      </c>
      <c r="J12" s="292" t="s">
        <v>1969</v>
      </c>
      <c r="K12" s="127" t="s">
        <v>380</v>
      </c>
      <c r="L12" s="90" t="s">
        <v>1133</v>
      </c>
      <c r="M12" s="322">
        <v>1</v>
      </c>
      <c r="N12" s="202">
        <v>2.661</v>
      </c>
      <c r="O12" s="131">
        <f>M12*N12*1.165248</f>
        <v>3.100724928</v>
      </c>
      <c r="P12" s="129">
        <f>O12+H12+I12</f>
        <v>4.3176282280000002</v>
      </c>
      <c r="Q12" s="131">
        <f>O12*E12</f>
        <v>5.2712323775999996</v>
      </c>
      <c r="R12" s="131">
        <f>P12*E12</f>
        <v>7.3399679876000006</v>
      </c>
    </row>
    <row r="13" spans="1:18" ht="25.5" customHeight="1">
      <c r="A13" s="99"/>
      <c r="B13" s="431"/>
      <c r="C13" s="432" t="s">
        <v>1942</v>
      </c>
      <c r="D13" s="267"/>
      <c r="E13" s="373"/>
      <c r="F13" s="267"/>
      <c r="G13" s="433"/>
      <c r="H13" s="135"/>
      <c r="I13" s="135"/>
      <c r="J13" s="434"/>
      <c r="K13" s="134"/>
      <c r="L13" s="134"/>
      <c r="M13" s="382"/>
      <c r="N13" s="433"/>
      <c r="O13" s="115"/>
      <c r="P13" s="99"/>
      <c r="Q13" s="115"/>
      <c r="R13" s="115"/>
    </row>
    <row r="14" spans="1:18" ht="25.5" customHeight="1">
      <c r="A14" s="99">
        <v>4</v>
      </c>
      <c r="B14" s="316" t="s">
        <v>757</v>
      </c>
      <c r="C14" s="432" t="s">
        <v>1943</v>
      </c>
      <c r="D14" s="127" t="s">
        <v>380</v>
      </c>
      <c r="E14" s="701">
        <v>0.15</v>
      </c>
      <c r="F14" s="267">
        <v>0.77</v>
      </c>
      <c r="G14" s="435">
        <v>0.06</v>
      </c>
      <c r="H14" s="157">
        <f>F14*1.65315</f>
        <v>1.2729254999999999</v>
      </c>
      <c r="I14" s="119">
        <f>G14*2.73232</f>
        <v>0.16393920000000001</v>
      </c>
      <c r="J14" s="432" t="s">
        <v>1970</v>
      </c>
      <c r="K14" s="127" t="s">
        <v>380</v>
      </c>
      <c r="L14" s="90" t="s">
        <v>1133</v>
      </c>
      <c r="M14" s="382">
        <v>1</v>
      </c>
      <c r="N14" s="202">
        <v>2.661</v>
      </c>
      <c r="O14" s="122">
        <f t="shared" ref="O14:O29" si="0">M14*N14*1.165248</f>
        <v>3.100724928</v>
      </c>
      <c r="P14" s="140">
        <f t="shared" ref="P14:P33" si="1">O14+H14+I14</f>
        <v>4.5375896279999992</v>
      </c>
      <c r="Q14" s="122">
        <f t="shared" ref="Q14:Q33" si="2">O14*E14</f>
        <v>0.46510873919999995</v>
      </c>
      <c r="R14" s="122">
        <f t="shared" ref="R14:R33" si="3">P14*E14</f>
        <v>0.68063844419999986</v>
      </c>
    </row>
    <row r="15" spans="1:18" ht="25.5" customHeight="1">
      <c r="A15" s="81">
        <v>5</v>
      </c>
      <c r="B15" s="244" t="s">
        <v>760</v>
      </c>
      <c r="C15" s="118" t="s">
        <v>1944</v>
      </c>
      <c r="D15" s="81" t="s">
        <v>435</v>
      </c>
      <c r="E15" s="423">
        <v>4</v>
      </c>
      <c r="F15" s="245">
        <v>1.37</v>
      </c>
      <c r="G15" s="245">
        <v>7.0000000000000007E-2</v>
      </c>
      <c r="H15" s="157">
        <f>F15*1.65315</f>
        <v>2.2648155000000001</v>
      </c>
      <c r="I15" s="119">
        <f>G15*2.73232</f>
        <v>0.19126240000000003</v>
      </c>
      <c r="J15" s="436" t="s">
        <v>1971</v>
      </c>
      <c r="K15" s="81" t="s">
        <v>354</v>
      </c>
      <c r="L15" s="90" t="s">
        <v>1134</v>
      </c>
      <c r="M15" s="124">
        <v>1</v>
      </c>
      <c r="N15" s="245">
        <v>11.111000000000001</v>
      </c>
      <c r="O15" s="122">
        <f t="shared" si="0"/>
        <v>12.947070528000001</v>
      </c>
      <c r="P15" s="140">
        <f t="shared" si="1"/>
        <v>15.403148428000002</v>
      </c>
      <c r="Q15" s="122">
        <f t="shared" si="2"/>
        <v>51.788282112000005</v>
      </c>
      <c r="R15" s="122">
        <f t="shared" si="3"/>
        <v>61.612593712000006</v>
      </c>
    </row>
    <row r="16" spans="1:18" ht="25.5" customHeight="1">
      <c r="A16" s="125">
        <v>6</v>
      </c>
      <c r="B16" s="174" t="s">
        <v>762</v>
      </c>
      <c r="C16" s="128" t="s">
        <v>1945</v>
      </c>
      <c r="D16" s="125" t="s">
        <v>435</v>
      </c>
      <c r="E16" s="306">
        <v>1</v>
      </c>
      <c r="F16" s="182">
        <v>1.86</v>
      </c>
      <c r="G16" s="182">
        <v>0.14000000000000001</v>
      </c>
      <c r="H16" s="157">
        <f>F16*1.65315</f>
        <v>3.074859</v>
      </c>
      <c r="I16" s="119">
        <f>G16*2.73232</f>
        <v>0.38252480000000005</v>
      </c>
      <c r="J16" s="128" t="s">
        <v>1972</v>
      </c>
      <c r="K16" s="125" t="s">
        <v>354</v>
      </c>
      <c r="L16" s="90" t="s">
        <v>1135</v>
      </c>
      <c r="M16" s="182">
        <v>1</v>
      </c>
      <c r="N16" s="182">
        <v>19.771000000000001</v>
      </c>
      <c r="O16" s="90">
        <f>((M16*N16)+(M17*N17))*1.165248</f>
        <v>23.038118208000004</v>
      </c>
      <c r="P16" s="129">
        <f t="shared" si="1"/>
        <v>26.495502008000003</v>
      </c>
      <c r="Q16" s="131">
        <f t="shared" si="2"/>
        <v>23.038118208000004</v>
      </c>
      <c r="R16" s="131">
        <f t="shared" si="3"/>
        <v>26.495502008000003</v>
      </c>
    </row>
    <row r="17" spans="1:18" ht="25.5" customHeight="1">
      <c r="A17" s="132"/>
      <c r="B17" s="192"/>
      <c r="C17" s="136"/>
      <c r="D17" s="132"/>
      <c r="E17" s="194"/>
      <c r="F17" s="186"/>
      <c r="G17" s="186"/>
      <c r="H17" s="112"/>
      <c r="I17" s="112"/>
      <c r="J17" s="136"/>
      <c r="K17" s="132"/>
      <c r="L17" s="78"/>
      <c r="M17" s="186"/>
      <c r="N17" s="186"/>
      <c r="O17" s="104"/>
      <c r="P17" s="187"/>
      <c r="Q17" s="104"/>
      <c r="R17" s="104"/>
    </row>
    <row r="18" spans="1:18" ht="25.5" customHeight="1">
      <c r="A18" s="81">
        <v>7</v>
      </c>
      <c r="B18" s="584" t="s">
        <v>764</v>
      </c>
      <c r="C18" s="286" t="s">
        <v>1946</v>
      </c>
      <c r="D18" s="288" t="s">
        <v>435</v>
      </c>
      <c r="E18" s="416">
        <v>1</v>
      </c>
      <c r="F18" s="210">
        <v>1.84</v>
      </c>
      <c r="G18" s="210">
        <v>0.31</v>
      </c>
      <c r="H18" s="157">
        <f>F18*1.65315</f>
        <v>3.0417959999999997</v>
      </c>
      <c r="I18" s="119">
        <f>G18*2.73232</f>
        <v>0.84701919999999997</v>
      </c>
      <c r="J18" s="286" t="s">
        <v>1973</v>
      </c>
      <c r="K18" s="288" t="s">
        <v>435</v>
      </c>
      <c r="L18" s="90" t="s">
        <v>1136</v>
      </c>
      <c r="M18" s="210">
        <v>1</v>
      </c>
      <c r="N18" s="210">
        <v>25.46</v>
      </c>
      <c r="O18" s="122">
        <v>36.369</v>
      </c>
      <c r="P18" s="140">
        <f t="shared" si="1"/>
        <v>40.257815199999996</v>
      </c>
      <c r="Q18" s="122">
        <f t="shared" si="2"/>
        <v>36.369</v>
      </c>
      <c r="R18" s="122">
        <f t="shared" si="3"/>
        <v>40.257815199999996</v>
      </c>
    </row>
    <row r="19" spans="1:18" ht="25.5" customHeight="1">
      <c r="A19" s="79">
        <v>8</v>
      </c>
      <c r="B19" s="424" t="s">
        <v>1731</v>
      </c>
      <c r="C19" s="118" t="s">
        <v>1948</v>
      </c>
      <c r="D19" s="210" t="s">
        <v>1870</v>
      </c>
      <c r="E19" s="416">
        <v>2</v>
      </c>
      <c r="F19" s="336"/>
      <c r="G19" s="68"/>
      <c r="H19" s="119"/>
      <c r="I19" s="119"/>
      <c r="J19" s="118" t="s">
        <v>1974</v>
      </c>
      <c r="K19" s="210" t="s">
        <v>1870</v>
      </c>
      <c r="L19" s="90" t="s">
        <v>1137</v>
      </c>
      <c r="M19" s="336">
        <v>1</v>
      </c>
      <c r="N19" s="336">
        <v>0.313</v>
      </c>
      <c r="O19" s="122">
        <f t="shared" si="0"/>
        <v>0.364722624</v>
      </c>
      <c r="P19" s="140">
        <f t="shared" si="1"/>
        <v>0.364722624</v>
      </c>
      <c r="Q19" s="122">
        <f t="shared" si="2"/>
        <v>0.72944524799999999</v>
      </c>
      <c r="R19" s="122">
        <f t="shared" si="3"/>
        <v>0.72944524799999999</v>
      </c>
    </row>
    <row r="20" spans="1:18" ht="25.5" customHeight="1">
      <c r="A20" s="79">
        <v>9</v>
      </c>
      <c r="B20" s="424" t="s">
        <v>1731</v>
      </c>
      <c r="C20" s="118" t="s">
        <v>1947</v>
      </c>
      <c r="D20" s="210" t="s">
        <v>1870</v>
      </c>
      <c r="E20" s="416">
        <v>1</v>
      </c>
      <c r="F20" s="336"/>
      <c r="G20" s="68"/>
      <c r="H20" s="119"/>
      <c r="I20" s="119"/>
      <c r="J20" s="118" t="s">
        <v>1975</v>
      </c>
      <c r="K20" s="210" t="s">
        <v>1870</v>
      </c>
      <c r="L20" s="90" t="s">
        <v>1138</v>
      </c>
      <c r="M20" s="336">
        <v>1</v>
      </c>
      <c r="N20" s="336">
        <v>0.67800000000000005</v>
      </c>
      <c r="O20" s="122">
        <f t="shared" si="0"/>
        <v>0.79003814400000005</v>
      </c>
      <c r="P20" s="140">
        <f t="shared" si="1"/>
        <v>0.79003814400000005</v>
      </c>
      <c r="Q20" s="122">
        <f t="shared" si="2"/>
        <v>0.79003814400000005</v>
      </c>
      <c r="R20" s="122">
        <f t="shared" si="3"/>
        <v>0.79003814400000005</v>
      </c>
    </row>
    <row r="21" spans="1:18" ht="25.5" customHeight="1">
      <c r="A21" s="79">
        <v>10</v>
      </c>
      <c r="B21" s="424" t="s">
        <v>1731</v>
      </c>
      <c r="C21" s="334" t="s">
        <v>1949</v>
      </c>
      <c r="D21" s="210" t="s">
        <v>1870</v>
      </c>
      <c r="E21" s="416">
        <v>1</v>
      </c>
      <c r="F21" s="210"/>
      <c r="G21" s="79"/>
      <c r="H21" s="119"/>
      <c r="I21" s="119"/>
      <c r="J21" s="334" t="s">
        <v>1976</v>
      </c>
      <c r="K21" s="210" t="s">
        <v>1870</v>
      </c>
      <c r="L21" s="90" t="s">
        <v>1139</v>
      </c>
      <c r="M21" s="416">
        <v>1</v>
      </c>
      <c r="N21" s="718">
        <v>1.25</v>
      </c>
      <c r="O21" s="122">
        <f t="shared" si="0"/>
        <v>1.4565600000000001</v>
      </c>
      <c r="P21" s="140">
        <f>O21+H21+I21</f>
        <v>1.4565600000000001</v>
      </c>
      <c r="Q21" s="122">
        <f>O21*E21</f>
        <v>1.4565600000000001</v>
      </c>
      <c r="R21" s="122">
        <f>P21*E21</f>
        <v>1.4565600000000001</v>
      </c>
    </row>
    <row r="22" spans="1:18" ht="25.5" customHeight="1">
      <c r="A22" s="79">
        <v>11</v>
      </c>
      <c r="B22" s="424" t="s">
        <v>1731</v>
      </c>
      <c r="C22" s="334" t="s">
        <v>1950</v>
      </c>
      <c r="D22" s="210" t="s">
        <v>1870</v>
      </c>
      <c r="E22" s="416">
        <v>1</v>
      </c>
      <c r="F22" s="210"/>
      <c r="G22" s="79"/>
      <c r="H22" s="119"/>
      <c r="I22" s="119"/>
      <c r="J22" s="334" t="s">
        <v>1977</v>
      </c>
      <c r="K22" s="210" t="s">
        <v>1870</v>
      </c>
      <c r="L22" s="90" t="s">
        <v>672</v>
      </c>
      <c r="M22" s="416">
        <v>1</v>
      </c>
      <c r="N22" s="718">
        <v>0.52100000000000002</v>
      </c>
      <c r="O22" s="122">
        <f t="shared" si="0"/>
        <v>0.60709420800000002</v>
      </c>
      <c r="P22" s="140">
        <f t="shared" si="1"/>
        <v>0.60709420800000002</v>
      </c>
      <c r="Q22" s="122">
        <f t="shared" si="2"/>
        <v>0.60709420800000002</v>
      </c>
      <c r="R22" s="122">
        <f t="shared" si="3"/>
        <v>0.60709420800000002</v>
      </c>
    </row>
    <row r="23" spans="1:18" ht="25.5" customHeight="1">
      <c r="A23" s="134">
        <v>12</v>
      </c>
      <c r="B23" s="437" t="s">
        <v>1731</v>
      </c>
      <c r="C23" s="251" t="s">
        <v>1951</v>
      </c>
      <c r="D23" s="267" t="s">
        <v>1870</v>
      </c>
      <c r="E23" s="373">
        <v>3</v>
      </c>
      <c r="F23" s="267"/>
      <c r="G23" s="426"/>
      <c r="H23" s="119"/>
      <c r="I23" s="119"/>
      <c r="J23" s="251" t="s">
        <v>1978</v>
      </c>
      <c r="K23" s="267" t="s">
        <v>1870</v>
      </c>
      <c r="L23" s="90" t="s">
        <v>673</v>
      </c>
      <c r="M23" s="373">
        <v>1</v>
      </c>
      <c r="N23" s="735">
        <v>0.215</v>
      </c>
      <c r="O23" s="122">
        <f t="shared" si="0"/>
        <v>0.25052832000000003</v>
      </c>
      <c r="P23" s="187">
        <f t="shared" si="1"/>
        <v>0.25052832000000003</v>
      </c>
      <c r="Q23" s="104">
        <f t="shared" si="2"/>
        <v>0.75158496000000008</v>
      </c>
      <c r="R23" s="104">
        <f t="shared" si="3"/>
        <v>0.75158496000000008</v>
      </c>
    </row>
    <row r="24" spans="1:18" ht="25.5" customHeight="1">
      <c r="A24" s="81">
        <v>13</v>
      </c>
      <c r="B24" s="424" t="s">
        <v>1731</v>
      </c>
      <c r="C24" s="118" t="s">
        <v>1952</v>
      </c>
      <c r="D24" s="210" t="s">
        <v>1870</v>
      </c>
      <c r="E24" s="416">
        <v>2</v>
      </c>
      <c r="F24" s="336"/>
      <c r="G24" s="68"/>
      <c r="H24" s="119"/>
      <c r="I24" s="119"/>
      <c r="J24" s="118" t="s">
        <v>1953</v>
      </c>
      <c r="K24" s="210" t="s">
        <v>1870</v>
      </c>
      <c r="L24" s="90" t="s">
        <v>1140</v>
      </c>
      <c r="M24" s="336">
        <v>1</v>
      </c>
      <c r="N24" s="472">
        <v>0.29199999999999998</v>
      </c>
      <c r="O24" s="122">
        <f t="shared" si="0"/>
        <v>0.340252416</v>
      </c>
      <c r="P24" s="140">
        <f t="shared" si="1"/>
        <v>0.340252416</v>
      </c>
      <c r="Q24" s="122">
        <f t="shared" si="2"/>
        <v>0.680504832</v>
      </c>
      <c r="R24" s="122">
        <f t="shared" si="3"/>
        <v>0.680504832</v>
      </c>
    </row>
    <row r="25" spans="1:18" ht="25.5" customHeight="1">
      <c r="A25" s="81">
        <v>14</v>
      </c>
      <c r="B25" s="424" t="s">
        <v>1731</v>
      </c>
      <c r="C25" s="118" t="s">
        <v>1955</v>
      </c>
      <c r="D25" s="210" t="s">
        <v>1870</v>
      </c>
      <c r="E25" s="416">
        <v>5</v>
      </c>
      <c r="F25" s="336"/>
      <c r="G25" s="68"/>
      <c r="H25" s="119"/>
      <c r="I25" s="119"/>
      <c r="J25" s="118" t="s">
        <v>1954</v>
      </c>
      <c r="K25" s="210" t="s">
        <v>1870</v>
      </c>
      <c r="L25" s="90" t="s">
        <v>1141</v>
      </c>
      <c r="M25" s="336">
        <v>1</v>
      </c>
      <c r="N25" s="472">
        <v>8.7999999999999995E-2</v>
      </c>
      <c r="O25" s="122">
        <f t="shared" si="0"/>
        <v>0.102541824</v>
      </c>
      <c r="P25" s="140">
        <f t="shared" si="1"/>
        <v>0.102541824</v>
      </c>
      <c r="Q25" s="122">
        <f t="shared" si="2"/>
        <v>0.51270912000000002</v>
      </c>
      <c r="R25" s="122">
        <f t="shared" si="3"/>
        <v>0.51270912000000002</v>
      </c>
    </row>
    <row r="26" spans="1:18" ht="25.5" customHeight="1">
      <c r="A26" s="79">
        <v>15</v>
      </c>
      <c r="B26" s="424" t="s">
        <v>1731</v>
      </c>
      <c r="C26" s="118" t="s">
        <v>1956</v>
      </c>
      <c r="D26" s="210" t="s">
        <v>1870</v>
      </c>
      <c r="E26" s="416">
        <v>3</v>
      </c>
      <c r="F26" s="336"/>
      <c r="G26" s="122"/>
      <c r="H26" s="119"/>
      <c r="I26" s="119"/>
      <c r="J26" s="118" t="s">
        <v>1979</v>
      </c>
      <c r="K26" s="210" t="s">
        <v>1870</v>
      </c>
      <c r="L26" s="90" t="s">
        <v>1142</v>
      </c>
      <c r="M26" s="336">
        <v>1</v>
      </c>
      <c r="N26" s="472">
        <v>0.20799999999999999</v>
      </c>
      <c r="O26" s="122">
        <f t="shared" si="0"/>
        <v>0.242371584</v>
      </c>
      <c r="P26" s="140">
        <f t="shared" si="1"/>
        <v>0.242371584</v>
      </c>
      <c r="Q26" s="122">
        <f>O26*E26</f>
        <v>0.72711475199999998</v>
      </c>
      <c r="R26" s="122">
        <f>P26*E26</f>
        <v>0.72711475199999998</v>
      </c>
    </row>
    <row r="27" spans="1:18" ht="25.5" customHeight="1">
      <c r="A27" s="81">
        <v>16</v>
      </c>
      <c r="B27" s="210" t="s">
        <v>1731</v>
      </c>
      <c r="C27" s="334" t="s">
        <v>1957</v>
      </c>
      <c r="D27" s="210" t="s">
        <v>1870</v>
      </c>
      <c r="E27" s="416">
        <v>5</v>
      </c>
      <c r="F27" s="210"/>
      <c r="G27" s="210"/>
      <c r="H27" s="119"/>
      <c r="I27" s="119"/>
      <c r="J27" s="334" t="s">
        <v>1980</v>
      </c>
      <c r="K27" s="210" t="s">
        <v>1870</v>
      </c>
      <c r="L27" s="90"/>
      <c r="M27" s="210">
        <v>1</v>
      </c>
      <c r="N27" s="337">
        <v>0.68</v>
      </c>
      <c r="O27" s="122">
        <f t="shared" si="0"/>
        <v>0.79236864000000007</v>
      </c>
      <c r="P27" s="140">
        <f t="shared" si="1"/>
        <v>0.79236864000000007</v>
      </c>
      <c r="Q27" s="122">
        <f t="shared" si="2"/>
        <v>3.9618432000000006</v>
      </c>
      <c r="R27" s="122">
        <f t="shared" si="3"/>
        <v>3.9618432000000006</v>
      </c>
    </row>
    <row r="28" spans="1:18" ht="25.5" customHeight="1">
      <c r="A28" s="81">
        <v>17</v>
      </c>
      <c r="B28" s="210" t="s">
        <v>1731</v>
      </c>
      <c r="C28" s="334" t="s">
        <v>1958</v>
      </c>
      <c r="D28" s="210" t="s">
        <v>1870</v>
      </c>
      <c r="E28" s="416">
        <v>1</v>
      </c>
      <c r="F28" s="210"/>
      <c r="G28" s="210"/>
      <c r="H28" s="119"/>
      <c r="I28" s="119"/>
      <c r="J28" s="334" t="s">
        <v>1981</v>
      </c>
      <c r="K28" s="210" t="s">
        <v>1870</v>
      </c>
      <c r="L28" s="90"/>
      <c r="M28" s="210">
        <v>1</v>
      </c>
      <c r="N28" s="337">
        <v>1.2</v>
      </c>
      <c r="O28" s="122">
        <f t="shared" si="0"/>
        <v>1.3982976</v>
      </c>
      <c r="P28" s="140">
        <f>O28+H28+I28</f>
        <v>1.3982976</v>
      </c>
      <c r="Q28" s="122">
        <f>O28*E28</f>
        <v>1.3982976</v>
      </c>
      <c r="R28" s="122">
        <f>P28*E28</f>
        <v>1.3982976</v>
      </c>
    </row>
    <row r="29" spans="1:18" ht="25.5" customHeight="1">
      <c r="A29" s="81">
        <v>18</v>
      </c>
      <c r="B29" s="210" t="s">
        <v>1731</v>
      </c>
      <c r="C29" s="334" t="s">
        <v>1959</v>
      </c>
      <c r="D29" s="210" t="s">
        <v>1870</v>
      </c>
      <c r="E29" s="416">
        <v>5</v>
      </c>
      <c r="F29" s="210"/>
      <c r="G29" s="210"/>
      <c r="H29" s="119"/>
      <c r="I29" s="119"/>
      <c r="J29" s="334" t="s">
        <v>1959</v>
      </c>
      <c r="K29" s="210" t="s">
        <v>1870</v>
      </c>
      <c r="L29" s="210"/>
      <c r="M29" s="210">
        <v>1</v>
      </c>
      <c r="N29" s="416">
        <v>0.3</v>
      </c>
      <c r="O29" s="122">
        <f t="shared" si="0"/>
        <v>0.34957440000000001</v>
      </c>
      <c r="P29" s="140">
        <f t="shared" si="1"/>
        <v>0.34957440000000001</v>
      </c>
      <c r="Q29" s="122">
        <f t="shared" si="2"/>
        <v>1.7478720000000001</v>
      </c>
      <c r="R29" s="122">
        <f t="shared" si="3"/>
        <v>1.7478720000000001</v>
      </c>
    </row>
    <row r="30" spans="1:18" ht="25.5" customHeight="1">
      <c r="A30" s="81">
        <v>19</v>
      </c>
      <c r="B30" s="210" t="s">
        <v>545</v>
      </c>
      <c r="C30" s="334" t="s">
        <v>1960</v>
      </c>
      <c r="D30" s="210" t="s">
        <v>767</v>
      </c>
      <c r="E30" s="337">
        <v>0.04</v>
      </c>
      <c r="F30" s="210">
        <v>8.15</v>
      </c>
      <c r="G30" s="210">
        <v>6.9</v>
      </c>
      <c r="H30" s="157">
        <f>F30*1.65315</f>
        <v>13.4731725</v>
      </c>
      <c r="I30" s="119">
        <f>G30*2.73232</f>
        <v>18.853008000000003</v>
      </c>
      <c r="J30" s="324"/>
      <c r="K30" s="324"/>
      <c r="L30" s="324"/>
      <c r="M30" s="324"/>
      <c r="N30" s="324"/>
      <c r="O30" s="79"/>
      <c r="P30" s="140">
        <f t="shared" si="1"/>
        <v>32.326180500000007</v>
      </c>
      <c r="Q30" s="122">
        <f t="shared" si="2"/>
        <v>0</v>
      </c>
      <c r="R30" s="131">
        <f t="shared" si="3"/>
        <v>1.2930472200000003</v>
      </c>
    </row>
    <row r="31" spans="1:18" ht="25.5" customHeight="1">
      <c r="A31" s="81">
        <v>20</v>
      </c>
      <c r="B31" s="334" t="s">
        <v>766</v>
      </c>
      <c r="C31" s="334" t="s">
        <v>1961</v>
      </c>
      <c r="D31" s="210" t="s">
        <v>767</v>
      </c>
      <c r="E31" s="337">
        <v>0.01</v>
      </c>
      <c r="F31" s="210">
        <v>11.3</v>
      </c>
      <c r="G31" s="210">
        <v>9.5</v>
      </c>
      <c r="H31" s="157">
        <f>F31*1.65315</f>
        <v>18.680595</v>
      </c>
      <c r="I31" s="119">
        <f>G31*2.73232</f>
        <v>25.957039999999999</v>
      </c>
      <c r="J31" s="324"/>
      <c r="K31" s="324"/>
      <c r="L31" s="324"/>
      <c r="M31" s="324"/>
      <c r="N31" s="324"/>
      <c r="O31" s="79"/>
      <c r="P31" s="140">
        <f t="shared" si="1"/>
        <v>44.637635000000003</v>
      </c>
      <c r="Q31" s="122">
        <f t="shared" si="2"/>
        <v>0</v>
      </c>
      <c r="R31" s="122">
        <f t="shared" si="3"/>
        <v>0.44637635000000003</v>
      </c>
    </row>
    <row r="32" spans="1:18" ht="25.5" customHeight="1">
      <c r="A32" s="68">
        <v>21</v>
      </c>
      <c r="B32" s="208" t="s">
        <v>768</v>
      </c>
      <c r="C32" s="148" t="s">
        <v>1962</v>
      </c>
      <c r="D32" s="79" t="s">
        <v>138</v>
      </c>
      <c r="E32" s="124">
        <v>3</v>
      </c>
      <c r="F32" s="81">
        <v>2.0499999999999998</v>
      </c>
      <c r="G32" s="210"/>
      <c r="H32" s="157">
        <f>F32*1.65315</f>
        <v>3.3889574999999996</v>
      </c>
      <c r="I32" s="119"/>
      <c r="J32" s="107"/>
      <c r="K32" s="107"/>
      <c r="L32" s="107"/>
      <c r="M32" s="107"/>
      <c r="N32" s="107"/>
      <c r="O32" s="79"/>
      <c r="P32" s="121">
        <f t="shared" si="1"/>
        <v>3.3889574999999996</v>
      </c>
      <c r="Q32" s="122">
        <f t="shared" si="2"/>
        <v>0</v>
      </c>
      <c r="R32" s="122">
        <f t="shared" si="3"/>
        <v>10.166872499999998</v>
      </c>
    </row>
    <row r="33" spans="1:18" ht="25.5" customHeight="1">
      <c r="A33" s="68">
        <v>22</v>
      </c>
      <c r="B33" s="83" t="s">
        <v>212</v>
      </c>
      <c r="C33" s="118" t="s">
        <v>1963</v>
      </c>
      <c r="D33" s="79" t="s">
        <v>138</v>
      </c>
      <c r="E33" s="124">
        <v>3</v>
      </c>
      <c r="F33" s="81">
        <v>0.56000000000000005</v>
      </c>
      <c r="G33" s="210"/>
      <c r="H33" s="157">
        <f>F33*1.65315</f>
        <v>0.92576400000000003</v>
      </c>
      <c r="I33" s="119"/>
      <c r="J33" s="107"/>
      <c r="K33" s="107"/>
      <c r="L33" s="107"/>
      <c r="M33" s="107"/>
      <c r="N33" s="107"/>
      <c r="O33" s="79"/>
      <c r="P33" s="162">
        <f t="shared" si="1"/>
        <v>0.92576400000000003</v>
      </c>
      <c r="Q33" s="122">
        <f t="shared" si="2"/>
        <v>0</v>
      </c>
      <c r="R33" s="122">
        <f t="shared" si="3"/>
        <v>2.7772920000000001</v>
      </c>
    </row>
    <row r="34" spans="1:18" ht="25.5" customHeight="1">
      <c r="A34" s="125">
        <v>23</v>
      </c>
      <c r="B34" s="188" t="s">
        <v>233</v>
      </c>
      <c r="C34" s="438" t="s">
        <v>1964</v>
      </c>
      <c r="D34" s="90" t="s">
        <v>300</v>
      </c>
      <c r="E34" s="129">
        <v>2.7E-2</v>
      </c>
      <c r="F34" s="181">
        <v>210</v>
      </c>
      <c r="G34" s="216">
        <v>2</v>
      </c>
      <c r="H34" s="157">
        <f>F34*1.65315</f>
        <v>347.16149999999999</v>
      </c>
      <c r="I34" s="119">
        <f>G34*2.73232</f>
        <v>5.4646400000000002</v>
      </c>
      <c r="J34" s="586" t="s">
        <v>1982</v>
      </c>
      <c r="K34" s="250" t="s">
        <v>225</v>
      </c>
      <c r="L34" s="78" t="s">
        <v>1018</v>
      </c>
      <c r="M34" s="702">
        <v>400</v>
      </c>
      <c r="N34" s="687">
        <v>0.31</v>
      </c>
      <c r="O34" s="90">
        <f>((M34*N34)+(M35*N35)+(M36*N36))*1.165248</f>
        <v>356.30953344</v>
      </c>
      <c r="P34" s="129">
        <f>O34+H34+I34</f>
        <v>708.93567343999996</v>
      </c>
      <c r="Q34" s="131">
        <f>O34*E34</f>
        <v>9.6203574028799999</v>
      </c>
      <c r="R34" s="131">
        <f>P34*E34</f>
        <v>19.14126318288</v>
      </c>
    </row>
    <row r="35" spans="1:18" ht="11.25" customHeight="1">
      <c r="A35" s="96"/>
      <c r="B35" s="203"/>
      <c r="C35" s="540"/>
      <c r="D35" s="78"/>
      <c r="E35" s="117"/>
      <c r="F35" s="172"/>
      <c r="G35" s="587"/>
      <c r="H35" s="112"/>
      <c r="I35" s="112"/>
      <c r="J35" s="588" t="s">
        <v>1983</v>
      </c>
      <c r="K35" s="78" t="s">
        <v>150</v>
      </c>
      <c r="L35" s="78" t="s">
        <v>1020</v>
      </c>
      <c r="M35" s="589">
        <v>103</v>
      </c>
      <c r="N35" s="91">
        <v>1.26</v>
      </c>
      <c r="O35" s="96"/>
      <c r="P35" s="96"/>
      <c r="Q35" s="96"/>
      <c r="R35" s="96"/>
    </row>
    <row r="36" spans="1:18" ht="11.25" customHeight="1">
      <c r="A36" s="105"/>
      <c r="B36" s="111"/>
      <c r="C36" s="440"/>
      <c r="D36" s="101"/>
      <c r="E36" s="104"/>
      <c r="F36" s="207"/>
      <c r="G36" s="590"/>
      <c r="H36" s="135"/>
      <c r="I36" s="135"/>
      <c r="J36" s="351" t="s">
        <v>1984</v>
      </c>
      <c r="K36" s="132" t="s">
        <v>156</v>
      </c>
      <c r="L36" s="101" t="s">
        <v>1019</v>
      </c>
      <c r="M36" s="592">
        <v>52</v>
      </c>
      <c r="N36" s="103">
        <v>1</v>
      </c>
      <c r="O36" s="105"/>
      <c r="P36" s="105"/>
      <c r="Q36" s="105"/>
      <c r="R36" s="105"/>
    </row>
    <row r="37" spans="1:18" ht="11.25" customHeight="1">
      <c r="A37" s="430"/>
      <c r="B37" s="430"/>
      <c r="C37" s="396" t="s">
        <v>1296</v>
      </c>
      <c r="D37" s="63"/>
      <c r="E37" s="63"/>
      <c r="F37" s="63"/>
      <c r="G37" s="63"/>
      <c r="H37" s="585"/>
      <c r="I37" s="397"/>
      <c r="J37" s="63"/>
      <c r="K37" s="113"/>
      <c r="L37" s="392"/>
      <c r="M37" s="113"/>
      <c r="N37" s="398"/>
      <c r="O37" s="398"/>
      <c r="P37" s="61"/>
      <c r="Q37" s="61"/>
      <c r="R37" s="8">
        <f>SUM(R10:R36)</f>
        <v>213.36662659668005</v>
      </c>
    </row>
    <row r="38" spans="1:18" ht="11.25" customHeight="1">
      <c r="A38" s="430"/>
      <c r="B38" s="430"/>
      <c r="C38" s="400" t="s">
        <v>1769</v>
      </c>
      <c r="D38" s="63"/>
      <c r="E38" s="63"/>
      <c r="F38" s="63"/>
      <c r="G38" s="63"/>
      <c r="H38" s="113"/>
      <c r="I38" s="397"/>
      <c r="J38" s="401"/>
      <c r="K38" s="63"/>
      <c r="L38" s="63"/>
      <c r="M38" s="113"/>
      <c r="N38" s="113"/>
      <c r="O38" s="398"/>
      <c r="P38" s="398"/>
      <c r="Q38" s="398"/>
      <c r="R38" s="8">
        <f>R37*13.3%</f>
        <v>28.377761337358447</v>
      </c>
    </row>
    <row r="39" spans="1:18" ht="11.25" customHeight="1">
      <c r="A39" s="430"/>
      <c r="B39" s="430"/>
      <c r="C39" s="400" t="s">
        <v>1296</v>
      </c>
      <c r="D39" s="63"/>
      <c r="E39" s="63"/>
      <c r="F39" s="63"/>
      <c r="G39" s="63"/>
      <c r="H39" s="113"/>
      <c r="I39" s="397"/>
      <c r="J39" s="401"/>
      <c r="K39" s="63"/>
      <c r="L39" s="63"/>
      <c r="M39" s="113"/>
      <c r="N39" s="113"/>
      <c r="O39" s="398"/>
      <c r="P39" s="398"/>
      <c r="Q39" s="398"/>
      <c r="R39" s="8">
        <f>R37+R38</f>
        <v>241.74438793403849</v>
      </c>
    </row>
    <row r="40" spans="1:18" ht="11.25" customHeight="1">
      <c r="A40" s="430"/>
      <c r="B40" s="430"/>
      <c r="C40" s="400" t="s">
        <v>1965</v>
      </c>
      <c r="D40" s="63"/>
      <c r="E40" s="63"/>
      <c r="F40" s="63"/>
      <c r="G40" s="63"/>
      <c r="H40" s="113"/>
      <c r="I40" s="397"/>
      <c r="J40" s="401"/>
      <c r="K40" s="63"/>
      <c r="L40" s="63"/>
      <c r="M40" s="113"/>
      <c r="N40" s="113"/>
      <c r="O40" s="398"/>
      <c r="P40" s="398"/>
      <c r="Q40" s="398"/>
      <c r="R40" s="8">
        <f>R39*11%</f>
        <v>26.591882672744234</v>
      </c>
    </row>
    <row r="41" spans="1:18" ht="11.25" customHeight="1">
      <c r="A41" s="430"/>
      <c r="B41" s="430"/>
      <c r="C41" s="400" t="s">
        <v>1867</v>
      </c>
      <c r="D41" s="402"/>
      <c r="E41" s="63"/>
      <c r="F41" s="63"/>
      <c r="G41" s="63"/>
      <c r="H41" s="113"/>
      <c r="I41" s="403"/>
      <c r="J41" s="401"/>
      <c r="K41" s="63"/>
      <c r="L41" s="63"/>
      <c r="M41" s="113"/>
      <c r="N41" s="113"/>
      <c r="O41" s="398"/>
      <c r="P41" s="398"/>
      <c r="Q41" s="398"/>
      <c r="R41" s="407">
        <f>R39+R40</f>
        <v>268.3362706067827</v>
      </c>
    </row>
    <row r="42" spans="1:18" ht="11.25" customHeight="1">
      <c r="A42" s="430"/>
      <c r="B42" s="430"/>
      <c r="C42" s="402"/>
      <c r="D42" s="404"/>
      <c r="E42" s="60"/>
      <c r="F42" s="405" t="s">
        <v>1966</v>
      </c>
      <c r="G42" s="60"/>
      <c r="H42" s="403"/>
      <c r="I42" s="60"/>
      <c r="J42" s="403"/>
      <c r="K42" s="402"/>
      <c r="L42" s="402"/>
      <c r="M42" s="402"/>
      <c r="N42" s="402"/>
      <c r="O42" s="402"/>
      <c r="P42" s="402"/>
      <c r="Q42" s="402"/>
      <c r="R42" s="402"/>
    </row>
  </sheetData>
  <mergeCells count="4">
    <mergeCell ref="A1:Q1"/>
    <mergeCell ref="F4:G4"/>
    <mergeCell ref="H4:I4"/>
    <mergeCell ref="J4:O4"/>
  </mergeCells>
  <phoneticPr fontId="15" type="noConversion"/>
  <pageMargins left="0.24" right="0.17" top="0.32" bottom="0.54" header="0.26" footer="0.51181102362204722"/>
  <pageSetup paperSize="9" scale="90" orientation="landscape" verticalDpi="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2"/>
  </sheetPr>
  <dimension ref="A1:R120"/>
  <sheetViews>
    <sheetView topLeftCell="A91" workbookViewId="0">
      <selection activeCell="C112" sqref="C112:C120"/>
    </sheetView>
  </sheetViews>
  <sheetFormatPr defaultRowHeight="11.25" customHeight="1"/>
  <cols>
    <col min="1" max="1" width="3.5703125" style="408" customWidth="1"/>
    <col min="2" max="2" width="7.42578125" style="408" customWidth="1"/>
    <col min="3" max="3" width="32.7109375" style="408" customWidth="1"/>
    <col min="4" max="4" width="5.85546875" style="408" customWidth="1"/>
    <col min="5" max="5" width="5.42578125" style="408" customWidth="1"/>
    <col min="6" max="7" width="7" style="408" customWidth="1"/>
    <col min="8" max="8" width="7.85546875" style="408" customWidth="1"/>
    <col min="9" max="9" width="7.42578125" style="408" customWidth="1"/>
    <col min="10" max="10" width="16.5703125" style="408" customWidth="1"/>
    <col min="11" max="11" width="4.7109375" style="408" customWidth="1"/>
    <col min="12" max="12" width="11.140625" style="408" customWidth="1"/>
    <col min="13" max="13" width="5.5703125" style="408" customWidth="1"/>
    <col min="14" max="14" width="6.28515625" style="408" customWidth="1"/>
    <col min="15" max="15" width="8.140625" style="408" customWidth="1"/>
    <col min="16" max="16" width="8.5703125" style="408" customWidth="1"/>
    <col min="17" max="17" width="7.85546875" style="408" customWidth="1"/>
    <col min="18" max="16384" width="9.140625" style="408"/>
  </cols>
  <sheetData>
    <row r="1" spans="1:18" ht="13.5" customHeight="1"/>
    <row r="2" spans="1:18" ht="13.5" customHeight="1">
      <c r="A2" s="774" t="s">
        <v>600</v>
      </c>
      <c r="B2" s="774"/>
      <c r="C2" s="774"/>
      <c r="D2" s="774"/>
      <c r="E2" s="774"/>
      <c r="F2" s="774"/>
      <c r="G2" s="774"/>
      <c r="H2" s="774"/>
      <c r="I2" s="774"/>
      <c r="J2" s="774"/>
      <c r="K2" s="774"/>
      <c r="L2" s="774"/>
      <c r="M2" s="774"/>
      <c r="N2" s="774"/>
      <c r="O2" s="774"/>
      <c r="P2" s="774"/>
      <c r="Q2" s="774"/>
    </row>
    <row r="3" spans="1:18" ht="13.5" customHeight="1">
      <c r="A3" s="409"/>
      <c r="B3" s="409"/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09"/>
      <c r="O3" s="409"/>
      <c r="P3" s="409"/>
      <c r="Q3" s="409"/>
    </row>
    <row r="4" spans="1:18" ht="13.5" customHeight="1">
      <c r="A4" s="410"/>
      <c r="B4" s="410"/>
      <c r="C4" s="411" t="s">
        <v>52</v>
      </c>
      <c r="D4" s="410"/>
      <c r="E4" s="410"/>
      <c r="F4" s="410"/>
      <c r="G4" s="410"/>
      <c r="H4" s="410"/>
      <c r="I4" s="410"/>
      <c r="J4" s="410"/>
      <c r="K4" s="410"/>
      <c r="L4" s="410"/>
      <c r="M4" s="410"/>
      <c r="N4" s="410"/>
      <c r="O4" s="410"/>
      <c r="P4" s="410"/>
      <c r="Q4" s="410"/>
    </row>
    <row r="5" spans="1:18" ht="13.5" customHeight="1">
      <c r="A5" s="75" t="s">
        <v>104</v>
      </c>
      <c r="B5" s="76" t="s">
        <v>1888</v>
      </c>
      <c r="C5" s="77" t="s">
        <v>1833</v>
      </c>
      <c r="D5" s="77" t="s">
        <v>1362</v>
      </c>
      <c r="E5" s="78" t="s">
        <v>1834</v>
      </c>
      <c r="F5" s="769" t="s">
        <v>1835</v>
      </c>
      <c r="G5" s="770"/>
      <c r="H5" s="769" t="s">
        <v>1837</v>
      </c>
      <c r="I5" s="770"/>
      <c r="J5" s="771" t="s">
        <v>1836</v>
      </c>
      <c r="K5" s="772"/>
      <c r="L5" s="772"/>
      <c r="M5" s="772"/>
      <c r="N5" s="772"/>
      <c r="O5" s="773"/>
      <c r="P5" s="78" t="s">
        <v>1847</v>
      </c>
      <c r="Q5" s="85" t="s">
        <v>1849</v>
      </c>
      <c r="R5" s="86" t="s">
        <v>1380</v>
      </c>
    </row>
    <row r="6" spans="1:18" ht="13.5" customHeight="1">
      <c r="A6" s="87" t="s">
        <v>115</v>
      </c>
      <c r="B6" s="76" t="s">
        <v>1889</v>
      </c>
      <c r="C6" s="77"/>
      <c r="D6" s="78"/>
      <c r="E6" s="77"/>
      <c r="F6" s="77" t="s">
        <v>1371</v>
      </c>
      <c r="G6" s="88" t="s">
        <v>1838</v>
      </c>
      <c r="H6" s="77" t="s">
        <v>1371</v>
      </c>
      <c r="I6" s="88" t="s">
        <v>1840</v>
      </c>
      <c r="J6" s="77"/>
      <c r="K6" s="89" t="s">
        <v>1362</v>
      </c>
      <c r="L6" s="89" t="s">
        <v>1843</v>
      </c>
      <c r="M6" s="90" t="s">
        <v>1844</v>
      </c>
      <c r="N6" s="91" t="s">
        <v>1838</v>
      </c>
      <c r="O6" s="92" t="s">
        <v>1845</v>
      </c>
      <c r="P6" s="77" t="s">
        <v>1339</v>
      </c>
      <c r="Q6" s="93" t="s">
        <v>1850</v>
      </c>
      <c r="R6" s="93"/>
    </row>
    <row r="7" spans="1:18" ht="13.5" customHeight="1">
      <c r="A7" s="204"/>
      <c r="B7" s="412"/>
      <c r="C7" s="78"/>
      <c r="D7" s="78"/>
      <c r="E7" s="413"/>
      <c r="F7" s="78"/>
      <c r="G7" s="88" t="s">
        <v>1839</v>
      </c>
      <c r="H7" s="78"/>
      <c r="I7" s="88" t="s">
        <v>1841</v>
      </c>
      <c r="J7" s="77" t="s">
        <v>1842</v>
      </c>
      <c r="K7" s="87"/>
      <c r="L7" s="87" t="s">
        <v>1377</v>
      </c>
      <c r="M7" s="77"/>
      <c r="N7" s="91"/>
      <c r="O7" s="91" t="s">
        <v>1380</v>
      </c>
      <c r="P7" s="96"/>
      <c r="Q7" s="77"/>
      <c r="R7" s="77" t="s">
        <v>1339</v>
      </c>
    </row>
    <row r="8" spans="1:18" ht="24.75" customHeight="1">
      <c r="A8" s="87"/>
      <c r="B8" s="94"/>
      <c r="C8" s="77"/>
      <c r="D8" s="77"/>
      <c r="E8" s="95"/>
      <c r="F8" s="78"/>
      <c r="G8" s="88"/>
      <c r="H8" s="78"/>
      <c r="I8" s="88"/>
      <c r="J8" s="77"/>
      <c r="K8" s="87"/>
      <c r="L8" s="87"/>
      <c r="M8" s="77"/>
      <c r="N8" s="91"/>
      <c r="O8" s="91"/>
      <c r="P8" s="96"/>
      <c r="Q8" s="77"/>
      <c r="R8" s="77"/>
    </row>
    <row r="9" spans="1:18" ht="13.5" customHeight="1">
      <c r="A9" s="97"/>
      <c r="B9" s="98"/>
      <c r="C9" s="99"/>
      <c r="D9" s="99"/>
      <c r="E9" s="100"/>
      <c r="F9" s="101"/>
      <c r="G9" s="102"/>
      <c r="H9" s="101" t="s">
        <v>978</v>
      </c>
      <c r="I9" s="101" t="s">
        <v>979</v>
      </c>
      <c r="J9" s="99"/>
      <c r="K9" s="97"/>
      <c r="L9" s="87" t="s">
        <v>981</v>
      </c>
      <c r="M9" s="77"/>
      <c r="N9" s="103"/>
      <c r="O9" s="104" t="s">
        <v>926</v>
      </c>
      <c r="P9" s="105"/>
      <c r="Q9" s="77"/>
      <c r="R9" s="77"/>
    </row>
    <row r="10" spans="1:18" ht="13.5" customHeight="1">
      <c r="A10" s="68">
        <v>1</v>
      </c>
      <c r="B10" s="106">
        <v>2</v>
      </c>
      <c r="C10" s="68">
        <v>3</v>
      </c>
      <c r="D10" s="68">
        <v>4</v>
      </c>
      <c r="E10" s="68">
        <v>5</v>
      </c>
      <c r="F10" s="68">
        <v>6</v>
      </c>
      <c r="G10" s="107">
        <v>7</v>
      </c>
      <c r="H10" s="107">
        <v>8</v>
      </c>
      <c r="I10" s="81">
        <v>9</v>
      </c>
      <c r="J10" s="107">
        <v>10</v>
      </c>
      <c r="K10" s="107">
        <v>11</v>
      </c>
      <c r="L10" s="107">
        <v>12</v>
      </c>
      <c r="M10" s="107">
        <v>13</v>
      </c>
      <c r="N10" s="107">
        <v>14</v>
      </c>
      <c r="O10" s="68">
        <v>15</v>
      </c>
      <c r="P10" s="107">
        <v>16</v>
      </c>
      <c r="Q10" s="107">
        <v>17</v>
      </c>
      <c r="R10" s="107" t="s">
        <v>132</v>
      </c>
    </row>
    <row r="11" spans="1:18" ht="13.5" customHeight="1">
      <c r="A11" s="68"/>
      <c r="B11" s="106"/>
      <c r="C11" s="574" t="s">
        <v>1985</v>
      </c>
      <c r="D11" s="68"/>
      <c r="E11" s="68"/>
      <c r="F11" s="68"/>
      <c r="G11" s="107"/>
      <c r="H11" s="158"/>
      <c r="I11" s="125"/>
      <c r="J11" s="107"/>
      <c r="K11" s="107"/>
      <c r="L11" s="158"/>
      <c r="M11" s="107"/>
      <c r="N11" s="107"/>
      <c r="O11" s="68"/>
      <c r="P11" s="107"/>
      <c r="Q11" s="107"/>
      <c r="R11" s="158"/>
    </row>
    <row r="12" spans="1:18" ht="20.25" customHeight="1">
      <c r="A12" s="68">
        <v>1</v>
      </c>
      <c r="B12" s="210" t="s">
        <v>682</v>
      </c>
      <c r="C12" s="334" t="s">
        <v>1986</v>
      </c>
      <c r="D12" s="210" t="s">
        <v>225</v>
      </c>
      <c r="E12" s="416">
        <v>84</v>
      </c>
      <c r="F12" s="210">
        <v>1.1100000000000001</v>
      </c>
      <c r="G12" s="337">
        <v>0.04</v>
      </c>
      <c r="H12" s="157">
        <f>F12*1.65315</f>
        <v>1.8349965000000001</v>
      </c>
      <c r="I12" s="119">
        <f>G12*2.73232</f>
        <v>0.10929280000000001</v>
      </c>
      <c r="J12" s="334" t="s">
        <v>2006</v>
      </c>
      <c r="K12" s="210" t="s">
        <v>225</v>
      </c>
      <c r="L12" s="90" t="s">
        <v>1143</v>
      </c>
      <c r="M12" s="210">
        <v>1</v>
      </c>
      <c r="N12" s="210">
        <v>0.219</v>
      </c>
      <c r="O12" s="122">
        <f>M12*N12*1.165248</f>
        <v>0.255189312</v>
      </c>
      <c r="P12" s="140">
        <f t="shared" ref="P12:P39" si="0">O12+H12+I12</f>
        <v>2.1994786120000001</v>
      </c>
      <c r="Q12" s="122">
        <f t="shared" ref="Q12:Q39" si="1">O12*E12</f>
        <v>21.435902208000002</v>
      </c>
      <c r="R12" s="131">
        <f t="shared" ref="R12:R39" si="2">P12*E12</f>
        <v>184.756203408</v>
      </c>
    </row>
    <row r="13" spans="1:18" ht="20.25" customHeight="1">
      <c r="A13" s="68">
        <v>2</v>
      </c>
      <c r="B13" s="210" t="s">
        <v>683</v>
      </c>
      <c r="C13" s="334" t="s">
        <v>1987</v>
      </c>
      <c r="D13" s="210" t="s">
        <v>225</v>
      </c>
      <c r="E13" s="416">
        <v>76</v>
      </c>
      <c r="F13" s="210">
        <v>0.88</v>
      </c>
      <c r="G13" s="337">
        <v>0.03</v>
      </c>
      <c r="H13" s="157">
        <f>F13*1.65315</f>
        <v>1.454772</v>
      </c>
      <c r="I13" s="119">
        <f>G13*2.73232</f>
        <v>8.1969600000000004E-2</v>
      </c>
      <c r="J13" s="334" t="s">
        <v>2007</v>
      </c>
      <c r="K13" s="210" t="s">
        <v>225</v>
      </c>
      <c r="L13" s="90" t="s">
        <v>1145</v>
      </c>
      <c r="M13" s="210">
        <v>1</v>
      </c>
      <c r="N13" s="210">
        <v>0.34399999999999997</v>
      </c>
      <c r="O13" s="122">
        <f t="shared" ref="O13:O39" si="3">M13*N13*1.165248</f>
        <v>0.40084531200000001</v>
      </c>
      <c r="P13" s="140">
        <f t="shared" si="0"/>
        <v>1.937586912</v>
      </c>
      <c r="Q13" s="122">
        <f t="shared" si="1"/>
        <v>30.464243712000002</v>
      </c>
      <c r="R13" s="131">
        <f t="shared" si="2"/>
        <v>147.256605312</v>
      </c>
    </row>
    <row r="14" spans="1:18" ht="20.25" customHeight="1">
      <c r="A14" s="68">
        <v>3</v>
      </c>
      <c r="B14" s="210" t="s">
        <v>684</v>
      </c>
      <c r="C14" s="334" t="s">
        <v>1988</v>
      </c>
      <c r="D14" s="210" t="s">
        <v>225</v>
      </c>
      <c r="E14" s="416">
        <v>50</v>
      </c>
      <c r="F14" s="210">
        <v>0.72</v>
      </c>
      <c r="G14" s="337">
        <v>0.02</v>
      </c>
      <c r="H14" s="157">
        <f>F14*1.65315</f>
        <v>1.1902679999999999</v>
      </c>
      <c r="I14" s="119">
        <f>G14*2.73232</f>
        <v>5.4646400000000005E-2</v>
      </c>
      <c r="J14" s="334" t="s">
        <v>2008</v>
      </c>
      <c r="K14" s="210" t="s">
        <v>225</v>
      </c>
      <c r="L14" s="90" t="s">
        <v>1144</v>
      </c>
      <c r="M14" s="210">
        <v>1</v>
      </c>
      <c r="N14" s="210">
        <v>0.55300000000000005</v>
      </c>
      <c r="O14" s="122">
        <f t="shared" si="3"/>
        <v>0.64438214400000005</v>
      </c>
      <c r="P14" s="140">
        <f t="shared" si="0"/>
        <v>1.8892965439999998</v>
      </c>
      <c r="Q14" s="122">
        <f t="shared" si="1"/>
        <v>32.219107200000003</v>
      </c>
      <c r="R14" s="131">
        <f t="shared" si="2"/>
        <v>94.464827199999988</v>
      </c>
    </row>
    <row r="15" spans="1:18" ht="20.25" customHeight="1">
      <c r="A15" s="125">
        <v>4</v>
      </c>
      <c r="B15" s="128" t="s">
        <v>536</v>
      </c>
      <c r="C15" s="128" t="s">
        <v>2010</v>
      </c>
      <c r="D15" s="125" t="s">
        <v>537</v>
      </c>
      <c r="E15" s="125">
        <v>77.180000000000007</v>
      </c>
      <c r="F15" s="125">
        <v>0.25</v>
      </c>
      <c r="G15" s="119">
        <v>0.06</v>
      </c>
      <c r="H15" s="157">
        <f>F15*1.65315</f>
        <v>0.41328749999999997</v>
      </c>
      <c r="I15" s="119">
        <f>G15*2.73232</f>
        <v>0.16393920000000001</v>
      </c>
      <c r="J15" s="190"/>
      <c r="K15" s="125"/>
      <c r="L15" s="90"/>
      <c r="M15" s="189"/>
      <c r="N15" s="182"/>
      <c r="O15" s="131"/>
      <c r="P15" s="129">
        <f t="shared" si="0"/>
        <v>0.57722669999999998</v>
      </c>
      <c r="Q15" s="131">
        <f t="shared" si="1"/>
        <v>0</v>
      </c>
      <c r="R15" s="131">
        <f t="shared" si="2"/>
        <v>44.550356706000002</v>
      </c>
    </row>
    <row r="16" spans="1:18" ht="20.25" customHeight="1">
      <c r="A16" s="132"/>
      <c r="B16" s="136"/>
      <c r="C16" s="136" t="s">
        <v>1989</v>
      </c>
      <c r="D16" s="132" t="s">
        <v>539</v>
      </c>
      <c r="E16" s="160">
        <v>227</v>
      </c>
      <c r="F16" s="132"/>
      <c r="G16" s="105"/>
      <c r="H16" s="135"/>
      <c r="I16" s="135"/>
      <c r="J16" s="498" t="s">
        <v>2009</v>
      </c>
      <c r="K16" s="132" t="s">
        <v>541</v>
      </c>
      <c r="L16" s="101" t="s">
        <v>1146</v>
      </c>
      <c r="M16" s="160">
        <v>1</v>
      </c>
      <c r="N16" s="186">
        <v>4.0810000000000004</v>
      </c>
      <c r="O16" s="104">
        <f t="shared" si="3"/>
        <v>4.7553770880000004</v>
      </c>
      <c r="P16" s="187">
        <f t="shared" si="0"/>
        <v>4.7553770880000004</v>
      </c>
      <c r="Q16" s="104">
        <f t="shared" si="1"/>
        <v>1079.470598976</v>
      </c>
      <c r="R16" s="104">
        <f t="shared" si="2"/>
        <v>1079.470598976</v>
      </c>
    </row>
    <row r="17" spans="1:18" ht="20.25" customHeight="1">
      <c r="A17" s="125">
        <v>5</v>
      </c>
      <c r="B17" s="128" t="s">
        <v>542</v>
      </c>
      <c r="C17" s="128" t="s">
        <v>1990</v>
      </c>
      <c r="D17" s="125" t="s">
        <v>1887</v>
      </c>
      <c r="E17" s="189">
        <v>1</v>
      </c>
      <c r="F17" s="125">
        <v>5.39</v>
      </c>
      <c r="G17" s="119">
        <v>0.45</v>
      </c>
      <c r="H17" s="157">
        <f>F17*1.65315</f>
        <v>8.9104784999999982</v>
      </c>
      <c r="I17" s="119">
        <f>G17*2.73232</f>
        <v>1.229544</v>
      </c>
      <c r="J17" s="128" t="s">
        <v>2011</v>
      </c>
      <c r="K17" s="125" t="s">
        <v>1887</v>
      </c>
      <c r="L17" s="90" t="s">
        <v>1147</v>
      </c>
      <c r="M17" s="189">
        <v>1</v>
      </c>
      <c r="N17" s="119">
        <v>485.83300000000003</v>
      </c>
      <c r="O17" s="131">
        <f>M17*N17*1.02</f>
        <v>495.54966000000002</v>
      </c>
      <c r="P17" s="129">
        <f t="shared" si="0"/>
        <v>505.6896825</v>
      </c>
      <c r="Q17" s="131">
        <f t="shared" si="1"/>
        <v>495.54966000000002</v>
      </c>
      <c r="R17" s="131">
        <f t="shared" si="2"/>
        <v>505.6896825</v>
      </c>
    </row>
    <row r="18" spans="1:18" ht="20.25" customHeight="1">
      <c r="A18" s="132"/>
      <c r="B18" s="136"/>
      <c r="C18" s="136" t="s">
        <v>1991</v>
      </c>
      <c r="D18" s="132"/>
      <c r="E18" s="160"/>
      <c r="F18" s="196"/>
      <c r="G18" s="196"/>
      <c r="H18" s="112"/>
      <c r="I18" s="135"/>
      <c r="J18" s="136"/>
      <c r="K18" s="132"/>
      <c r="L18" s="132"/>
      <c r="M18" s="160"/>
      <c r="N18" s="135"/>
      <c r="O18" s="101"/>
      <c r="P18" s="187"/>
      <c r="Q18" s="104"/>
      <c r="R18" s="104"/>
    </row>
    <row r="19" spans="1:18" ht="20.25" customHeight="1">
      <c r="A19" s="81">
        <v>6</v>
      </c>
      <c r="B19" s="118" t="s">
        <v>2022</v>
      </c>
      <c r="C19" s="118" t="s">
        <v>1992</v>
      </c>
      <c r="D19" s="81" t="s">
        <v>1887</v>
      </c>
      <c r="E19" s="124">
        <v>12</v>
      </c>
      <c r="F19" s="149"/>
      <c r="G19" s="149"/>
      <c r="H19" s="119"/>
      <c r="I19" s="119"/>
      <c r="J19" s="118" t="s">
        <v>2003</v>
      </c>
      <c r="K19" s="81" t="s">
        <v>1887</v>
      </c>
      <c r="L19" s="90" t="s">
        <v>1148</v>
      </c>
      <c r="M19" s="124">
        <v>1</v>
      </c>
      <c r="N19" s="661">
        <v>9.6000000000000002E-2</v>
      </c>
      <c r="O19" s="122">
        <f t="shared" si="3"/>
        <v>0.11186380800000001</v>
      </c>
      <c r="P19" s="140">
        <f t="shared" si="0"/>
        <v>0.11186380800000001</v>
      </c>
      <c r="Q19" s="122">
        <f t="shared" si="1"/>
        <v>1.3423656960000001</v>
      </c>
      <c r="R19" s="131">
        <f t="shared" si="2"/>
        <v>1.3423656960000001</v>
      </c>
    </row>
    <row r="20" spans="1:18" ht="20.25" customHeight="1">
      <c r="A20" s="81">
        <v>7</v>
      </c>
      <c r="B20" s="118" t="s">
        <v>2022</v>
      </c>
      <c r="C20" s="118" t="s">
        <v>1993</v>
      </c>
      <c r="D20" s="81" t="s">
        <v>1887</v>
      </c>
      <c r="E20" s="124">
        <v>16</v>
      </c>
      <c r="F20" s="149"/>
      <c r="G20" s="149"/>
      <c r="H20" s="119"/>
      <c r="I20" s="119"/>
      <c r="J20" s="118" t="s">
        <v>2004</v>
      </c>
      <c r="K20" s="81" t="s">
        <v>1887</v>
      </c>
      <c r="L20" s="90" t="s">
        <v>1149</v>
      </c>
      <c r="M20" s="124">
        <v>1</v>
      </c>
      <c r="N20" s="81">
        <v>8.7999999999999995E-2</v>
      </c>
      <c r="O20" s="122">
        <f t="shared" si="3"/>
        <v>0.102541824</v>
      </c>
      <c r="P20" s="140">
        <f t="shared" si="0"/>
        <v>0.102541824</v>
      </c>
      <c r="Q20" s="122">
        <f t="shared" si="1"/>
        <v>1.6406691840000001</v>
      </c>
      <c r="R20" s="131">
        <f t="shared" si="2"/>
        <v>1.6406691840000001</v>
      </c>
    </row>
    <row r="21" spans="1:18" ht="20.25" customHeight="1">
      <c r="A21" s="81">
        <v>8</v>
      </c>
      <c r="B21" s="118" t="s">
        <v>2022</v>
      </c>
      <c r="C21" s="118" t="s">
        <v>1994</v>
      </c>
      <c r="D21" s="81" t="s">
        <v>1887</v>
      </c>
      <c r="E21" s="124">
        <v>62</v>
      </c>
      <c r="F21" s="149"/>
      <c r="G21" s="149"/>
      <c r="H21" s="119"/>
      <c r="I21" s="119"/>
      <c r="J21" s="118" t="s">
        <v>2005</v>
      </c>
      <c r="K21" s="81" t="s">
        <v>1887</v>
      </c>
      <c r="L21" s="90" t="s">
        <v>1150</v>
      </c>
      <c r="M21" s="124">
        <v>1</v>
      </c>
      <c r="N21" s="81">
        <v>4.8000000000000001E-2</v>
      </c>
      <c r="O21" s="122">
        <f t="shared" si="3"/>
        <v>5.5931904000000005E-2</v>
      </c>
      <c r="P21" s="140">
        <f t="shared" si="0"/>
        <v>5.5931904000000005E-2</v>
      </c>
      <c r="Q21" s="122">
        <f t="shared" si="1"/>
        <v>3.4677780480000004</v>
      </c>
      <c r="R21" s="131">
        <f t="shared" si="2"/>
        <v>3.4677780480000004</v>
      </c>
    </row>
    <row r="22" spans="1:18" ht="20.25" customHeight="1">
      <c r="A22" s="81">
        <v>9</v>
      </c>
      <c r="B22" s="210" t="s">
        <v>685</v>
      </c>
      <c r="C22" s="334" t="s">
        <v>1995</v>
      </c>
      <c r="D22" s="210" t="s">
        <v>435</v>
      </c>
      <c r="E22" s="416">
        <v>38</v>
      </c>
      <c r="F22" s="210">
        <v>0.97</v>
      </c>
      <c r="G22" s="285">
        <v>0.13</v>
      </c>
      <c r="H22" s="157">
        <f>F22*1.65315</f>
        <v>1.6035554999999999</v>
      </c>
      <c r="I22" s="119">
        <f>G22*2.73232</f>
        <v>0.35520160000000001</v>
      </c>
      <c r="J22" s="451" t="s">
        <v>2012</v>
      </c>
      <c r="K22" s="210" t="s">
        <v>435</v>
      </c>
      <c r="L22" s="90" t="s">
        <v>1116</v>
      </c>
      <c r="M22" s="285">
        <v>1</v>
      </c>
      <c r="N22" s="285">
        <v>1.06</v>
      </c>
      <c r="O22" s="122">
        <f t="shared" si="3"/>
        <v>1.2351628800000001</v>
      </c>
      <c r="P22" s="140">
        <f t="shared" si="0"/>
        <v>3.19391998</v>
      </c>
      <c r="Q22" s="122">
        <f t="shared" si="1"/>
        <v>46.93618944</v>
      </c>
      <c r="R22" s="131">
        <f t="shared" si="2"/>
        <v>121.36895924</v>
      </c>
    </row>
    <row r="23" spans="1:18" ht="20.25" customHeight="1">
      <c r="A23" s="81">
        <v>10</v>
      </c>
      <c r="B23" s="210" t="s">
        <v>686</v>
      </c>
      <c r="C23" s="334" t="s">
        <v>1996</v>
      </c>
      <c r="D23" s="210" t="s">
        <v>435</v>
      </c>
      <c r="E23" s="416">
        <v>4</v>
      </c>
      <c r="F23" s="210">
        <v>0.97</v>
      </c>
      <c r="G23" s="285">
        <v>0.13</v>
      </c>
      <c r="H23" s="157">
        <f>F23*1.65315</f>
        <v>1.6035554999999999</v>
      </c>
      <c r="I23" s="119">
        <f>G23*2.73232</f>
        <v>0.35520160000000001</v>
      </c>
      <c r="J23" s="451" t="s">
        <v>2013</v>
      </c>
      <c r="K23" s="210" t="s">
        <v>435</v>
      </c>
      <c r="L23" s="90" t="s">
        <v>1151</v>
      </c>
      <c r="M23" s="285">
        <v>1</v>
      </c>
      <c r="N23" s="285">
        <v>1.3129999999999999</v>
      </c>
      <c r="O23" s="122">
        <f t="shared" si="3"/>
        <v>1.5299706239999999</v>
      </c>
      <c r="P23" s="140">
        <f>O23+H23+I23</f>
        <v>3.4887277239999999</v>
      </c>
      <c r="Q23" s="122">
        <f>O23*E23</f>
        <v>6.1198824959999998</v>
      </c>
      <c r="R23" s="131">
        <f>P23*E23</f>
        <v>13.954910895999999</v>
      </c>
    </row>
    <row r="24" spans="1:18" ht="20.25" customHeight="1">
      <c r="A24" s="81">
        <v>11</v>
      </c>
      <c r="B24" s="334" t="s">
        <v>2022</v>
      </c>
      <c r="C24" s="334" t="s">
        <v>1997</v>
      </c>
      <c r="D24" s="210" t="s">
        <v>1887</v>
      </c>
      <c r="E24" s="416">
        <v>6</v>
      </c>
      <c r="F24" s="149"/>
      <c r="G24" s="149"/>
      <c r="H24" s="119"/>
      <c r="I24" s="119"/>
      <c r="J24" s="251" t="s">
        <v>2002</v>
      </c>
      <c r="K24" s="210" t="s">
        <v>1887</v>
      </c>
      <c r="L24" s="90" t="s">
        <v>1152</v>
      </c>
      <c r="M24" s="210">
        <v>1</v>
      </c>
      <c r="N24" s="661">
        <v>0.17899999999999999</v>
      </c>
      <c r="O24" s="122">
        <f t="shared" si="3"/>
        <v>0.208579392</v>
      </c>
      <c r="P24" s="140">
        <f t="shared" si="0"/>
        <v>0.208579392</v>
      </c>
      <c r="Q24" s="122">
        <f t="shared" si="1"/>
        <v>1.2514763520000001</v>
      </c>
      <c r="R24" s="122">
        <f t="shared" si="2"/>
        <v>1.2514763520000001</v>
      </c>
    </row>
    <row r="25" spans="1:18" ht="20.25" customHeight="1">
      <c r="A25" s="81">
        <v>12</v>
      </c>
      <c r="B25" s="334" t="s">
        <v>2022</v>
      </c>
      <c r="C25" s="334" t="s">
        <v>1998</v>
      </c>
      <c r="D25" s="210" t="s">
        <v>1887</v>
      </c>
      <c r="E25" s="416">
        <v>14</v>
      </c>
      <c r="F25" s="149"/>
      <c r="G25" s="149"/>
      <c r="H25" s="119"/>
      <c r="I25" s="119"/>
      <c r="J25" s="251" t="s">
        <v>2002</v>
      </c>
      <c r="K25" s="210" t="s">
        <v>1887</v>
      </c>
      <c r="L25" s="90" t="s">
        <v>1153</v>
      </c>
      <c r="M25" s="210">
        <v>1</v>
      </c>
      <c r="N25" s="661">
        <v>0.16500000000000001</v>
      </c>
      <c r="O25" s="122">
        <f t="shared" si="3"/>
        <v>0.19226592000000001</v>
      </c>
      <c r="P25" s="140">
        <f t="shared" si="0"/>
        <v>0.19226592000000001</v>
      </c>
      <c r="Q25" s="122">
        <f t="shared" si="1"/>
        <v>2.6917228799999999</v>
      </c>
      <c r="R25" s="131">
        <f t="shared" si="2"/>
        <v>2.6917228799999999</v>
      </c>
    </row>
    <row r="26" spans="1:18" ht="20.25" customHeight="1">
      <c r="A26" s="81">
        <v>13</v>
      </c>
      <c r="B26" s="334" t="s">
        <v>2022</v>
      </c>
      <c r="C26" s="334" t="s">
        <v>1999</v>
      </c>
      <c r="D26" s="210" t="s">
        <v>1887</v>
      </c>
      <c r="E26" s="416">
        <v>18</v>
      </c>
      <c r="F26" s="149"/>
      <c r="G26" s="149"/>
      <c r="H26" s="119"/>
      <c r="I26" s="119"/>
      <c r="J26" s="251" t="s">
        <v>2002</v>
      </c>
      <c r="K26" s="210" t="s">
        <v>1887</v>
      </c>
      <c r="L26" s="90" t="s">
        <v>1154</v>
      </c>
      <c r="M26" s="210">
        <v>1</v>
      </c>
      <c r="N26" s="661">
        <v>9.4E-2</v>
      </c>
      <c r="O26" s="122">
        <f t="shared" si="3"/>
        <v>0.10953331200000001</v>
      </c>
      <c r="P26" s="140">
        <f t="shared" si="0"/>
        <v>0.10953331200000001</v>
      </c>
      <c r="Q26" s="122">
        <f t="shared" si="1"/>
        <v>1.9715996160000002</v>
      </c>
      <c r="R26" s="131">
        <f t="shared" si="2"/>
        <v>1.9715996160000002</v>
      </c>
    </row>
    <row r="27" spans="1:18" ht="20.25" customHeight="1">
      <c r="A27" s="81">
        <v>14</v>
      </c>
      <c r="B27" s="334" t="s">
        <v>2022</v>
      </c>
      <c r="C27" s="334" t="s">
        <v>2000</v>
      </c>
      <c r="D27" s="210" t="s">
        <v>1887</v>
      </c>
      <c r="E27" s="416">
        <v>4</v>
      </c>
      <c r="F27" s="149"/>
      <c r="G27" s="149"/>
      <c r="H27" s="119"/>
      <c r="I27" s="119"/>
      <c r="J27" s="251" t="s">
        <v>2002</v>
      </c>
      <c r="K27" s="210" t="s">
        <v>1887</v>
      </c>
      <c r="L27" s="90" t="s">
        <v>1155</v>
      </c>
      <c r="M27" s="210">
        <v>1</v>
      </c>
      <c r="N27" s="661">
        <v>8.8999999999999996E-2</v>
      </c>
      <c r="O27" s="122">
        <f t="shared" si="3"/>
        <v>0.103707072</v>
      </c>
      <c r="P27" s="140">
        <f t="shared" si="0"/>
        <v>0.103707072</v>
      </c>
      <c r="Q27" s="122">
        <f t="shared" si="1"/>
        <v>0.41482828799999999</v>
      </c>
      <c r="R27" s="131">
        <f t="shared" si="2"/>
        <v>0.41482828799999999</v>
      </c>
    </row>
    <row r="28" spans="1:18" ht="20.25" customHeight="1">
      <c r="A28" s="81">
        <v>15</v>
      </c>
      <c r="B28" s="118" t="s">
        <v>2022</v>
      </c>
      <c r="C28" s="118" t="s">
        <v>2014</v>
      </c>
      <c r="D28" s="81" t="s">
        <v>1887</v>
      </c>
      <c r="E28" s="124">
        <v>4</v>
      </c>
      <c r="F28" s="149"/>
      <c r="G28" s="149"/>
      <c r="H28" s="119"/>
      <c r="I28" s="119"/>
      <c r="J28" s="118" t="s">
        <v>670</v>
      </c>
      <c r="K28" s="81" t="s">
        <v>1887</v>
      </c>
      <c r="L28" s="90" t="s">
        <v>1156</v>
      </c>
      <c r="M28" s="124">
        <v>1</v>
      </c>
      <c r="N28" s="661">
        <v>7.0000000000000007E-2</v>
      </c>
      <c r="O28" s="122">
        <f t="shared" si="3"/>
        <v>8.1567360000000005E-2</v>
      </c>
      <c r="P28" s="140">
        <f t="shared" si="0"/>
        <v>8.1567360000000005E-2</v>
      </c>
      <c r="Q28" s="122">
        <f t="shared" si="1"/>
        <v>0.32626944000000002</v>
      </c>
      <c r="R28" s="122">
        <f t="shared" si="2"/>
        <v>0.32626944000000002</v>
      </c>
    </row>
    <row r="29" spans="1:18" ht="20.25" customHeight="1">
      <c r="A29" s="81">
        <v>16</v>
      </c>
      <c r="B29" s="118" t="s">
        <v>2022</v>
      </c>
      <c r="C29" s="118" t="s">
        <v>2015</v>
      </c>
      <c r="D29" s="81" t="s">
        <v>1887</v>
      </c>
      <c r="E29" s="124">
        <v>6</v>
      </c>
      <c r="F29" s="149"/>
      <c r="G29" s="149"/>
      <c r="H29" s="119"/>
      <c r="I29" s="119"/>
      <c r="J29" s="118" t="s">
        <v>548</v>
      </c>
      <c r="K29" s="81" t="s">
        <v>1887</v>
      </c>
      <c r="L29" s="90" t="s">
        <v>1157</v>
      </c>
      <c r="M29" s="124">
        <v>1</v>
      </c>
      <c r="N29" s="661">
        <v>4.3999999999999997E-2</v>
      </c>
      <c r="O29" s="122">
        <f t="shared" si="3"/>
        <v>5.1270912000000002E-2</v>
      </c>
      <c r="P29" s="140">
        <f>O29+H29+I29</f>
        <v>5.1270912000000002E-2</v>
      </c>
      <c r="Q29" s="122">
        <f>O29*E29</f>
        <v>0.30762547200000001</v>
      </c>
      <c r="R29" s="122">
        <f>P29*E29</f>
        <v>0.30762547200000001</v>
      </c>
    </row>
    <row r="30" spans="1:18" ht="20.25" customHeight="1">
      <c r="A30" s="81">
        <v>17</v>
      </c>
      <c r="B30" s="118" t="s">
        <v>2022</v>
      </c>
      <c r="C30" s="118" t="s">
        <v>2016</v>
      </c>
      <c r="D30" s="81" t="s">
        <v>1887</v>
      </c>
      <c r="E30" s="124">
        <v>8</v>
      </c>
      <c r="F30" s="149"/>
      <c r="G30" s="149"/>
      <c r="H30" s="119"/>
      <c r="I30" s="119"/>
      <c r="J30" s="118" t="s">
        <v>671</v>
      </c>
      <c r="K30" s="81" t="s">
        <v>1887</v>
      </c>
      <c r="L30" s="90" t="s">
        <v>1126</v>
      </c>
      <c r="M30" s="124">
        <v>1</v>
      </c>
      <c r="N30" s="661">
        <v>2.9000000000000001E-2</v>
      </c>
      <c r="O30" s="122">
        <f t="shared" si="3"/>
        <v>3.3792192000000006E-2</v>
      </c>
      <c r="P30" s="140">
        <f>O30+H30+I30</f>
        <v>3.3792192000000006E-2</v>
      </c>
      <c r="Q30" s="122">
        <f>O30*E30</f>
        <v>0.27033753600000004</v>
      </c>
      <c r="R30" s="122">
        <f>P30*E30</f>
        <v>0.27033753600000004</v>
      </c>
    </row>
    <row r="31" spans="1:18" ht="20.25" customHeight="1">
      <c r="A31" s="81">
        <v>18</v>
      </c>
      <c r="B31" s="118" t="s">
        <v>2022</v>
      </c>
      <c r="C31" s="118" t="s">
        <v>2017</v>
      </c>
      <c r="D31" s="81" t="s">
        <v>1887</v>
      </c>
      <c r="E31" s="124">
        <v>4</v>
      </c>
      <c r="F31" s="149"/>
      <c r="G31" s="149"/>
      <c r="H31" s="119"/>
      <c r="I31" s="119"/>
      <c r="J31" s="118" t="s">
        <v>2033</v>
      </c>
      <c r="K31" s="81" t="s">
        <v>1887</v>
      </c>
      <c r="L31" s="90" t="s">
        <v>1158</v>
      </c>
      <c r="M31" s="124">
        <v>1</v>
      </c>
      <c r="N31" s="661">
        <v>5.5E-2</v>
      </c>
      <c r="O31" s="122">
        <f t="shared" si="3"/>
        <v>6.4088640000000002E-2</v>
      </c>
      <c r="P31" s="140">
        <f t="shared" si="0"/>
        <v>6.4088640000000002E-2</v>
      </c>
      <c r="Q31" s="122">
        <f t="shared" si="1"/>
        <v>0.25635456000000001</v>
      </c>
      <c r="R31" s="131">
        <f t="shared" si="2"/>
        <v>0.25635456000000001</v>
      </c>
    </row>
    <row r="32" spans="1:18" ht="20.25" customHeight="1">
      <c r="A32" s="81">
        <v>19</v>
      </c>
      <c r="B32" s="118" t="s">
        <v>2022</v>
      </c>
      <c r="C32" s="118" t="s">
        <v>2018</v>
      </c>
      <c r="D32" s="81" t="s">
        <v>1887</v>
      </c>
      <c r="E32" s="124">
        <v>4</v>
      </c>
      <c r="F32" s="149"/>
      <c r="G32" s="149"/>
      <c r="H32" s="119"/>
      <c r="I32" s="119"/>
      <c r="J32" s="118" t="s">
        <v>2034</v>
      </c>
      <c r="K32" s="81" t="s">
        <v>1887</v>
      </c>
      <c r="L32" s="90" t="s">
        <v>1159</v>
      </c>
      <c r="M32" s="124">
        <v>1</v>
      </c>
      <c r="N32" s="661">
        <v>3.6999999999999998E-2</v>
      </c>
      <c r="O32" s="122">
        <f t="shared" si="3"/>
        <v>4.3114175999999997E-2</v>
      </c>
      <c r="P32" s="140">
        <f>O32+H32+I32</f>
        <v>4.3114175999999997E-2</v>
      </c>
      <c r="Q32" s="122">
        <f>O32*E32</f>
        <v>0.17245670399999999</v>
      </c>
      <c r="R32" s="131">
        <f>P32*E32</f>
        <v>0.17245670399999999</v>
      </c>
    </row>
    <row r="33" spans="1:18" ht="20.25" customHeight="1">
      <c r="A33" s="81">
        <v>20</v>
      </c>
      <c r="B33" s="118" t="s">
        <v>2022</v>
      </c>
      <c r="C33" s="118" t="s">
        <v>2019</v>
      </c>
      <c r="D33" s="81" t="s">
        <v>1887</v>
      </c>
      <c r="E33" s="124">
        <v>2</v>
      </c>
      <c r="F33" s="149"/>
      <c r="G33" s="149"/>
      <c r="H33" s="119"/>
      <c r="I33" s="119"/>
      <c r="J33" s="118" t="s">
        <v>549</v>
      </c>
      <c r="K33" s="81" t="s">
        <v>1887</v>
      </c>
      <c r="L33" s="90"/>
      <c r="M33" s="124">
        <v>1</v>
      </c>
      <c r="N33" s="124">
        <v>1.2</v>
      </c>
      <c r="O33" s="122">
        <f t="shared" si="3"/>
        <v>1.3982976</v>
      </c>
      <c r="P33" s="140">
        <f t="shared" si="0"/>
        <v>1.3982976</v>
      </c>
      <c r="Q33" s="122">
        <f t="shared" si="1"/>
        <v>2.7965952000000001</v>
      </c>
      <c r="R33" s="131">
        <f t="shared" si="2"/>
        <v>2.7965952000000001</v>
      </c>
    </row>
    <row r="34" spans="1:18" ht="20.25" customHeight="1">
      <c r="A34" s="81">
        <v>21</v>
      </c>
      <c r="B34" s="118" t="s">
        <v>2022</v>
      </c>
      <c r="C34" s="118" t="s">
        <v>2020</v>
      </c>
      <c r="D34" s="81" t="s">
        <v>1887</v>
      </c>
      <c r="E34" s="124">
        <v>76</v>
      </c>
      <c r="F34" s="149"/>
      <c r="G34" s="149"/>
      <c r="H34" s="119"/>
      <c r="I34" s="119"/>
      <c r="J34" s="118" t="s">
        <v>551</v>
      </c>
      <c r="K34" s="81" t="s">
        <v>1887</v>
      </c>
      <c r="L34" s="90" t="s">
        <v>1160</v>
      </c>
      <c r="M34" s="124">
        <v>1</v>
      </c>
      <c r="N34" s="661">
        <v>0.41699999999999998</v>
      </c>
      <c r="O34" s="122">
        <f t="shared" si="3"/>
        <v>0.48590841600000001</v>
      </c>
      <c r="P34" s="140">
        <f t="shared" si="0"/>
        <v>0.48590841600000001</v>
      </c>
      <c r="Q34" s="122">
        <f t="shared" si="1"/>
        <v>36.929039615999997</v>
      </c>
      <c r="R34" s="131">
        <f t="shared" si="2"/>
        <v>36.929039615999997</v>
      </c>
    </row>
    <row r="35" spans="1:18" ht="20.25" customHeight="1">
      <c r="A35" s="81">
        <v>22</v>
      </c>
      <c r="B35" s="118" t="s">
        <v>2022</v>
      </c>
      <c r="C35" s="128" t="s">
        <v>2021</v>
      </c>
      <c r="D35" s="81" t="s">
        <v>1887</v>
      </c>
      <c r="E35" s="124">
        <v>304</v>
      </c>
      <c r="F35" s="149"/>
      <c r="G35" s="149"/>
      <c r="H35" s="119"/>
      <c r="I35" s="119"/>
      <c r="J35" s="128" t="s">
        <v>243</v>
      </c>
      <c r="K35" s="81" t="s">
        <v>1887</v>
      </c>
      <c r="L35" s="90"/>
      <c r="M35" s="124">
        <v>1</v>
      </c>
      <c r="N35" s="153">
        <v>0.04</v>
      </c>
      <c r="O35" s="122">
        <f t="shared" si="3"/>
        <v>4.6609920000000006E-2</v>
      </c>
      <c r="P35" s="140">
        <f t="shared" si="0"/>
        <v>4.6609920000000006E-2</v>
      </c>
      <c r="Q35" s="122">
        <f t="shared" si="1"/>
        <v>14.169415680000002</v>
      </c>
      <c r="R35" s="131">
        <f t="shared" si="2"/>
        <v>14.169415680000002</v>
      </c>
    </row>
    <row r="36" spans="1:18" ht="20.25" customHeight="1">
      <c r="A36" s="81">
        <v>23</v>
      </c>
      <c r="B36" s="118" t="s">
        <v>2022</v>
      </c>
      <c r="C36" s="118" t="s">
        <v>2023</v>
      </c>
      <c r="D36" s="81" t="s">
        <v>1887</v>
      </c>
      <c r="E36" s="124">
        <v>262</v>
      </c>
      <c r="F36" s="149"/>
      <c r="G36" s="149"/>
      <c r="H36" s="119"/>
      <c r="I36" s="119"/>
      <c r="J36" s="118" t="s">
        <v>555</v>
      </c>
      <c r="K36" s="81" t="s">
        <v>1887</v>
      </c>
      <c r="L36" s="90" t="s">
        <v>1161</v>
      </c>
      <c r="M36" s="124">
        <v>1</v>
      </c>
      <c r="N36" s="153">
        <v>0.04</v>
      </c>
      <c r="O36" s="122">
        <f t="shared" si="3"/>
        <v>4.6609920000000006E-2</v>
      </c>
      <c r="P36" s="140">
        <f t="shared" si="0"/>
        <v>4.6609920000000006E-2</v>
      </c>
      <c r="Q36" s="122">
        <f t="shared" si="1"/>
        <v>12.211799040000001</v>
      </c>
      <c r="R36" s="131">
        <f t="shared" si="2"/>
        <v>12.211799040000001</v>
      </c>
    </row>
    <row r="37" spans="1:18" ht="20.25" customHeight="1">
      <c r="A37" s="81">
        <v>24</v>
      </c>
      <c r="B37" s="79" t="s">
        <v>556</v>
      </c>
      <c r="C37" s="220" t="s">
        <v>2024</v>
      </c>
      <c r="D37" s="79" t="s">
        <v>1887</v>
      </c>
      <c r="E37" s="240">
        <v>2</v>
      </c>
      <c r="F37" s="79">
        <v>0.08</v>
      </c>
      <c r="G37" s="210"/>
      <c r="H37" s="157">
        <f>F37*1.65315</f>
        <v>0.13225199999999998</v>
      </c>
      <c r="I37" s="119">
        <f>G37*2.73232</f>
        <v>0</v>
      </c>
      <c r="J37" s="220" t="s">
        <v>2027</v>
      </c>
      <c r="K37" s="240" t="s">
        <v>1887</v>
      </c>
      <c r="L37" s="90" t="s">
        <v>1162</v>
      </c>
      <c r="M37" s="240">
        <v>1</v>
      </c>
      <c r="N37" s="122">
        <v>1.444</v>
      </c>
      <c r="O37" s="122">
        <f t="shared" si="3"/>
        <v>1.6826181120000001</v>
      </c>
      <c r="P37" s="140">
        <f t="shared" si="0"/>
        <v>1.8148701120000001</v>
      </c>
      <c r="Q37" s="122">
        <f t="shared" si="1"/>
        <v>3.3652362240000002</v>
      </c>
      <c r="R37" s="122">
        <f t="shared" si="2"/>
        <v>3.6297402240000003</v>
      </c>
    </row>
    <row r="38" spans="1:18" ht="20.25" customHeight="1">
      <c r="A38" s="81">
        <v>25</v>
      </c>
      <c r="B38" s="334" t="s">
        <v>556</v>
      </c>
      <c r="C38" s="334" t="s">
        <v>2025</v>
      </c>
      <c r="D38" s="210" t="s">
        <v>557</v>
      </c>
      <c r="E38" s="416">
        <v>19</v>
      </c>
      <c r="F38" s="210">
        <v>0.08</v>
      </c>
      <c r="G38" s="324"/>
      <c r="H38" s="157">
        <f>F38*1.65315</f>
        <v>0.13225199999999998</v>
      </c>
      <c r="I38" s="119">
        <f>G38*2.73232</f>
        <v>0</v>
      </c>
      <c r="J38" s="334" t="s">
        <v>2028</v>
      </c>
      <c r="K38" s="210" t="s">
        <v>1887</v>
      </c>
      <c r="L38" s="90" t="s">
        <v>1163</v>
      </c>
      <c r="M38" s="210">
        <v>1</v>
      </c>
      <c r="N38" s="285">
        <v>0.24399999999999999</v>
      </c>
      <c r="O38" s="122">
        <f t="shared" si="3"/>
        <v>0.28432051200000003</v>
      </c>
      <c r="P38" s="140">
        <f t="shared" si="0"/>
        <v>0.41657251200000001</v>
      </c>
      <c r="Q38" s="122">
        <f t="shared" si="1"/>
        <v>5.4020897280000009</v>
      </c>
      <c r="R38" s="122">
        <f t="shared" si="2"/>
        <v>7.9148777280000004</v>
      </c>
    </row>
    <row r="39" spans="1:18" ht="20.25" customHeight="1">
      <c r="A39" s="81">
        <v>26</v>
      </c>
      <c r="B39" s="79" t="s">
        <v>559</v>
      </c>
      <c r="C39" s="220" t="s">
        <v>2026</v>
      </c>
      <c r="D39" s="79" t="s">
        <v>1887</v>
      </c>
      <c r="E39" s="240">
        <v>2</v>
      </c>
      <c r="F39" s="79">
        <v>0.66</v>
      </c>
      <c r="G39" s="139">
        <v>0.16</v>
      </c>
      <c r="H39" s="157">
        <f>F39*1.65315</f>
        <v>1.0910789999999999</v>
      </c>
      <c r="I39" s="119">
        <f>G39*2.73232</f>
        <v>0.43717120000000004</v>
      </c>
      <c r="J39" s="220" t="s">
        <v>674</v>
      </c>
      <c r="K39" s="79" t="s">
        <v>1887</v>
      </c>
      <c r="L39" s="90" t="s">
        <v>1164</v>
      </c>
      <c r="M39" s="79">
        <v>1</v>
      </c>
      <c r="N39" s="79">
        <v>1.667</v>
      </c>
      <c r="O39" s="122">
        <f t="shared" si="3"/>
        <v>1.9424684160000001</v>
      </c>
      <c r="P39" s="140">
        <f t="shared" si="0"/>
        <v>3.4707186160000001</v>
      </c>
      <c r="Q39" s="122">
        <f t="shared" si="1"/>
        <v>3.8849368320000002</v>
      </c>
      <c r="R39" s="131">
        <f t="shared" si="2"/>
        <v>6.9414372320000002</v>
      </c>
    </row>
    <row r="40" spans="1:18" ht="20.25" customHeight="1">
      <c r="A40" s="125">
        <v>27</v>
      </c>
      <c r="B40" s="445" t="s">
        <v>560</v>
      </c>
      <c r="C40" s="575" t="s">
        <v>2030</v>
      </c>
      <c r="D40" s="202" t="s">
        <v>562</v>
      </c>
      <c r="E40" s="322">
        <v>0.04</v>
      </c>
      <c r="F40" s="322">
        <v>8.3699999999999992</v>
      </c>
      <c r="G40" s="202">
        <v>0.17</v>
      </c>
      <c r="H40" s="157">
        <f>F40*1.65315</f>
        <v>13.836865499999998</v>
      </c>
      <c r="I40" s="119">
        <f>G40*2.73232</f>
        <v>0.46449440000000003</v>
      </c>
      <c r="J40" s="575"/>
      <c r="K40" s="202"/>
      <c r="L40" s="90"/>
      <c r="M40" s="322"/>
      <c r="N40" s="322"/>
      <c r="O40" s="127">
        <f>((M40*N40)+(M41*N41))*1.165248</f>
        <v>0.4078368</v>
      </c>
      <c r="P40" s="131">
        <f>O40+H40+I40</f>
        <v>14.709196699999998</v>
      </c>
      <c r="Q40" s="159">
        <f>O40*E40</f>
        <v>1.6313471999999999E-2</v>
      </c>
      <c r="R40" s="159">
        <f>P40*E40</f>
        <v>0.58836786799999996</v>
      </c>
    </row>
    <row r="41" spans="1:18" ht="20.25" customHeight="1">
      <c r="A41" s="132"/>
      <c r="B41" s="437"/>
      <c r="C41" s="434" t="s">
        <v>2031</v>
      </c>
      <c r="D41" s="267"/>
      <c r="E41" s="426"/>
      <c r="F41" s="382"/>
      <c r="G41" s="267"/>
      <c r="H41" s="112"/>
      <c r="I41" s="112"/>
      <c r="J41" s="434" t="s">
        <v>310</v>
      </c>
      <c r="K41" s="267" t="s">
        <v>156</v>
      </c>
      <c r="L41" s="78" t="s">
        <v>1165</v>
      </c>
      <c r="M41" s="382">
        <v>1</v>
      </c>
      <c r="N41" s="109">
        <v>0.35</v>
      </c>
      <c r="O41" s="105"/>
      <c r="P41" s="105"/>
      <c r="Q41" s="105"/>
      <c r="R41" s="105"/>
    </row>
    <row r="42" spans="1:18" ht="20.25" customHeight="1">
      <c r="A42" s="68">
        <v>28</v>
      </c>
      <c r="B42" s="79" t="s">
        <v>589</v>
      </c>
      <c r="C42" s="220" t="s">
        <v>2032</v>
      </c>
      <c r="D42" s="137" t="s">
        <v>188</v>
      </c>
      <c r="E42" s="139">
        <v>1</v>
      </c>
      <c r="F42" s="79"/>
      <c r="G42" s="79"/>
      <c r="H42" s="119"/>
      <c r="I42" s="119"/>
      <c r="J42" s="148" t="s">
        <v>590</v>
      </c>
      <c r="K42" s="137" t="s">
        <v>188</v>
      </c>
      <c r="L42" s="90" t="s">
        <v>1166</v>
      </c>
      <c r="M42" s="122">
        <v>1</v>
      </c>
      <c r="N42" s="140">
        <v>0.36599999999999999</v>
      </c>
      <c r="O42" s="122">
        <f>M42*N42*1.165248</f>
        <v>0.42648076800000001</v>
      </c>
      <c r="P42" s="121">
        <f>O42+H42+I42</f>
        <v>0.42648076800000001</v>
      </c>
      <c r="Q42" s="122">
        <f>O42*E42</f>
        <v>0.42648076800000001</v>
      </c>
      <c r="R42" s="122">
        <f>P42*E42</f>
        <v>0.42648076800000001</v>
      </c>
    </row>
    <row r="43" spans="1:18" ht="20.25" customHeight="1">
      <c r="A43" s="125">
        <v>29</v>
      </c>
      <c r="B43" s="201" t="s">
        <v>564</v>
      </c>
      <c r="C43" s="201" t="s">
        <v>2036</v>
      </c>
      <c r="D43" s="228" t="s">
        <v>138</v>
      </c>
      <c r="E43" s="202">
        <v>0.06</v>
      </c>
      <c r="F43" s="202">
        <v>3.12</v>
      </c>
      <c r="G43" s="202">
        <v>1.27</v>
      </c>
      <c r="H43" s="157">
        <f>F43*1.65315</f>
        <v>5.1578279999999994</v>
      </c>
      <c r="I43" s="119">
        <f>G43*2.73232</f>
        <v>3.4700464000000002</v>
      </c>
      <c r="J43" s="201" t="s">
        <v>206</v>
      </c>
      <c r="K43" s="228" t="s">
        <v>138</v>
      </c>
      <c r="L43" s="90" t="s">
        <v>1033</v>
      </c>
      <c r="M43" s="202">
        <v>1.0149999999999999</v>
      </c>
      <c r="N43" s="131">
        <v>27.15</v>
      </c>
      <c r="O43" s="90">
        <f>(M43*N43)*1.165248+((M44*N44)+(M45*N45)+(M46*N46)+(M47*N47))*1.165248</f>
        <v>42.341008782643193</v>
      </c>
      <c r="P43" s="129">
        <f>O43+H43+I43</f>
        <v>50.968883182643197</v>
      </c>
      <c r="Q43" s="131">
        <f>O43*E43</f>
        <v>2.5404605269585914</v>
      </c>
      <c r="R43" s="131">
        <f>P43*E43</f>
        <v>3.0581329909585917</v>
      </c>
    </row>
    <row r="44" spans="1:18" ht="20.25" customHeight="1">
      <c r="A44" s="109"/>
      <c r="B44" s="96"/>
      <c r="C44" s="96"/>
      <c r="D44" s="96"/>
      <c r="E44" s="96"/>
      <c r="F44" s="96"/>
      <c r="G44" s="96"/>
      <c r="H44" s="112"/>
      <c r="I44" s="112"/>
      <c r="J44" s="249" t="s">
        <v>149</v>
      </c>
      <c r="K44" s="250" t="s">
        <v>188</v>
      </c>
      <c r="L44" s="78"/>
      <c r="M44" s="268">
        <v>0.92</v>
      </c>
      <c r="N44" s="109">
        <v>3.5</v>
      </c>
      <c r="O44" s="96"/>
      <c r="P44" s="96"/>
      <c r="Q44" s="96"/>
      <c r="R44" s="96"/>
    </row>
    <row r="45" spans="1:18" ht="20.25" customHeight="1">
      <c r="A45" s="109"/>
      <c r="B45" s="96"/>
      <c r="C45" s="96"/>
      <c r="D45" s="96"/>
      <c r="E45" s="96"/>
      <c r="F45" s="96"/>
      <c r="G45" s="96"/>
      <c r="H45" s="112"/>
      <c r="I45" s="112"/>
      <c r="J45" s="249" t="s">
        <v>151</v>
      </c>
      <c r="K45" s="250" t="s">
        <v>138</v>
      </c>
      <c r="L45" s="78" t="s">
        <v>1167</v>
      </c>
      <c r="M45" s="268">
        <v>2.7799999999999998E-2</v>
      </c>
      <c r="N45" s="109">
        <v>127.77800000000001</v>
      </c>
      <c r="O45" s="96"/>
      <c r="P45" s="96"/>
      <c r="Q45" s="96"/>
      <c r="R45" s="96"/>
    </row>
    <row r="46" spans="1:18" ht="20.25" customHeight="1">
      <c r="A46" s="109"/>
      <c r="B46" s="96"/>
      <c r="C46" s="96"/>
      <c r="D46" s="96"/>
      <c r="E46" s="96"/>
      <c r="F46" s="96"/>
      <c r="G46" s="96"/>
      <c r="H46" s="112"/>
      <c r="I46" s="112"/>
      <c r="J46" s="249" t="s">
        <v>155</v>
      </c>
      <c r="K46" s="268" t="s">
        <v>156</v>
      </c>
      <c r="L46" s="78" t="s">
        <v>994</v>
      </c>
      <c r="M46" s="268">
        <v>0.9</v>
      </c>
      <c r="N46" s="112">
        <v>0.97</v>
      </c>
      <c r="O46" s="96"/>
      <c r="P46" s="96"/>
      <c r="Q46" s="96"/>
      <c r="R46" s="96"/>
    </row>
    <row r="47" spans="1:18" ht="20.25" customHeight="1">
      <c r="A47" s="132"/>
      <c r="B47" s="105"/>
      <c r="C47" s="105"/>
      <c r="D47" s="105"/>
      <c r="E47" s="105"/>
      <c r="F47" s="105"/>
      <c r="G47" s="105"/>
      <c r="H47" s="135"/>
      <c r="I47" s="135"/>
      <c r="J47" s="251" t="s">
        <v>202</v>
      </c>
      <c r="K47" s="267" t="s">
        <v>156</v>
      </c>
      <c r="L47" s="101" t="s">
        <v>1002</v>
      </c>
      <c r="M47" s="267">
        <v>1.4</v>
      </c>
      <c r="N47" s="104">
        <v>0.81</v>
      </c>
      <c r="O47" s="105"/>
      <c r="P47" s="105"/>
      <c r="Q47" s="105"/>
      <c r="R47" s="105"/>
    </row>
    <row r="48" spans="1:18" ht="20.25" customHeight="1">
      <c r="A48" s="81">
        <v>30</v>
      </c>
      <c r="B48" s="118"/>
      <c r="C48" s="118" t="s">
        <v>2037</v>
      </c>
      <c r="D48" s="81" t="s">
        <v>1887</v>
      </c>
      <c r="E48" s="124">
        <v>1</v>
      </c>
      <c r="F48" s="81"/>
      <c r="G48" s="153"/>
      <c r="H48" s="153"/>
      <c r="I48" s="153"/>
      <c r="J48" s="118" t="s">
        <v>566</v>
      </c>
      <c r="K48" s="81" t="s">
        <v>1887</v>
      </c>
      <c r="L48" s="79"/>
      <c r="M48" s="124">
        <v>1</v>
      </c>
      <c r="N48" s="153">
        <v>13</v>
      </c>
      <c r="O48" s="122">
        <f>M48*N48*1.165248</f>
        <v>15.148224000000001</v>
      </c>
      <c r="P48" s="140">
        <f>O48+H48+I48</f>
        <v>15.148224000000001</v>
      </c>
      <c r="Q48" s="122">
        <f>O48*E48</f>
        <v>15.148224000000001</v>
      </c>
      <c r="R48" s="122">
        <f>P48*E48</f>
        <v>15.148224000000001</v>
      </c>
    </row>
    <row r="49" spans="1:18" ht="20.25" customHeight="1">
      <c r="A49" s="209">
        <v>31</v>
      </c>
      <c r="B49" s="210" t="s">
        <v>170</v>
      </c>
      <c r="C49" s="148" t="s">
        <v>2038</v>
      </c>
      <c r="D49" s="228" t="s">
        <v>188</v>
      </c>
      <c r="E49" s="139">
        <v>0.54</v>
      </c>
      <c r="F49" s="212"/>
      <c r="G49" s="139"/>
      <c r="H49" s="119"/>
      <c r="I49" s="119"/>
      <c r="J49" s="148" t="s">
        <v>171</v>
      </c>
      <c r="K49" s="228" t="s">
        <v>188</v>
      </c>
      <c r="L49" s="90" t="s">
        <v>1168</v>
      </c>
      <c r="M49" s="214">
        <v>1</v>
      </c>
      <c r="N49" s="214">
        <v>6.11</v>
      </c>
      <c r="O49" s="122">
        <f>M49*N49*1.165248</f>
        <v>7.1196652800000004</v>
      </c>
      <c r="P49" s="122">
        <f>O49+H49+I49</f>
        <v>7.1196652800000004</v>
      </c>
      <c r="Q49" s="122">
        <f>O49*E49</f>
        <v>3.8446192512000006</v>
      </c>
      <c r="R49" s="122">
        <f>P49*E49</f>
        <v>3.8446192512000006</v>
      </c>
    </row>
    <row r="50" spans="1:18" ht="20.25" customHeight="1">
      <c r="A50" s="125">
        <v>32</v>
      </c>
      <c r="B50" s="125" t="s">
        <v>436</v>
      </c>
      <c r="C50" s="128" t="s">
        <v>2039</v>
      </c>
      <c r="D50" s="228" t="s">
        <v>141</v>
      </c>
      <c r="E50" s="183">
        <v>5.4000000000000003E-3</v>
      </c>
      <c r="F50" s="125">
        <v>38.4</v>
      </c>
      <c r="G50" s="125">
        <v>0.03</v>
      </c>
      <c r="H50" s="157">
        <f>F50*1.65315</f>
        <v>63.480959999999996</v>
      </c>
      <c r="I50" s="119">
        <f>G50*2.73232</f>
        <v>8.1969600000000004E-2</v>
      </c>
      <c r="J50" s="201" t="s">
        <v>438</v>
      </c>
      <c r="K50" s="125" t="s">
        <v>156</v>
      </c>
      <c r="L50" s="90"/>
      <c r="M50" s="201">
        <v>24.4</v>
      </c>
      <c r="N50" s="125">
        <v>1.03</v>
      </c>
      <c r="O50" s="90">
        <f>((M50*N50)+(M51*N51)+(M52*N52))*1.165248</f>
        <v>31.932339667200001</v>
      </c>
      <c r="P50" s="129">
        <f>O50+H50+I50</f>
        <v>95.495269267199987</v>
      </c>
      <c r="Q50" s="131">
        <f>O50*E50</f>
        <v>0.17243463420288002</v>
      </c>
      <c r="R50" s="131">
        <f>P50*E50</f>
        <v>0.51567445404287993</v>
      </c>
    </row>
    <row r="51" spans="1:18" ht="20.25" customHeight="1">
      <c r="A51" s="109"/>
      <c r="B51" s="109"/>
      <c r="C51" s="168" t="s">
        <v>867</v>
      </c>
      <c r="D51" s="109"/>
      <c r="E51" s="109"/>
      <c r="F51" s="109"/>
      <c r="G51" s="109"/>
      <c r="H51" s="112"/>
      <c r="I51" s="112"/>
      <c r="J51" s="249" t="s">
        <v>440</v>
      </c>
      <c r="K51" s="109" t="s">
        <v>156</v>
      </c>
      <c r="L51" s="78"/>
      <c r="M51" s="249">
        <v>0.2</v>
      </c>
      <c r="N51" s="109">
        <v>0.6</v>
      </c>
      <c r="O51" s="78"/>
      <c r="P51" s="241"/>
      <c r="Q51" s="117"/>
      <c r="R51" s="117"/>
    </row>
    <row r="52" spans="1:18" ht="20.25" customHeight="1">
      <c r="A52" s="132"/>
      <c r="B52" s="132"/>
      <c r="C52" s="136"/>
      <c r="D52" s="132"/>
      <c r="E52" s="132"/>
      <c r="F52" s="132"/>
      <c r="G52" s="132"/>
      <c r="H52" s="112"/>
      <c r="I52" s="112"/>
      <c r="J52" s="251" t="s">
        <v>441</v>
      </c>
      <c r="K52" s="132" t="s">
        <v>156</v>
      </c>
      <c r="L52" s="101" t="s">
        <v>1013</v>
      </c>
      <c r="M52" s="251">
        <v>2.7</v>
      </c>
      <c r="N52" s="101">
        <v>0.79700000000000004</v>
      </c>
      <c r="O52" s="101"/>
      <c r="P52" s="187"/>
      <c r="Q52" s="104"/>
      <c r="R52" s="104"/>
    </row>
    <row r="53" spans="1:18" ht="20.25" customHeight="1">
      <c r="A53" s="68"/>
      <c r="B53" s="106"/>
      <c r="C53" s="574" t="s">
        <v>2040</v>
      </c>
      <c r="D53" s="68"/>
      <c r="E53" s="68"/>
      <c r="F53" s="68"/>
      <c r="G53" s="107"/>
      <c r="H53" s="158"/>
      <c r="I53" s="125"/>
      <c r="J53" s="107"/>
      <c r="K53" s="107"/>
      <c r="L53" s="158"/>
      <c r="M53" s="107"/>
      <c r="N53" s="107"/>
      <c r="O53" s="68"/>
      <c r="P53" s="107"/>
      <c r="Q53" s="107"/>
      <c r="R53" s="158"/>
    </row>
    <row r="54" spans="1:18" ht="20.25" customHeight="1">
      <c r="A54" s="68">
        <v>1</v>
      </c>
      <c r="B54" s="210" t="s">
        <v>682</v>
      </c>
      <c r="C54" s="334" t="s">
        <v>1986</v>
      </c>
      <c r="D54" s="210" t="s">
        <v>225</v>
      </c>
      <c r="E54" s="416">
        <v>42</v>
      </c>
      <c r="F54" s="210">
        <v>1.1100000000000001</v>
      </c>
      <c r="G54" s="337">
        <v>0.04</v>
      </c>
      <c r="H54" s="157">
        <f>F54*1.65315</f>
        <v>1.8349965000000001</v>
      </c>
      <c r="I54" s="119">
        <f>G54*2.73232</f>
        <v>0.10929280000000001</v>
      </c>
      <c r="J54" s="334" t="s">
        <v>534</v>
      </c>
      <c r="K54" s="210" t="s">
        <v>225</v>
      </c>
      <c r="L54" s="90" t="s">
        <v>1143</v>
      </c>
      <c r="M54" s="210">
        <v>1</v>
      </c>
      <c r="N54" s="210">
        <v>0.219</v>
      </c>
      <c r="O54" s="122">
        <f>M54*N54*1.165248</f>
        <v>0.255189312</v>
      </c>
      <c r="P54" s="140">
        <f>O54+H54+I54</f>
        <v>2.1994786120000001</v>
      </c>
      <c r="Q54" s="122">
        <f>O54*E54</f>
        <v>10.717951104000001</v>
      </c>
      <c r="R54" s="131">
        <f>P54*E54</f>
        <v>92.378101704000002</v>
      </c>
    </row>
    <row r="55" spans="1:18" ht="20.25" customHeight="1">
      <c r="A55" s="68">
        <v>2</v>
      </c>
      <c r="B55" s="210" t="s">
        <v>683</v>
      </c>
      <c r="C55" s="334" t="s">
        <v>1987</v>
      </c>
      <c r="D55" s="210" t="s">
        <v>225</v>
      </c>
      <c r="E55" s="416">
        <v>61</v>
      </c>
      <c r="F55" s="210">
        <v>0.88</v>
      </c>
      <c r="G55" s="337">
        <v>0.03</v>
      </c>
      <c r="H55" s="157">
        <f>F55*1.65315</f>
        <v>1.454772</v>
      </c>
      <c r="I55" s="119">
        <f>G55*2.73232</f>
        <v>8.1969600000000004E-2</v>
      </c>
      <c r="J55" s="334" t="s">
        <v>535</v>
      </c>
      <c r="K55" s="210" t="s">
        <v>225</v>
      </c>
      <c r="L55" s="90" t="s">
        <v>1145</v>
      </c>
      <c r="M55" s="210">
        <v>1</v>
      </c>
      <c r="N55" s="210">
        <v>0.34399999999999997</v>
      </c>
      <c r="O55" s="122">
        <f>M55*N55*1.165248</f>
        <v>0.40084531200000001</v>
      </c>
      <c r="P55" s="140">
        <f>O55+H55+I55</f>
        <v>1.937586912</v>
      </c>
      <c r="Q55" s="122">
        <f>O55*E55</f>
        <v>24.451564032</v>
      </c>
      <c r="R55" s="131">
        <f>P55*E55</f>
        <v>118.192801632</v>
      </c>
    </row>
    <row r="56" spans="1:18" ht="20.25" customHeight="1">
      <c r="A56" s="125">
        <v>3</v>
      </c>
      <c r="B56" s="128" t="s">
        <v>536</v>
      </c>
      <c r="C56" s="128" t="s">
        <v>2010</v>
      </c>
      <c r="D56" s="125" t="s">
        <v>537</v>
      </c>
      <c r="E56" s="125">
        <v>30.6</v>
      </c>
      <c r="F56" s="125">
        <v>0.25</v>
      </c>
      <c r="G56" s="119">
        <v>0.06</v>
      </c>
      <c r="H56" s="157">
        <f>F56*1.65315</f>
        <v>0.41328749999999997</v>
      </c>
      <c r="I56" s="119">
        <f>G56*2.73232</f>
        <v>0.16393920000000001</v>
      </c>
      <c r="J56" s="436"/>
      <c r="K56" s="81"/>
      <c r="L56" s="79"/>
      <c r="M56" s="124"/>
      <c r="N56" s="245"/>
      <c r="O56" s="122"/>
      <c r="P56" s="140">
        <f>O56+H56+I56</f>
        <v>0.57722669999999998</v>
      </c>
      <c r="Q56" s="122">
        <f>O56*E56</f>
        <v>0</v>
      </c>
      <c r="R56" s="131">
        <f>P56*E56</f>
        <v>17.663137020000001</v>
      </c>
    </row>
    <row r="57" spans="1:18" ht="20.25" customHeight="1">
      <c r="A57" s="132"/>
      <c r="B57" s="136"/>
      <c r="C57" s="136" t="s">
        <v>538</v>
      </c>
      <c r="D57" s="132" t="s">
        <v>539</v>
      </c>
      <c r="E57" s="160">
        <v>90</v>
      </c>
      <c r="F57" s="132"/>
      <c r="G57" s="105"/>
      <c r="H57" s="112"/>
      <c r="I57" s="135"/>
      <c r="J57" s="498" t="s">
        <v>540</v>
      </c>
      <c r="K57" s="132" t="s">
        <v>541</v>
      </c>
      <c r="L57" s="101" t="s">
        <v>1146</v>
      </c>
      <c r="M57" s="160">
        <v>1</v>
      </c>
      <c r="N57" s="186">
        <v>4.0810000000000004</v>
      </c>
      <c r="O57" s="122">
        <f>M57*N57*1.165248</f>
        <v>4.7553770880000004</v>
      </c>
      <c r="P57" s="187">
        <f>O57+H57+I57</f>
        <v>4.7553770880000004</v>
      </c>
      <c r="Q57" s="104">
        <f>O57*E57</f>
        <v>427.98393792000002</v>
      </c>
      <c r="R57" s="131">
        <f>P57*E57</f>
        <v>427.98393792000002</v>
      </c>
    </row>
    <row r="58" spans="1:18" ht="20.25" customHeight="1">
      <c r="A58" s="125">
        <v>4</v>
      </c>
      <c r="B58" s="128" t="s">
        <v>542</v>
      </c>
      <c r="C58" s="128" t="s">
        <v>2041</v>
      </c>
      <c r="D58" s="125" t="s">
        <v>1887</v>
      </c>
      <c r="E58" s="189">
        <v>1</v>
      </c>
      <c r="F58" s="125">
        <v>5.39</v>
      </c>
      <c r="G58" s="119">
        <v>0.45</v>
      </c>
      <c r="H58" s="157">
        <f>F58*1.65315</f>
        <v>8.9104784999999982</v>
      </c>
      <c r="I58" s="119">
        <f>G58*2.73232</f>
        <v>1.229544</v>
      </c>
      <c r="J58" s="128" t="s">
        <v>588</v>
      </c>
      <c r="K58" s="125" t="s">
        <v>1887</v>
      </c>
      <c r="L58" s="90" t="s">
        <v>1169</v>
      </c>
      <c r="M58" s="189">
        <v>1</v>
      </c>
      <c r="N58" s="119">
        <v>320.83300000000003</v>
      </c>
      <c r="O58" s="131">
        <f>M58*N58*1.02</f>
        <v>327.24966000000001</v>
      </c>
      <c r="P58" s="129">
        <f>O58+H58+I58</f>
        <v>337.38968249999999</v>
      </c>
      <c r="Q58" s="131">
        <f>O58*E58</f>
        <v>327.24966000000001</v>
      </c>
      <c r="R58" s="131">
        <f>P58*E58</f>
        <v>337.38968249999999</v>
      </c>
    </row>
    <row r="59" spans="1:18" ht="20.25" customHeight="1">
      <c r="A59" s="132"/>
      <c r="B59" s="136"/>
      <c r="C59" s="136" t="s">
        <v>2042</v>
      </c>
      <c r="D59" s="132"/>
      <c r="E59" s="160"/>
      <c r="F59" s="196"/>
      <c r="G59" s="196"/>
      <c r="H59" s="112"/>
      <c r="I59" s="135"/>
      <c r="J59" s="136"/>
      <c r="K59" s="132"/>
      <c r="L59" s="132"/>
      <c r="M59" s="160"/>
      <c r="N59" s="135"/>
      <c r="O59" s="101"/>
      <c r="P59" s="187"/>
      <c r="Q59" s="104"/>
      <c r="R59" s="104"/>
    </row>
    <row r="60" spans="1:18" ht="20.25" customHeight="1">
      <c r="A60" s="81">
        <v>5</v>
      </c>
      <c r="B60" s="210" t="s">
        <v>545</v>
      </c>
      <c r="C60" s="334" t="s">
        <v>1858</v>
      </c>
      <c r="D60" s="210" t="s">
        <v>767</v>
      </c>
      <c r="E60" s="337">
        <v>0.04</v>
      </c>
      <c r="F60" s="210">
        <v>8.15</v>
      </c>
      <c r="G60" s="210">
        <v>6.9</v>
      </c>
      <c r="H60" s="157">
        <f>F60*1.65315</f>
        <v>13.4731725</v>
      </c>
      <c r="I60" s="119">
        <f>G60*2.73232</f>
        <v>18.853008000000003</v>
      </c>
      <c r="J60" s="324"/>
      <c r="K60" s="324"/>
      <c r="L60" s="324"/>
      <c r="M60" s="324"/>
      <c r="N60" s="324"/>
      <c r="O60" s="79"/>
      <c r="P60" s="140">
        <f>O60+H60+I60</f>
        <v>32.326180500000007</v>
      </c>
      <c r="Q60" s="122">
        <f>O60*E60</f>
        <v>0</v>
      </c>
      <c r="R60" s="131">
        <f>P60*E60</f>
        <v>1.2930472200000003</v>
      </c>
    </row>
    <row r="61" spans="1:18" ht="20.25" customHeight="1">
      <c r="A61" s="81">
        <v>6</v>
      </c>
      <c r="B61" s="118" t="s">
        <v>2022</v>
      </c>
      <c r="C61" s="118" t="s">
        <v>2043</v>
      </c>
      <c r="D61" s="81" t="s">
        <v>1887</v>
      </c>
      <c r="E61" s="124">
        <v>22</v>
      </c>
      <c r="F61" s="149"/>
      <c r="G61" s="149"/>
      <c r="H61" s="119"/>
      <c r="I61" s="119"/>
      <c r="J61" s="118" t="s">
        <v>2004</v>
      </c>
      <c r="K61" s="81" t="s">
        <v>1887</v>
      </c>
      <c r="L61" s="90" t="s">
        <v>1149</v>
      </c>
      <c r="M61" s="124">
        <v>1</v>
      </c>
      <c r="N61" s="81">
        <v>8.7999999999999995E-2</v>
      </c>
      <c r="O61" s="122">
        <f t="shared" ref="O61:O76" si="4">M61*N61*1.165248</f>
        <v>0.102541824</v>
      </c>
      <c r="P61" s="140">
        <f>O61+H61+I61</f>
        <v>0.102541824</v>
      </c>
      <c r="Q61" s="122">
        <f>O61*E61</f>
        <v>2.2559201280000001</v>
      </c>
      <c r="R61" s="131">
        <f>P61*E61</f>
        <v>2.2559201280000001</v>
      </c>
    </row>
    <row r="62" spans="1:18" ht="20.25" customHeight="1">
      <c r="A62" s="81">
        <v>7</v>
      </c>
      <c r="B62" s="118" t="s">
        <v>2022</v>
      </c>
      <c r="C62" s="118" t="s">
        <v>2044</v>
      </c>
      <c r="D62" s="81" t="s">
        <v>1887</v>
      </c>
      <c r="E62" s="124">
        <v>24</v>
      </c>
      <c r="F62" s="149"/>
      <c r="G62" s="149"/>
      <c r="H62" s="119"/>
      <c r="I62" s="119"/>
      <c r="J62" s="118" t="s">
        <v>2005</v>
      </c>
      <c r="K62" s="81" t="s">
        <v>1887</v>
      </c>
      <c r="L62" s="90" t="s">
        <v>1150</v>
      </c>
      <c r="M62" s="124">
        <v>1</v>
      </c>
      <c r="N62" s="81">
        <v>4.8000000000000001E-2</v>
      </c>
      <c r="O62" s="122">
        <f t="shared" si="4"/>
        <v>5.5931904000000005E-2</v>
      </c>
      <c r="P62" s="140">
        <f>O62+H62+I62</f>
        <v>5.5931904000000005E-2</v>
      </c>
      <c r="Q62" s="122">
        <f>O62*E62</f>
        <v>1.3423656960000001</v>
      </c>
      <c r="R62" s="131">
        <f>P62*E62</f>
        <v>1.3423656960000001</v>
      </c>
    </row>
    <row r="63" spans="1:18" ht="20.25" customHeight="1">
      <c r="A63" s="81">
        <v>8</v>
      </c>
      <c r="B63" s="210" t="s">
        <v>685</v>
      </c>
      <c r="C63" s="334" t="s">
        <v>2045</v>
      </c>
      <c r="D63" s="210" t="s">
        <v>435</v>
      </c>
      <c r="E63" s="416">
        <v>16</v>
      </c>
      <c r="F63" s="210">
        <v>0.97</v>
      </c>
      <c r="G63" s="285">
        <v>0.13</v>
      </c>
      <c r="H63" s="157">
        <f>F63*1.65315</f>
        <v>1.6035554999999999</v>
      </c>
      <c r="I63" s="119">
        <f>G63*2.73232</f>
        <v>0.35520160000000001</v>
      </c>
      <c r="J63" s="451" t="s">
        <v>546</v>
      </c>
      <c r="K63" s="210" t="s">
        <v>435</v>
      </c>
      <c r="L63" s="90" t="s">
        <v>1116</v>
      </c>
      <c r="M63" s="285">
        <v>1</v>
      </c>
      <c r="N63" s="285">
        <v>1.06</v>
      </c>
      <c r="O63" s="122">
        <f t="shared" si="4"/>
        <v>1.2351628800000001</v>
      </c>
      <c r="P63" s="140">
        <f>O63+H63+I63</f>
        <v>3.19391998</v>
      </c>
      <c r="Q63" s="122">
        <f>O63*E63</f>
        <v>19.762606080000001</v>
      </c>
      <c r="R63" s="131">
        <f>P63*E63</f>
        <v>51.10271968</v>
      </c>
    </row>
    <row r="64" spans="1:18" ht="20.25" customHeight="1">
      <c r="A64" s="81">
        <v>9</v>
      </c>
      <c r="B64" s="210" t="s">
        <v>686</v>
      </c>
      <c r="C64" s="334" t="s">
        <v>2046</v>
      </c>
      <c r="D64" s="210" t="s">
        <v>435</v>
      </c>
      <c r="E64" s="416">
        <v>2</v>
      </c>
      <c r="F64" s="210">
        <v>0.97</v>
      </c>
      <c r="G64" s="285">
        <v>0.13</v>
      </c>
      <c r="H64" s="157">
        <f>F64*1.65315</f>
        <v>1.6035554999999999</v>
      </c>
      <c r="I64" s="119">
        <f>G64*2.73232</f>
        <v>0.35520160000000001</v>
      </c>
      <c r="J64" s="451" t="s">
        <v>547</v>
      </c>
      <c r="K64" s="210" t="s">
        <v>435</v>
      </c>
      <c r="L64" s="90" t="s">
        <v>1151</v>
      </c>
      <c r="M64" s="285">
        <v>1</v>
      </c>
      <c r="N64" s="285">
        <v>1.3129999999999999</v>
      </c>
      <c r="O64" s="122">
        <f t="shared" si="4"/>
        <v>1.5299706239999999</v>
      </c>
      <c r="P64" s="140">
        <f>O64+H64+I64</f>
        <v>3.4887277239999999</v>
      </c>
      <c r="Q64" s="122">
        <f>O64*E64</f>
        <v>3.0599412479999999</v>
      </c>
      <c r="R64" s="131">
        <f>P64*E64</f>
        <v>6.9774554479999997</v>
      </c>
    </row>
    <row r="65" spans="1:18" ht="20.25" customHeight="1">
      <c r="A65" s="81">
        <v>10</v>
      </c>
      <c r="B65" s="334" t="s">
        <v>2022</v>
      </c>
      <c r="C65" s="334" t="s">
        <v>2001</v>
      </c>
      <c r="D65" s="210" t="s">
        <v>1887</v>
      </c>
      <c r="E65" s="416">
        <v>4</v>
      </c>
      <c r="F65" s="149"/>
      <c r="G65" s="149"/>
      <c r="H65" s="119"/>
      <c r="I65" s="119"/>
      <c r="J65" s="251" t="s">
        <v>2002</v>
      </c>
      <c r="K65" s="210" t="s">
        <v>1887</v>
      </c>
      <c r="L65" s="90" t="s">
        <v>1170</v>
      </c>
      <c r="M65" s="210">
        <v>1</v>
      </c>
      <c r="N65" s="661">
        <v>7.9000000000000001E-2</v>
      </c>
      <c r="O65" s="122">
        <f t="shared" si="4"/>
        <v>9.2054592000000005E-2</v>
      </c>
      <c r="P65" s="140">
        <f t="shared" ref="P65:P76" si="5">O65+H65+I65</f>
        <v>9.2054592000000005E-2</v>
      </c>
      <c r="Q65" s="122">
        <f t="shared" ref="Q65:Q76" si="6">O65*E65</f>
        <v>0.36821836800000002</v>
      </c>
      <c r="R65" s="131">
        <f t="shared" ref="R65:R76" si="7">P65*E65</f>
        <v>0.36821836800000002</v>
      </c>
    </row>
    <row r="66" spans="1:18" ht="20.25" customHeight="1">
      <c r="A66" s="81">
        <v>11</v>
      </c>
      <c r="B66" s="334" t="s">
        <v>2022</v>
      </c>
      <c r="C66" s="334" t="s">
        <v>1999</v>
      </c>
      <c r="D66" s="210" t="s">
        <v>1887</v>
      </c>
      <c r="E66" s="416">
        <v>10</v>
      </c>
      <c r="F66" s="149"/>
      <c r="G66" s="149"/>
      <c r="H66" s="119"/>
      <c r="I66" s="119"/>
      <c r="J66" s="251" t="s">
        <v>2002</v>
      </c>
      <c r="K66" s="210" t="s">
        <v>1887</v>
      </c>
      <c r="L66" s="90" t="s">
        <v>1154</v>
      </c>
      <c r="M66" s="210">
        <v>1</v>
      </c>
      <c r="N66" s="661">
        <v>9.4E-2</v>
      </c>
      <c r="O66" s="122">
        <f t="shared" si="4"/>
        <v>0.10953331200000001</v>
      </c>
      <c r="P66" s="140">
        <f t="shared" si="5"/>
        <v>0.10953331200000001</v>
      </c>
      <c r="Q66" s="122">
        <f t="shared" si="6"/>
        <v>1.09533312</v>
      </c>
      <c r="R66" s="131">
        <f t="shared" si="7"/>
        <v>1.09533312</v>
      </c>
    </row>
    <row r="67" spans="1:18" ht="20.25" customHeight="1">
      <c r="A67" s="81">
        <v>12</v>
      </c>
      <c r="B67" s="118" t="s">
        <v>2022</v>
      </c>
      <c r="C67" s="118" t="s">
        <v>2015</v>
      </c>
      <c r="D67" s="81" t="s">
        <v>1887</v>
      </c>
      <c r="E67" s="124">
        <v>6</v>
      </c>
      <c r="F67" s="149"/>
      <c r="G67" s="149"/>
      <c r="H67" s="119"/>
      <c r="I67" s="119"/>
      <c r="J67" s="118" t="s">
        <v>548</v>
      </c>
      <c r="K67" s="81" t="s">
        <v>1887</v>
      </c>
      <c r="L67" s="90" t="s">
        <v>1157</v>
      </c>
      <c r="M67" s="124">
        <v>1</v>
      </c>
      <c r="N67" s="661">
        <v>4.3999999999999997E-2</v>
      </c>
      <c r="O67" s="122">
        <f t="shared" si="4"/>
        <v>5.1270912000000002E-2</v>
      </c>
      <c r="P67" s="140">
        <f t="shared" si="5"/>
        <v>5.1270912000000002E-2</v>
      </c>
      <c r="Q67" s="122">
        <f t="shared" si="6"/>
        <v>0.30762547200000001</v>
      </c>
      <c r="R67" s="122">
        <f t="shared" si="7"/>
        <v>0.30762547200000001</v>
      </c>
    </row>
    <row r="68" spans="1:18" ht="20.25" customHeight="1">
      <c r="A68" s="81">
        <v>13</v>
      </c>
      <c r="B68" s="118" t="s">
        <v>2022</v>
      </c>
      <c r="C68" s="118" t="s">
        <v>2016</v>
      </c>
      <c r="D68" s="81" t="s">
        <v>1887</v>
      </c>
      <c r="E68" s="124">
        <v>4</v>
      </c>
      <c r="F68" s="149"/>
      <c r="G68" s="149"/>
      <c r="H68" s="119"/>
      <c r="I68" s="119"/>
      <c r="J68" s="118" t="s">
        <v>671</v>
      </c>
      <c r="K68" s="81" t="s">
        <v>1887</v>
      </c>
      <c r="L68" s="90" t="s">
        <v>1126</v>
      </c>
      <c r="M68" s="124">
        <v>1</v>
      </c>
      <c r="N68" s="661">
        <v>2.9000000000000001E-2</v>
      </c>
      <c r="O68" s="122">
        <f t="shared" si="4"/>
        <v>3.3792192000000006E-2</v>
      </c>
      <c r="P68" s="140">
        <f>O68+H68+I68</f>
        <v>3.3792192000000006E-2</v>
      </c>
      <c r="Q68" s="122">
        <f>O68*E68</f>
        <v>0.13516876800000002</v>
      </c>
      <c r="R68" s="122">
        <f>P68*E68</f>
        <v>0.13516876800000002</v>
      </c>
    </row>
    <row r="69" spans="1:18" ht="20.25" customHeight="1">
      <c r="A69" s="81">
        <v>14</v>
      </c>
      <c r="B69" s="118" t="s">
        <v>2022</v>
      </c>
      <c r="C69" s="118" t="s">
        <v>2035</v>
      </c>
      <c r="D69" s="81" t="s">
        <v>1887</v>
      </c>
      <c r="E69" s="124">
        <v>6</v>
      </c>
      <c r="F69" s="149"/>
      <c r="G69" s="149"/>
      <c r="H69" s="119"/>
      <c r="I69" s="119"/>
      <c r="J69" s="118" t="s">
        <v>2034</v>
      </c>
      <c r="K69" s="81" t="s">
        <v>1887</v>
      </c>
      <c r="L69" s="90" t="s">
        <v>1159</v>
      </c>
      <c r="M69" s="124">
        <v>1</v>
      </c>
      <c r="N69" s="661">
        <v>3.6999999999999998E-2</v>
      </c>
      <c r="O69" s="122">
        <f t="shared" si="4"/>
        <v>4.3114175999999997E-2</v>
      </c>
      <c r="P69" s="140">
        <f t="shared" si="5"/>
        <v>4.3114175999999997E-2</v>
      </c>
      <c r="Q69" s="122">
        <f t="shared" si="6"/>
        <v>0.25868505599999997</v>
      </c>
      <c r="R69" s="131">
        <f t="shared" si="7"/>
        <v>0.25868505599999997</v>
      </c>
    </row>
    <row r="70" spans="1:18" ht="20.25" customHeight="1">
      <c r="A70" s="81">
        <v>15</v>
      </c>
      <c r="B70" s="118" t="s">
        <v>2022</v>
      </c>
      <c r="C70" s="118" t="s">
        <v>2047</v>
      </c>
      <c r="D70" s="81" t="s">
        <v>1887</v>
      </c>
      <c r="E70" s="124">
        <v>2</v>
      </c>
      <c r="F70" s="149"/>
      <c r="G70" s="149"/>
      <c r="H70" s="119"/>
      <c r="I70" s="119"/>
      <c r="J70" s="118" t="s">
        <v>549</v>
      </c>
      <c r="K70" s="81" t="s">
        <v>1887</v>
      </c>
      <c r="L70" s="90"/>
      <c r="M70" s="124">
        <v>1</v>
      </c>
      <c r="N70" s="124">
        <v>1.2</v>
      </c>
      <c r="O70" s="122">
        <f t="shared" si="4"/>
        <v>1.3982976</v>
      </c>
      <c r="P70" s="140">
        <f t="shared" si="5"/>
        <v>1.3982976</v>
      </c>
      <c r="Q70" s="122">
        <f t="shared" si="6"/>
        <v>2.7965952000000001</v>
      </c>
      <c r="R70" s="131">
        <f t="shared" si="7"/>
        <v>2.7965952000000001</v>
      </c>
    </row>
    <row r="71" spans="1:18" ht="20.25" customHeight="1">
      <c r="A71" s="81">
        <v>16</v>
      </c>
      <c r="B71" s="118" t="s">
        <v>2022</v>
      </c>
      <c r="C71" s="118" t="s">
        <v>2048</v>
      </c>
      <c r="D71" s="81" t="s">
        <v>1887</v>
      </c>
      <c r="E71" s="124">
        <v>32</v>
      </c>
      <c r="F71" s="149"/>
      <c r="G71" s="149"/>
      <c r="H71" s="119"/>
      <c r="I71" s="119"/>
      <c r="J71" s="118" t="s">
        <v>551</v>
      </c>
      <c r="K71" s="81" t="s">
        <v>1887</v>
      </c>
      <c r="L71" s="90" t="s">
        <v>1160</v>
      </c>
      <c r="M71" s="124">
        <v>1</v>
      </c>
      <c r="N71" s="661">
        <v>0.41699999999999998</v>
      </c>
      <c r="O71" s="122">
        <f t="shared" si="4"/>
        <v>0.48590841600000001</v>
      </c>
      <c r="P71" s="140">
        <f t="shared" si="5"/>
        <v>0.48590841600000001</v>
      </c>
      <c r="Q71" s="122">
        <f t="shared" si="6"/>
        <v>15.549069312</v>
      </c>
      <c r="R71" s="131">
        <f t="shared" si="7"/>
        <v>15.549069312</v>
      </c>
    </row>
    <row r="72" spans="1:18" ht="20.25" customHeight="1">
      <c r="A72" s="81">
        <v>17</v>
      </c>
      <c r="B72" s="118" t="s">
        <v>2022</v>
      </c>
      <c r="C72" s="128" t="s">
        <v>2021</v>
      </c>
      <c r="D72" s="81" t="s">
        <v>1887</v>
      </c>
      <c r="E72" s="124">
        <v>148</v>
      </c>
      <c r="F72" s="149"/>
      <c r="G72" s="149"/>
      <c r="H72" s="119"/>
      <c r="I72" s="119"/>
      <c r="J72" s="128" t="s">
        <v>553</v>
      </c>
      <c r="K72" s="81" t="s">
        <v>1887</v>
      </c>
      <c r="L72" s="90"/>
      <c r="M72" s="124">
        <v>1</v>
      </c>
      <c r="N72" s="153">
        <v>0.04</v>
      </c>
      <c r="O72" s="122">
        <f t="shared" si="4"/>
        <v>4.6609920000000006E-2</v>
      </c>
      <c r="P72" s="140">
        <f t="shared" si="5"/>
        <v>4.6609920000000006E-2</v>
      </c>
      <c r="Q72" s="122">
        <f t="shared" si="6"/>
        <v>6.8982681600000006</v>
      </c>
      <c r="R72" s="131">
        <f t="shared" si="7"/>
        <v>6.8982681600000006</v>
      </c>
    </row>
    <row r="73" spans="1:18" ht="20.25" customHeight="1">
      <c r="A73" s="81">
        <v>18</v>
      </c>
      <c r="B73" s="118" t="s">
        <v>2022</v>
      </c>
      <c r="C73" s="118"/>
      <c r="D73" s="81" t="s">
        <v>1887</v>
      </c>
      <c r="E73" s="124">
        <v>104</v>
      </c>
      <c r="F73" s="149"/>
      <c r="G73" s="149"/>
      <c r="H73" s="119"/>
      <c r="I73" s="119"/>
      <c r="J73" s="118" t="s">
        <v>555</v>
      </c>
      <c r="K73" s="81" t="s">
        <v>1887</v>
      </c>
      <c r="L73" s="90" t="s">
        <v>1161</v>
      </c>
      <c r="M73" s="124">
        <v>1</v>
      </c>
      <c r="N73" s="153">
        <v>0.04</v>
      </c>
      <c r="O73" s="122">
        <f t="shared" si="4"/>
        <v>4.6609920000000006E-2</v>
      </c>
      <c r="P73" s="140">
        <f t="shared" si="5"/>
        <v>4.6609920000000006E-2</v>
      </c>
      <c r="Q73" s="122">
        <f t="shared" si="6"/>
        <v>4.8474316800000006</v>
      </c>
      <c r="R73" s="131">
        <f t="shared" si="7"/>
        <v>4.8474316800000006</v>
      </c>
    </row>
    <row r="74" spans="1:18" ht="20.25" customHeight="1">
      <c r="A74" s="81">
        <v>19</v>
      </c>
      <c r="B74" s="79" t="s">
        <v>556</v>
      </c>
      <c r="C74" s="220" t="s">
        <v>2049</v>
      </c>
      <c r="D74" s="79" t="s">
        <v>1887</v>
      </c>
      <c r="E74" s="240">
        <v>2</v>
      </c>
      <c r="F74" s="79">
        <v>0.08</v>
      </c>
      <c r="G74" s="210"/>
      <c r="H74" s="157">
        <f>F74*1.65315</f>
        <v>0.13225199999999998</v>
      </c>
      <c r="I74" s="119">
        <f>G74*2.73232</f>
        <v>0</v>
      </c>
      <c r="J74" s="220" t="s">
        <v>2027</v>
      </c>
      <c r="K74" s="240" t="s">
        <v>1887</v>
      </c>
      <c r="L74" s="90" t="s">
        <v>1162</v>
      </c>
      <c r="M74" s="240">
        <v>1</v>
      </c>
      <c r="N74" s="122">
        <v>1.444</v>
      </c>
      <c r="O74" s="122">
        <f t="shared" si="4"/>
        <v>1.6826181120000001</v>
      </c>
      <c r="P74" s="140">
        <f t="shared" si="5"/>
        <v>1.8148701120000001</v>
      </c>
      <c r="Q74" s="122">
        <f t="shared" si="6"/>
        <v>3.3652362240000002</v>
      </c>
      <c r="R74" s="122">
        <f t="shared" si="7"/>
        <v>3.6297402240000003</v>
      </c>
    </row>
    <row r="75" spans="1:18" ht="20.25" customHeight="1">
      <c r="A75" s="81">
        <v>20</v>
      </c>
      <c r="B75" s="334" t="s">
        <v>556</v>
      </c>
      <c r="C75" s="334" t="s">
        <v>2050</v>
      </c>
      <c r="D75" s="210" t="s">
        <v>557</v>
      </c>
      <c r="E75" s="416">
        <v>8</v>
      </c>
      <c r="F75" s="210">
        <v>0.08</v>
      </c>
      <c r="G75" s="324"/>
      <c r="H75" s="157">
        <f>F75*1.65315</f>
        <v>0.13225199999999998</v>
      </c>
      <c r="I75" s="119">
        <f>G75*2.73232</f>
        <v>0</v>
      </c>
      <c r="J75" s="334" t="s">
        <v>2028</v>
      </c>
      <c r="K75" s="210" t="s">
        <v>1887</v>
      </c>
      <c r="L75" s="90" t="s">
        <v>1163</v>
      </c>
      <c r="M75" s="210">
        <v>1</v>
      </c>
      <c r="N75" s="285">
        <v>0.24399999999999999</v>
      </c>
      <c r="O75" s="122">
        <f t="shared" si="4"/>
        <v>0.28432051200000003</v>
      </c>
      <c r="P75" s="140">
        <f t="shared" si="5"/>
        <v>0.41657251200000001</v>
      </c>
      <c r="Q75" s="122">
        <f t="shared" si="6"/>
        <v>2.2745640960000002</v>
      </c>
      <c r="R75" s="122">
        <f t="shared" si="7"/>
        <v>3.332580096</v>
      </c>
    </row>
    <row r="76" spans="1:18" ht="20.25" customHeight="1">
      <c r="A76" s="81">
        <v>21</v>
      </c>
      <c r="B76" s="79" t="s">
        <v>559</v>
      </c>
      <c r="C76" s="220" t="s">
        <v>2051</v>
      </c>
      <c r="D76" s="79" t="s">
        <v>1887</v>
      </c>
      <c r="E76" s="240">
        <v>2</v>
      </c>
      <c r="F76" s="79">
        <v>0.66</v>
      </c>
      <c r="G76" s="139">
        <v>0.16</v>
      </c>
      <c r="H76" s="157">
        <f>F76*1.65315</f>
        <v>1.0910789999999999</v>
      </c>
      <c r="I76" s="119">
        <f>G76*2.73232</f>
        <v>0.43717120000000004</v>
      </c>
      <c r="J76" s="220" t="s">
        <v>244</v>
      </c>
      <c r="K76" s="79" t="s">
        <v>1887</v>
      </c>
      <c r="L76" s="90" t="s">
        <v>1164</v>
      </c>
      <c r="M76" s="79">
        <v>1</v>
      </c>
      <c r="N76" s="79">
        <v>1.667</v>
      </c>
      <c r="O76" s="122">
        <f t="shared" si="4"/>
        <v>1.9424684160000001</v>
      </c>
      <c r="P76" s="140">
        <f t="shared" si="5"/>
        <v>3.4707186160000001</v>
      </c>
      <c r="Q76" s="122">
        <f t="shared" si="6"/>
        <v>3.8849368320000002</v>
      </c>
      <c r="R76" s="131">
        <f t="shared" si="7"/>
        <v>6.9414372320000002</v>
      </c>
    </row>
    <row r="77" spans="1:18" ht="20.25" customHeight="1">
      <c r="A77" s="125">
        <v>22</v>
      </c>
      <c r="B77" s="445" t="s">
        <v>560</v>
      </c>
      <c r="C77" s="575" t="s">
        <v>2030</v>
      </c>
      <c r="D77" s="202" t="s">
        <v>562</v>
      </c>
      <c r="E77" s="322">
        <v>0.04</v>
      </c>
      <c r="F77" s="322">
        <v>8.3699999999999992</v>
      </c>
      <c r="G77" s="202">
        <v>0.17</v>
      </c>
      <c r="H77" s="157">
        <f>F77*1.65315</f>
        <v>13.836865499999998</v>
      </c>
      <c r="I77" s="119">
        <f>G77*2.73232</f>
        <v>0.46449440000000003</v>
      </c>
      <c r="J77" s="575"/>
      <c r="K77" s="202"/>
      <c r="L77" s="90"/>
      <c r="M77" s="322"/>
      <c r="N77" s="322"/>
      <c r="O77" s="127">
        <f>((M77*N77)+(M78*N78))*1.165248</f>
        <v>0.4078368</v>
      </c>
      <c r="P77" s="131">
        <f>O77+H77+I77</f>
        <v>14.709196699999998</v>
      </c>
      <c r="Q77" s="159">
        <f>O77*E77</f>
        <v>1.6313471999999999E-2</v>
      </c>
      <c r="R77" s="159">
        <f>P77*E77</f>
        <v>0.58836786799999996</v>
      </c>
    </row>
    <row r="78" spans="1:18" ht="20.25" customHeight="1">
      <c r="A78" s="132"/>
      <c r="B78" s="437"/>
      <c r="C78" s="434" t="s">
        <v>2052</v>
      </c>
      <c r="D78" s="267"/>
      <c r="E78" s="426"/>
      <c r="F78" s="382"/>
      <c r="G78" s="267"/>
      <c r="H78" s="112"/>
      <c r="I78" s="112"/>
      <c r="J78" s="434" t="s">
        <v>310</v>
      </c>
      <c r="K78" s="267" t="s">
        <v>156</v>
      </c>
      <c r="L78" s="78" t="s">
        <v>1165</v>
      </c>
      <c r="M78" s="382">
        <v>1</v>
      </c>
      <c r="N78" s="109">
        <v>0.35</v>
      </c>
      <c r="O78" s="105"/>
      <c r="P78" s="105"/>
      <c r="Q78" s="105"/>
      <c r="R78" s="105"/>
    </row>
    <row r="79" spans="1:18" ht="11.25" customHeight="1">
      <c r="A79" s="68">
        <v>23</v>
      </c>
      <c r="B79" s="79" t="s">
        <v>589</v>
      </c>
      <c r="C79" s="220" t="s">
        <v>2032</v>
      </c>
      <c r="D79" s="137" t="s">
        <v>188</v>
      </c>
      <c r="E79" s="139">
        <v>1</v>
      </c>
      <c r="F79" s="79"/>
      <c r="G79" s="79"/>
      <c r="H79" s="119"/>
      <c r="I79" s="119"/>
      <c r="J79" s="148" t="s">
        <v>590</v>
      </c>
      <c r="K79" s="137" t="s">
        <v>188</v>
      </c>
      <c r="L79" s="90" t="s">
        <v>1166</v>
      </c>
      <c r="M79" s="122">
        <v>1</v>
      </c>
      <c r="N79" s="140">
        <v>0.36599999999999999</v>
      </c>
      <c r="O79" s="122">
        <f>M79*N79*1.212372</f>
        <v>0.44372815199999999</v>
      </c>
      <c r="P79" s="121">
        <f>O79+H79+I79</f>
        <v>0.44372815199999999</v>
      </c>
      <c r="Q79" s="122">
        <f>O79*E79</f>
        <v>0.44372815199999999</v>
      </c>
      <c r="R79" s="122">
        <f>P79*E79</f>
        <v>0.44372815199999999</v>
      </c>
    </row>
    <row r="80" spans="1:18" ht="11.25" customHeight="1">
      <c r="A80" s="125">
        <v>24</v>
      </c>
      <c r="B80" s="201" t="s">
        <v>564</v>
      </c>
      <c r="C80" s="201"/>
      <c r="D80" s="228" t="s">
        <v>138</v>
      </c>
      <c r="E80" s="202">
        <v>0.06</v>
      </c>
      <c r="F80" s="202">
        <v>3.12</v>
      </c>
      <c r="G80" s="202">
        <v>1.27</v>
      </c>
      <c r="H80" s="157">
        <f>F80*1.65315</f>
        <v>5.1578279999999994</v>
      </c>
      <c r="I80" s="119">
        <f>G80*2.73232</f>
        <v>3.4700464000000002</v>
      </c>
      <c r="J80" s="201" t="s">
        <v>206</v>
      </c>
      <c r="K80" s="228" t="s">
        <v>138</v>
      </c>
      <c r="L80" s="90" t="s">
        <v>1033</v>
      </c>
      <c r="M80" s="202">
        <v>1.0149999999999999</v>
      </c>
      <c r="N80" s="131">
        <v>27.15</v>
      </c>
      <c r="O80" s="90">
        <f>(M80*N80)*1.05+((M81*N81)+(M82*N82)+(M83*N83)+(M84*N84))*1.165248</f>
        <v>39.165090834643195</v>
      </c>
      <c r="P80" s="129">
        <f>O80+H80+I80</f>
        <v>47.792965234643198</v>
      </c>
      <c r="Q80" s="131">
        <f>O80*E80</f>
        <v>2.3499054500785914</v>
      </c>
      <c r="R80" s="131">
        <f>P80*E80</f>
        <v>2.8675779140785917</v>
      </c>
    </row>
    <row r="81" spans="1:18" ht="11.25" customHeight="1">
      <c r="A81" s="109"/>
      <c r="B81" s="96"/>
      <c r="C81" s="96"/>
      <c r="D81" s="96"/>
      <c r="E81" s="96"/>
      <c r="F81" s="96"/>
      <c r="G81" s="96"/>
      <c r="H81" s="112"/>
      <c r="I81" s="112"/>
      <c r="J81" s="249" t="s">
        <v>149</v>
      </c>
      <c r="K81" s="250" t="s">
        <v>188</v>
      </c>
      <c r="L81" s="78"/>
      <c r="M81" s="268">
        <v>0.92</v>
      </c>
      <c r="N81" s="109">
        <v>3.5</v>
      </c>
      <c r="O81" s="96"/>
      <c r="P81" s="96"/>
      <c r="Q81" s="96"/>
      <c r="R81" s="96"/>
    </row>
    <row r="82" spans="1:18" ht="11.25" customHeight="1">
      <c r="A82" s="109"/>
      <c r="B82" s="96"/>
      <c r="C82" s="96"/>
      <c r="D82" s="96"/>
      <c r="E82" s="96"/>
      <c r="F82" s="96"/>
      <c r="G82" s="96"/>
      <c r="H82" s="112"/>
      <c r="I82" s="112"/>
      <c r="J82" s="249" t="s">
        <v>151</v>
      </c>
      <c r="K82" s="250" t="s">
        <v>138</v>
      </c>
      <c r="L82" s="78" t="s">
        <v>1167</v>
      </c>
      <c r="M82" s="268">
        <v>2.7799999999999998E-2</v>
      </c>
      <c r="N82" s="109">
        <v>127.77800000000001</v>
      </c>
      <c r="O82" s="96"/>
      <c r="P82" s="96"/>
      <c r="Q82" s="96"/>
      <c r="R82" s="96"/>
    </row>
    <row r="83" spans="1:18" ht="11.25" customHeight="1">
      <c r="A83" s="109"/>
      <c r="B83" s="96"/>
      <c r="C83" s="96"/>
      <c r="D83" s="96"/>
      <c r="E83" s="96"/>
      <c r="F83" s="96"/>
      <c r="G83" s="96"/>
      <c r="H83" s="112"/>
      <c r="I83" s="112"/>
      <c r="J83" s="249" t="s">
        <v>155</v>
      </c>
      <c r="K83" s="268" t="s">
        <v>156</v>
      </c>
      <c r="L83" s="78" t="s">
        <v>994</v>
      </c>
      <c r="M83" s="268">
        <v>0.9</v>
      </c>
      <c r="N83" s="112">
        <v>0.97</v>
      </c>
      <c r="O83" s="96"/>
      <c r="P83" s="96"/>
      <c r="Q83" s="96"/>
      <c r="R83" s="96"/>
    </row>
    <row r="84" spans="1:18" ht="11.25" customHeight="1">
      <c r="A84" s="132"/>
      <c r="B84" s="105"/>
      <c r="C84" s="105"/>
      <c r="D84" s="105"/>
      <c r="E84" s="105"/>
      <c r="F84" s="105"/>
      <c r="G84" s="105"/>
      <c r="H84" s="135"/>
      <c r="I84" s="135"/>
      <c r="J84" s="251" t="s">
        <v>202</v>
      </c>
      <c r="K84" s="267" t="s">
        <v>156</v>
      </c>
      <c r="L84" s="101" t="s">
        <v>1002</v>
      </c>
      <c r="M84" s="267">
        <v>1.4</v>
      </c>
      <c r="N84" s="104">
        <v>0.81</v>
      </c>
      <c r="O84" s="105"/>
      <c r="P84" s="105"/>
      <c r="Q84" s="105"/>
      <c r="R84" s="105"/>
    </row>
    <row r="85" spans="1:18" ht="11.25" customHeight="1">
      <c r="A85" s="81">
        <v>25</v>
      </c>
      <c r="B85" s="118"/>
      <c r="C85" s="118" t="s">
        <v>2037</v>
      </c>
      <c r="D85" s="81" t="s">
        <v>1887</v>
      </c>
      <c r="E85" s="124">
        <v>1</v>
      </c>
      <c r="F85" s="81"/>
      <c r="G85" s="153"/>
      <c r="H85" s="153"/>
      <c r="I85" s="153"/>
      <c r="J85" s="118" t="s">
        <v>566</v>
      </c>
      <c r="K85" s="81" t="s">
        <v>1887</v>
      </c>
      <c r="L85" s="79"/>
      <c r="M85" s="124">
        <v>1</v>
      </c>
      <c r="N85" s="153">
        <v>13</v>
      </c>
      <c r="O85" s="122">
        <f>M85*N85*1.165248</f>
        <v>15.148224000000001</v>
      </c>
      <c r="P85" s="140">
        <f>O85+H85+I85</f>
        <v>15.148224000000001</v>
      </c>
      <c r="Q85" s="122">
        <f>O85*E85</f>
        <v>15.148224000000001</v>
      </c>
      <c r="R85" s="122">
        <f>P85*E85</f>
        <v>15.148224000000001</v>
      </c>
    </row>
    <row r="86" spans="1:18" ht="11.25" customHeight="1">
      <c r="A86" s="68"/>
      <c r="B86" s="118"/>
      <c r="C86" s="151" t="s">
        <v>2053</v>
      </c>
      <c r="D86" s="81"/>
      <c r="E86" s="81"/>
      <c r="F86" s="81"/>
      <c r="G86" s="118"/>
      <c r="H86" s="119"/>
      <c r="I86" s="119"/>
      <c r="J86" s="118"/>
      <c r="K86" s="81"/>
      <c r="L86" s="81"/>
      <c r="M86" s="81"/>
      <c r="N86" s="81"/>
      <c r="O86" s="79"/>
      <c r="P86" s="140"/>
      <c r="Q86" s="122"/>
      <c r="R86" s="122"/>
    </row>
    <row r="87" spans="1:18" ht="11.25" customHeight="1">
      <c r="A87" s="89"/>
      <c r="B87" s="128"/>
      <c r="C87" s="224" t="s">
        <v>2040</v>
      </c>
      <c r="D87" s="125"/>
      <c r="E87" s="125"/>
      <c r="F87" s="125"/>
      <c r="G87" s="128"/>
      <c r="H87" s="119"/>
      <c r="I87" s="119"/>
      <c r="J87" s="128"/>
      <c r="K87" s="125"/>
      <c r="L87" s="125"/>
      <c r="M87" s="125"/>
      <c r="N87" s="125"/>
      <c r="O87" s="90"/>
      <c r="P87" s="129"/>
      <c r="Q87" s="131"/>
      <c r="R87" s="131"/>
    </row>
    <row r="88" spans="1:18" ht="11.25" customHeight="1">
      <c r="A88" s="89">
        <v>1</v>
      </c>
      <c r="B88" s="315" t="s">
        <v>755</v>
      </c>
      <c r="C88" s="292" t="s">
        <v>2054</v>
      </c>
      <c r="D88" s="127" t="s">
        <v>380</v>
      </c>
      <c r="E88" s="274">
        <v>3.3</v>
      </c>
      <c r="F88" s="202">
        <v>0.67</v>
      </c>
      <c r="G88" s="202">
        <v>0.04</v>
      </c>
      <c r="H88" s="157">
        <f>F88*1.65315</f>
        <v>1.1076105000000001</v>
      </c>
      <c r="I88" s="119">
        <f>G88*2.73232</f>
        <v>0.10929280000000001</v>
      </c>
      <c r="J88" s="292" t="s">
        <v>576</v>
      </c>
      <c r="K88" s="127" t="s">
        <v>380</v>
      </c>
      <c r="L88" s="90" t="s">
        <v>1133</v>
      </c>
      <c r="M88" s="322">
        <v>1</v>
      </c>
      <c r="N88" s="202">
        <v>2.661</v>
      </c>
      <c r="O88" s="90">
        <f>M88*N88*1.165248</f>
        <v>3.100724928</v>
      </c>
      <c r="P88" s="129">
        <f>O88+H88+I88</f>
        <v>4.3176282280000002</v>
      </c>
      <c r="Q88" s="131">
        <f>O88*E88</f>
        <v>10.232392262399999</v>
      </c>
      <c r="R88" s="131">
        <f>P88*E88</f>
        <v>14.2481731524</v>
      </c>
    </row>
    <row r="89" spans="1:18" ht="11.25" customHeight="1">
      <c r="A89" s="99"/>
      <c r="B89" s="431"/>
      <c r="C89" s="432" t="s">
        <v>2055</v>
      </c>
      <c r="D89" s="267"/>
      <c r="E89" s="373"/>
      <c r="F89" s="267"/>
      <c r="G89" s="433"/>
      <c r="H89" s="112"/>
      <c r="I89" s="112"/>
      <c r="J89" s="434"/>
      <c r="K89" s="134"/>
      <c r="L89" s="134"/>
      <c r="M89" s="382"/>
      <c r="N89" s="433"/>
      <c r="O89" s="115"/>
      <c r="P89" s="99"/>
      <c r="Q89" s="115"/>
      <c r="R89" s="115"/>
    </row>
    <row r="90" spans="1:18" ht="11.25" customHeight="1">
      <c r="A90" s="99">
        <v>2</v>
      </c>
      <c r="B90" s="316" t="s">
        <v>757</v>
      </c>
      <c r="C90" s="432" t="s">
        <v>2056</v>
      </c>
      <c r="D90" s="127" t="s">
        <v>380</v>
      </c>
      <c r="E90" s="373">
        <v>0.4</v>
      </c>
      <c r="F90" s="267">
        <v>0.77</v>
      </c>
      <c r="G90" s="435">
        <v>0.06</v>
      </c>
      <c r="H90" s="157">
        <f>F90*1.65315</f>
        <v>1.2729254999999999</v>
      </c>
      <c r="I90" s="119">
        <f>G90*2.73232</f>
        <v>0.16393920000000001</v>
      </c>
      <c r="J90" s="432" t="s">
        <v>759</v>
      </c>
      <c r="K90" s="127" t="s">
        <v>380</v>
      </c>
      <c r="L90" s="90" t="s">
        <v>1133</v>
      </c>
      <c r="M90" s="322">
        <v>1</v>
      </c>
      <c r="N90" s="202">
        <v>2.661</v>
      </c>
      <c r="O90" s="131">
        <f>M90*N90*1.165248</f>
        <v>3.100724928</v>
      </c>
      <c r="P90" s="140">
        <f>O90+H90+I90</f>
        <v>4.5375896279999992</v>
      </c>
      <c r="Q90" s="122">
        <f>O90*E90</f>
        <v>1.2402899712000002</v>
      </c>
      <c r="R90" s="122">
        <f>P90*E90</f>
        <v>1.8150358511999998</v>
      </c>
    </row>
    <row r="91" spans="1:18" ht="11.25" customHeight="1">
      <c r="A91" s="81">
        <v>3</v>
      </c>
      <c r="B91" s="583" t="s">
        <v>583</v>
      </c>
      <c r="C91" s="148" t="s">
        <v>2057</v>
      </c>
      <c r="D91" s="79" t="s">
        <v>1887</v>
      </c>
      <c r="E91" s="240">
        <v>4</v>
      </c>
      <c r="F91" s="79">
        <v>0.84</v>
      </c>
      <c r="G91" s="79">
        <v>0.05</v>
      </c>
      <c r="H91" s="157">
        <f>F91*1.65315</f>
        <v>1.3886459999999998</v>
      </c>
      <c r="I91" s="119">
        <f>G91*2.73232</f>
        <v>0.13661600000000002</v>
      </c>
      <c r="J91" s="148" t="s">
        <v>2029</v>
      </c>
      <c r="K91" s="79" t="s">
        <v>1887</v>
      </c>
      <c r="L91" s="79"/>
      <c r="M91" s="79">
        <v>1</v>
      </c>
      <c r="N91" s="81">
        <v>0.9</v>
      </c>
      <c r="O91" s="131">
        <f>M91*N91*1.165248</f>
        <v>1.0487232000000002</v>
      </c>
      <c r="P91" s="140">
        <f>O91+H91+I91</f>
        <v>2.5739852000000001</v>
      </c>
      <c r="Q91" s="122">
        <f>O91*E91</f>
        <v>4.1948928000000008</v>
      </c>
      <c r="R91" s="122">
        <f>P91*E91</f>
        <v>10.2959408</v>
      </c>
    </row>
    <row r="92" spans="1:18" ht="11.25" customHeight="1">
      <c r="A92" s="81">
        <v>4</v>
      </c>
      <c r="B92" s="334" t="s">
        <v>766</v>
      </c>
      <c r="C92" s="334" t="s">
        <v>1858</v>
      </c>
      <c r="D92" s="210" t="s">
        <v>767</v>
      </c>
      <c r="E92" s="337">
        <v>0.04</v>
      </c>
      <c r="F92" s="210">
        <v>11.3</v>
      </c>
      <c r="G92" s="210">
        <v>9.5</v>
      </c>
      <c r="H92" s="157">
        <f>F92*1.65315</f>
        <v>18.680595</v>
      </c>
      <c r="I92" s="119">
        <f>G92*2.73232</f>
        <v>25.957039999999999</v>
      </c>
      <c r="J92" s="324"/>
      <c r="K92" s="324"/>
      <c r="L92" s="324"/>
      <c r="M92" s="324"/>
      <c r="N92" s="324"/>
      <c r="O92" s="79"/>
      <c r="P92" s="140">
        <f>O92+H92+I92</f>
        <v>44.637635000000003</v>
      </c>
      <c r="Q92" s="122">
        <f>O92*E92</f>
        <v>0</v>
      </c>
      <c r="R92" s="122">
        <f>P92*E92</f>
        <v>1.7855054000000001</v>
      </c>
    </row>
    <row r="93" spans="1:18" ht="11.25" customHeight="1">
      <c r="A93" s="68"/>
      <c r="B93" s="118"/>
      <c r="C93" s="151" t="s">
        <v>2053</v>
      </c>
      <c r="D93" s="81"/>
      <c r="E93" s="81"/>
      <c r="F93" s="81"/>
      <c r="G93" s="118"/>
      <c r="H93" s="119"/>
      <c r="I93" s="119"/>
      <c r="J93" s="118"/>
      <c r="K93" s="81"/>
      <c r="L93" s="81"/>
      <c r="M93" s="81"/>
      <c r="N93" s="81"/>
      <c r="O93" s="79"/>
      <c r="P93" s="140"/>
      <c r="Q93" s="122"/>
      <c r="R93" s="122"/>
    </row>
    <row r="94" spans="1:18" ht="11.25" customHeight="1">
      <c r="A94" s="89"/>
      <c r="B94" s="128"/>
      <c r="C94" s="224" t="s">
        <v>1985</v>
      </c>
      <c r="D94" s="125"/>
      <c r="E94" s="125"/>
      <c r="F94" s="125"/>
      <c r="G94" s="128"/>
      <c r="H94" s="119"/>
      <c r="I94" s="119"/>
      <c r="J94" s="128"/>
      <c r="K94" s="125"/>
      <c r="L94" s="125"/>
      <c r="M94" s="125"/>
      <c r="N94" s="125"/>
      <c r="O94" s="90"/>
      <c r="P94" s="129"/>
      <c r="Q94" s="131"/>
      <c r="R94" s="131"/>
    </row>
    <row r="95" spans="1:18" ht="11.25" customHeight="1">
      <c r="A95" s="125">
        <v>1</v>
      </c>
      <c r="B95" s="576" t="s">
        <v>573</v>
      </c>
      <c r="C95" s="576" t="s">
        <v>2054</v>
      </c>
      <c r="D95" s="125" t="s">
        <v>150</v>
      </c>
      <c r="E95" s="119">
        <v>8.52</v>
      </c>
      <c r="F95" s="125">
        <v>0.67</v>
      </c>
      <c r="G95" s="125">
        <v>0.04</v>
      </c>
      <c r="H95" s="157">
        <f>F95*1.65315</f>
        <v>1.1076105000000001</v>
      </c>
      <c r="I95" s="119">
        <f>G95*2.73232</f>
        <v>0.10929280000000001</v>
      </c>
      <c r="J95" s="128" t="s">
        <v>572</v>
      </c>
      <c r="K95" s="125" t="s">
        <v>150</v>
      </c>
      <c r="L95" s="90" t="s">
        <v>1133</v>
      </c>
      <c r="M95" s="322">
        <v>1</v>
      </c>
      <c r="N95" s="202">
        <v>2.661</v>
      </c>
      <c r="O95" s="131">
        <f>M95*N95*1.165248</f>
        <v>3.100724928</v>
      </c>
      <c r="P95" s="129">
        <f>O95+H95+I95</f>
        <v>4.3176282280000002</v>
      </c>
      <c r="Q95" s="131">
        <f>O95*E95</f>
        <v>26.418176386559999</v>
      </c>
      <c r="R95" s="131">
        <f>P95*E95</f>
        <v>36.786192502559999</v>
      </c>
    </row>
    <row r="96" spans="1:18" ht="11.25" customHeight="1">
      <c r="A96" s="132"/>
      <c r="B96" s="577"/>
      <c r="C96" s="180" t="s">
        <v>2060</v>
      </c>
      <c r="D96" s="180"/>
      <c r="E96" s="101"/>
      <c r="F96" s="101"/>
      <c r="G96" s="99"/>
      <c r="H96" s="112"/>
      <c r="I96" s="112"/>
      <c r="J96" s="97"/>
      <c r="K96" s="97"/>
      <c r="L96" s="97"/>
      <c r="M96" s="99"/>
      <c r="N96" s="99"/>
      <c r="O96" s="196"/>
      <c r="P96" s="196"/>
      <c r="Q96" s="196"/>
      <c r="R96" s="196"/>
    </row>
    <row r="97" spans="1:18" ht="11.25" customHeight="1">
      <c r="A97" s="125">
        <v>2</v>
      </c>
      <c r="B97" s="576" t="s">
        <v>574</v>
      </c>
      <c r="C97" s="576" t="s">
        <v>2058</v>
      </c>
      <c r="D97" s="125" t="s">
        <v>150</v>
      </c>
      <c r="E97" s="119">
        <v>2.88</v>
      </c>
      <c r="F97" s="125">
        <v>0.88</v>
      </c>
      <c r="G97" s="125">
        <v>0.04</v>
      </c>
      <c r="H97" s="157">
        <f>F97*1.65315</f>
        <v>1.454772</v>
      </c>
      <c r="I97" s="119">
        <f>G97*2.73232</f>
        <v>0.10929280000000001</v>
      </c>
      <c r="J97" s="128" t="s">
        <v>572</v>
      </c>
      <c r="K97" s="125" t="s">
        <v>150</v>
      </c>
      <c r="L97" s="90" t="s">
        <v>1133</v>
      </c>
      <c r="M97" s="322">
        <v>1</v>
      </c>
      <c r="N97" s="202">
        <v>2.661</v>
      </c>
      <c r="O97" s="131">
        <f>M97*N97*1.165248</f>
        <v>3.100724928</v>
      </c>
      <c r="P97" s="129">
        <f>O97+H97+I97</f>
        <v>4.6647897280000006</v>
      </c>
      <c r="Q97" s="131">
        <f>O97*E97</f>
        <v>8.9300877926400002</v>
      </c>
      <c r="R97" s="131">
        <f>P97*E97</f>
        <v>13.434594416640001</v>
      </c>
    </row>
    <row r="98" spans="1:18" ht="11.25" customHeight="1">
      <c r="A98" s="132"/>
      <c r="B98" s="577"/>
      <c r="C98" s="180" t="s">
        <v>2059</v>
      </c>
      <c r="D98" s="180"/>
      <c r="E98" s="101"/>
      <c r="F98" s="101"/>
      <c r="G98" s="99"/>
      <c r="H98" s="112"/>
      <c r="I98" s="135"/>
      <c r="J98" s="97"/>
      <c r="K98" s="97"/>
      <c r="L98" s="97"/>
      <c r="M98" s="99"/>
      <c r="N98" s="99"/>
      <c r="O98" s="196"/>
      <c r="P98" s="196"/>
      <c r="Q98" s="196"/>
      <c r="R98" s="196"/>
    </row>
    <row r="99" spans="1:18" ht="11.25" customHeight="1">
      <c r="A99" s="89">
        <v>3</v>
      </c>
      <c r="B99" s="315" t="s">
        <v>755</v>
      </c>
      <c r="C99" s="292" t="s">
        <v>2058</v>
      </c>
      <c r="D99" s="127" t="s">
        <v>380</v>
      </c>
      <c r="E99" s="274">
        <v>18</v>
      </c>
      <c r="F99" s="202">
        <v>0.67</v>
      </c>
      <c r="G99" s="202">
        <v>0.04</v>
      </c>
      <c r="H99" s="157">
        <f>F99*1.65315</f>
        <v>1.1076105000000001</v>
      </c>
      <c r="I99" s="119">
        <f>G99*2.73232</f>
        <v>0.10929280000000001</v>
      </c>
      <c r="J99" s="292" t="s">
        <v>576</v>
      </c>
      <c r="K99" s="127" t="s">
        <v>380</v>
      </c>
      <c r="L99" s="90" t="s">
        <v>1133</v>
      </c>
      <c r="M99" s="322">
        <v>1</v>
      </c>
      <c r="N99" s="202">
        <v>2.661</v>
      </c>
      <c r="O99" s="131">
        <f>M99*N99*1.165248</f>
        <v>3.100724928</v>
      </c>
      <c r="P99" s="129">
        <f>O99+H99+I99</f>
        <v>4.3176282280000002</v>
      </c>
      <c r="Q99" s="131">
        <f>O99*E99</f>
        <v>55.813048703999996</v>
      </c>
      <c r="R99" s="131">
        <f>P99*E99</f>
        <v>77.717308104000011</v>
      </c>
    </row>
    <row r="100" spans="1:18" ht="11.25" customHeight="1">
      <c r="A100" s="99"/>
      <c r="B100" s="431"/>
      <c r="C100" s="432" t="s">
        <v>2061</v>
      </c>
      <c r="D100" s="267"/>
      <c r="E100" s="373"/>
      <c r="F100" s="267"/>
      <c r="G100" s="433"/>
      <c r="H100" s="112"/>
      <c r="I100" s="112"/>
      <c r="J100" s="434"/>
      <c r="K100" s="134"/>
      <c r="L100" s="134"/>
      <c r="M100" s="382"/>
      <c r="N100" s="433"/>
      <c r="O100" s="115"/>
      <c r="P100" s="99"/>
      <c r="Q100" s="115"/>
      <c r="R100" s="115"/>
    </row>
    <row r="101" spans="1:18" ht="11.25" customHeight="1">
      <c r="A101" s="90">
        <v>4</v>
      </c>
      <c r="B101" s="188" t="s">
        <v>771</v>
      </c>
      <c r="C101" s="438" t="s">
        <v>2062</v>
      </c>
      <c r="D101" s="90" t="s">
        <v>1887</v>
      </c>
      <c r="E101" s="175">
        <v>3</v>
      </c>
      <c r="F101" s="90">
        <v>0.96</v>
      </c>
      <c r="G101" s="131">
        <v>0.02</v>
      </c>
      <c r="H101" s="157">
        <f>F101*1.65315</f>
        <v>1.5870239999999998</v>
      </c>
      <c r="I101" s="119">
        <f>G101*2.73232</f>
        <v>5.4646400000000005E-2</v>
      </c>
      <c r="J101" s="438" t="s">
        <v>772</v>
      </c>
      <c r="K101" s="439" t="s">
        <v>1887</v>
      </c>
      <c r="L101" s="439"/>
      <c r="M101" s="175">
        <v>1</v>
      </c>
      <c r="N101" s="131">
        <v>3.2</v>
      </c>
      <c r="O101" s="131">
        <f>M101*N101*1.165248</f>
        <v>3.7287936000000004</v>
      </c>
      <c r="P101" s="129">
        <f>O101+H101+I101</f>
        <v>5.3704640000000001</v>
      </c>
      <c r="Q101" s="131">
        <f>O101*E101</f>
        <v>11.186380800000002</v>
      </c>
      <c r="R101" s="131">
        <f>P101*E101</f>
        <v>16.111392000000002</v>
      </c>
    </row>
    <row r="102" spans="1:18" ht="11.25" customHeight="1">
      <c r="A102" s="101"/>
      <c r="B102" s="111"/>
      <c r="C102" s="440" t="s">
        <v>585</v>
      </c>
      <c r="D102" s="101"/>
      <c r="E102" s="242"/>
      <c r="F102" s="101"/>
      <c r="G102" s="104"/>
      <c r="H102" s="112"/>
      <c r="I102" s="112"/>
      <c r="J102" s="440"/>
      <c r="K102" s="441"/>
      <c r="L102" s="441"/>
      <c r="M102" s="242"/>
      <c r="N102" s="104"/>
      <c r="O102" s="101"/>
      <c r="P102" s="187"/>
      <c r="Q102" s="104"/>
      <c r="R102" s="104"/>
    </row>
    <row r="103" spans="1:18" ht="11.25" customHeight="1">
      <c r="A103" s="89">
        <v>5</v>
      </c>
      <c r="B103" s="575" t="s">
        <v>757</v>
      </c>
      <c r="C103" s="292" t="s">
        <v>2063</v>
      </c>
      <c r="D103" s="127" t="s">
        <v>380</v>
      </c>
      <c r="E103" s="274">
        <v>4.2</v>
      </c>
      <c r="F103" s="202">
        <v>0.77</v>
      </c>
      <c r="G103" s="649">
        <v>0.06</v>
      </c>
      <c r="H103" s="157">
        <f>F103*1.65315</f>
        <v>1.2729254999999999</v>
      </c>
      <c r="I103" s="119">
        <f>G103*2.73232</f>
        <v>0.16393920000000001</v>
      </c>
      <c r="J103" s="292" t="s">
        <v>759</v>
      </c>
      <c r="K103" s="127" t="s">
        <v>380</v>
      </c>
      <c r="L103" s="90" t="s">
        <v>1133</v>
      </c>
      <c r="M103" s="322">
        <v>1</v>
      </c>
      <c r="N103" s="202">
        <v>2.661</v>
      </c>
      <c r="O103" s="131">
        <f>M103*N103*1.165248</f>
        <v>3.100724928</v>
      </c>
      <c r="P103" s="129">
        <f>O103+H103+I103</f>
        <v>4.5375896279999992</v>
      </c>
      <c r="Q103" s="131">
        <f>O103*E103</f>
        <v>13.023044697600001</v>
      </c>
      <c r="R103" s="131">
        <f>P103*E103</f>
        <v>19.057876437599997</v>
      </c>
    </row>
    <row r="104" spans="1:18" ht="11.25" customHeight="1">
      <c r="A104" s="99"/>
      <c r="B104" s="434"/>
      <c r="C104" s="432" t="s">
        <v>2064</v>
      </c>
      <c r="D104" s="134"/>
      <c r="E104" s="373"/>
      <c r="F104" s="267"/>
      <c r="G104" s="435"/>
      <c r="H104" s="112"/>
      <c r="I104" s="112"/>
      <c r="J104" s="648"/>
      <c r="K104" s="134"/>
      <c r="L104" s="134"/>
      <c r="M104" s="382"/>
      <c r="N104" s="435"/>
      <c r="O104" s="101"/>
      <c r="P104" s="187"/>
      <c r="Q104" s="104"/>
      <c r="R104" s="104"/>
    </row>
    <row r="105" spans="1:18" ht="11.25" customHeight="1">
      <c r="A105" s="99">
        <v>6</v>
      </c>
      <c r="B105" s="316" t="s">
        <v>757</v>
      </c>
      <c r="C105" s="432" t="s">
        <v>2056</v>
      </c>
      <c r="D105" s="127" t="s">
        <v>380</v>
      </c>
      <c r="E105" s="373">
        <v>0.3</v>
      </c>
      <c r="F105" s="267">
        <v>0.77</v>
      </c>
      <c r="G105" s="435">
        <v>0.06</v>
      </c>
      <c r="H105" s="157">
        <f t="shared" ref="H105:H110" si="8">F105*1.65315</f>
        <v>1.2729254999999999</v>
      </c>
      <c r="I105" s="119">
        <f t="shared" ref="I105:I110" si="9">G105*2.73232</f>
        <v>0.16393920000000001</v>
      </c>
      <c r="J105" s="432" t="s">
        <v>759</v>
      </c>
      <c r="K105" s="127" t="s">
        <v>380</v>
      </c>
      <c r="L105" s="90" t="s">
        <v>1133</v>
      </c>
      <c r="M105" s="322">
        <v>1</v>
      </c>
      <c r="N105" s="202">
        <v>2.661</v>
      </c>
      <c r="O105" s="131">
        <f>M105*N105*1.165248</f>
        <v>3.100724928</v>
      </c>
      <c r="P105" s="140">
        <f t="shared" ref="P105:P110" si="10">O105+H105+I105</f>
        <v>4.5375896279999992</v>
      </c>
      <c r="Q105" s="122">
        <f t="shared" ref="Q105:Q110" si="11">O105*E105</f>
        <v>0.93021747839999991</v>
      </c>
      <c r="R105" s="122">
        <f t="shared" ref="R105:R110" si="12">P105*E105</f>
        <v>1.3612768883999997</v>
      </c>
    </row>
    <row r="106" spans="1:18" ht="11.25" customHeight="1">
      <c r="A106" s="81">
        <v>7</v>
      </c>
      <c r="B106" s="244" t="s">
        <v>580</v>
      </c>
      <c r="C106" s="118" t="s">
        <v>2065</v>
      </c>
      <c r="D106" s="81" t="s">
        <v>6</v>
      </c>
      <c r="E106" s="700">
        <v>1.4200000000000001E-2</v>
      </c>
      <c r="F106" s="81">
        <v>6.0999999999999999E-2</v>
      </c>
      <c r="G106" s="153">
        <v>4.5999999999999999E-2</v>
      </c>
      <c r="H106" s="157">
        <f t="shared" si="8"/>
        <v>0.10084214999999999</v>
      </c>
      <c r="I106" s="119">
        <f t="shared" si="9"/>
        <v>0.12568672</v>
      </c>
      <c r="J106" s="579" t="s">
        <v>581</v>
      </c>
      <c r="K106" s="81" t="s">
        <v>6</v>
      </c>
      <c r="L106" s="90" t="s">
        <v>1171</v>
      </c>
      <c r="M106" s="580">
        <v>1</v>
      </c>
      <c r="N106" s="124">
        <v>422.22</v>
      </c>
      <c r="O106" s="131">
        <f>M106*N106*1.165248</f>
        <v>491.99101056000006</v>
      </c>
      <c r="P106" s="140">
        <f t="shared" si="10"/>
        <v>492.21753943000004</v>
      </c>
      <c r="Q106" s="122">
        <f t="shared" si="11"/>
        <v>6.9862723499520012</v>
      </c>
      <c r="R106" s="122">
        <f t="shared" si="12"/>
        <v>6.9894890599060009</v>
      </c>
    </row>
    <row r="107" spans="1:18" ht="18" customHeight="1">
      <c r="A107" s="109">
        <v>8</v>
      </c>
      <c r="B107" s="581" t="s">
        <v>582</v>
      </c>
      <c r="C107" s="126" t="s">
        <v>2066</v>
      </c>
      <c r="D107" s="90" t="s">
        <v>1887</v>
      </c>
      <c r="E107" s="175">
        <v>1</v>
      </c>
      <c r="F107" s="90">
        <v>5.98</v>
      </c>
      <c r="G107" s="90">
        <v>0.69</v>
      </c>
      <c r="H107" s="157">
        <f t="shared" si="8"/>
        <v>9.8858370000000004</v>
      </c>
      <c r="I107" s="119">
        <f t="shared" si="9"/>
        <v>1.8853008</v>
      </c>
      <c r="J107" s="126" t="s">
        <v>770</v>
      </c>
      <c r="K107" s="289" t="s">
        <v>1887</v>
      </c>
      <c r="L107" s="90"/>
      <c r="M107" s="189">
        <v>1</v>
      </c>
      <c r="N107" s="273">
        <v>47.39</v>
      </c>
      <c r="O107" s="131">
        <f>M107*N107*1.02</f>
        <v>48.337800000000001</v>
      </c>
      <c r="P107" s="582">
        <f t="shared" si="10"/>
        <v>60.108937800000007</v>
      </c>
      <c r="Q107" s="131">
        <f t="shared" si="11"/>
        <v>48.337800000000001</v>
      </c>
      <c r="R107" s="131">
        <f t="shared" si="12"/>
        <v>60.108937800000007</v>
      </c>
    </row>
    <row r="108" spans="1:18" ht="18" customHeight="1">
      <c r="A108" s="68">
        <v>9</v>
      </c>
      <c r="B108" s="285" t="s">
        <v>757</v>
      </c>
      <c r="C108" s="142" t="s">
        <v>2056</v>
      </c>
      <c r="D108" s="143" t="s">
        <v>380</v>
      </c>
      <c r="E108" s="416">
        <v>2</v>
      </c>
      <c r="F108" s="210">
        <v>0.77</v>
      </c>
      <c r="G108" s="578">
        <v>0.06</v>
      </c>
      <c r="H108" s="157">
        <f t="shared" si="8"/>
        <v>1.2729254999999999</v>
      </c>
      <c r="I108" s="119">
        <f t="shared" si="9"/>
        <v>0.16393920000000001</v>
      </c>
      <c r="J108" s="142" t="s">
        <v>759</v>
      </c>
      <c r="K108" s="143" t="s">
        <v>380</v>
      </c>
      <c r="L108" s="90" t="s">
        <v>1133</v>
      </c>
      <c r="M108" s="322">
        <v>1</v>
      </c>
      <c r="N108" s="202">
        <v>2.661</v>
      </c>
      <c r="O108" s="131">
        <f>M108*N108*1.165248</f>
        <v>3.100724928</v>
      </c>
      <c r="P108" s="140">
        <f t="shared" si="10"/>
        <v>4.5375896279999992</v>
      </c>
      <c r="Q108" s="122">
        <f t="shared" si="11"/>
        <v>6.201449856</v>
      </c>
      <c r="R108" s="122">
        <f t="shared" si="12"/>
        <v>9.0751792559999984</v>
      </c>
    </row>
    <row r="109" spans="1:18" ht="18" customHeight="1">
      <c r="A109" s="81">
        <v>10</v>
      </c>
      <c r="B109" s="583" t="s">
        <v>583</v>
      </c>
      <c r="C109" s="148" t="s">
        <v>2067</v>
      </c>
      <c r="D109" s="79" t="s">
        <v>1887</v>
      </c>
      <c r="E109" s="240">
        <v>19</v>
      </c>
      <c r="F109" s="79">
        <v>0.84</v>
      </c>
      <c r="G109" s="79">
        <v>0.05</v>
      </c>
      <c r="H109" s="157">
        <f t="shared" si="8"/>
        <v>1.3886459999999998</v>
      </c>
      <c r="I109" s="119">
        <f t="shared" si="9"/>
        <v>0.13661600000000002</v>
      </c>
      <c r="J109" s="148" t="s">
        <v>2029</v>
      </c>
      <c r="K109" s="79" t="s">
        <v>1887</v>
      </c>
      <c r="L109" s="79"/>
      <c r="M109" s="79">
        <v>1</v>
      </c>
      <c r="N109" s="81">
        <v>0.9</v>
      </c>
      <c r="O109" s="131">
        <f>M109*N109*1.165248</f>
        <v>1.0487232000000002</v>
      </c>
      <c r="P109" s="140">
        <f t="shared" si="10"/>
        <v>2.5739852000000001</v>
      </c>
      <c r="Q109" s="122">
        <f t="shared" si="11"/>
        <v>19.925740800000003</v>
      </c>
      <c r="R109" s="122">
        <f t="shared" si="12"/>
        <v>48.905718800000002</v>
      </c>
    </row>
    <row r="110" spans="1:18" ht="18" customHeight="1">
      <c r="A110" s="81">
        <v>11</v>
      </c>
      <c r="B110" s="334" t="s">
        <v>766</v>
      </c>
      <c r="C110" s="334" t="s">
        <v>2068</v>
      </c>
      <c r="D110" s="210" t="s">
        <v>767</v>
      </c>
      <c r="E110" s="337">
        <v>0.22</v>
      </c>
      <c r="F110" s="210">
        <v>11.3</v>
      </c>
      <c r="G110" s="210">
        <v>9.5</v>
      </c>
      <c r="H110" s="157">
        <f t="shared" si="8"/>
        <v>18.680595</v>
      </c>
      <c r="I110" s="119">
        <f t="shared" si="9"/>
        <v>25.957039999999999</v>
      </c>
      <c r="J110" s="324"/>
      <c r="K110" s="324"/>
      <c r="L110" s="324"/>
      <c r="M110" s="324"/>
      <c r="N110" s="324"/>
      <c r="O110" s="79"/>
      <c r="P110" s="140">
        <f t="shared" si="10"/>
        <v>44.637635000000003</v>
      </c>
      <c r="Q110" s="122">
        <f t="shared" si="11"/>
        <v>0</v>
      </c>
      <c r="R110" s="122">
        <f t="shared" si="12"/>
        <v>9.8202797000000004</v>
      </c>
    </row>
    <row r="111" spans="1:18" ht="11.25" customHeight="1">
      <c r="A111" s="63"/>
      <c r="B111" s="396"/>
      <c r="C111" s="396"/>
      <c r="D111" s="63"/>
      <c r="E111" s="398"/>
      <c r="F111" s="63"/>
      <c r="G111" s="113"/>
      <c r="H111" s="392"/>
      <c r="I111" s="392"/>
      <c r="J111" s="396"/>
      <c r="K111" s="63"/>
      <c r="L111" s="258"/>
      <c r="M111" s="398"/>
      <c r="N111" s="113"/>
      <c r="O111" s="6"/>
      <c r="P111" s="395"/>
      <c r="Q111" s="6"/>
      <c r="R111" s="6"/>
    </row>
    <row r="112" spans="1:18" ht="11.25" customHeight="1">
      <c r="A112" s="63"/>
      <c r="C112" s="396" t="s">
        <v>1296</v>
      </c>
      <c r="D112" s="63"/>
      <c r="E112" s="63"/>
      <c r="F112" s="63"/>
      <c r="G112" s="63"/>
      <c r="H112" s="397"/>
      <c r="I112" s="397"/>
      <c r="J112" s="63"/>
      <c r="K112" s="113"/>
      <c r="L112" s="113"/>
      <c r="M112" s="113"/>
      <c r="N112" s="398"/>
      <c r="O112" s="398"/>
      <c r="P112" s="61"/>
      <c r="Q112" s="61"/>
      <c r="R112" s="468">
        <f>SUM(R11:R111)</f>
        <v>3763.1001518049879</v>
      </c>
    </row>
    <row r="113" spans="1:18" ht="11.25" customHeight="1">
      <c r="A113" s="63"/>
      <c r="C113" s="396" t="s">
        <v>2069</v>
      </c>
      <c r="D113" s="63"/>
      <c r="E113" s="63"/>
      <c r="F113" s="63"/>
      <c r="G113" s="63"/>
      <c r="H113" s="397"/>
      <c r="I113" s="397"/>
      <c r="J113" s="63"/>
      <c r="K113" s="113"/>
      <c r="L113" s="113"/>
      <c r="M113" s="113"/>
      <c r="N113" s="398"/>
      <c r="O113" s="398"/>
      <c r="P113" s="61"/>
      <c r="Q113" s="61"/>
      <c r="R113" s="8"/>
    </row>
    <row r="114" spans="1:18" ht="11.25" customHeight="1">
      <c r="A114" s="63"/>
      <c r="C114" s="396" t="s">
        <v>2070</v>
      </c>
      <c r="D114" s="63"/>
      <c r="E114" s="63"/>
      <c r="F114" s="63"/>
      <c r="G114" s="63"/>
      <c r="H114" s="397"/>
      <c r="I114" s="397"/>
      <c r="J114" s="63"/>
      <c r="K114" s="113"/>
      <c r="L114" s="113"/>
      <c r="M114" s="113"/>
      <c r="N114" s="398"/>
      <c r="O114" s="398"/>
      <c r="P114" s="61"/>
      <c r="Q114" s="61"/>
      <c r="R114" s="6">
        <f>Q17+Q58+Q107</f>
        <v>871.1371200000001</v>
      </c>
    </row>
    <row r="115" spans="1:18" ht="11.25" customHeight="1">
      <c r="A115" s="63"/>
      <c r="C115" s="396" t="s">
        <v>2071</v>
      </c>
      <c r="D115" s="63"/>
      <c r="E115" s="63"/>
      <c r="F115" s="63"/>
      <c r="G115" s="63"/>
      <c r="H115" s="397"/>
      <c r="I115" s="397"/>
      <c r="J115" s="63"/>
      <c r="K115" s="113"/>
      <c r="L115" s="113"/>
      <c r="M115" s="113"/>
      <c r="N115" s="398"/>
      <c r="O115" s="398"/>
      <c r="P115" s="61"/>
      <c r="Q115" s="61"/>
      <c r="R115" s="468">
        <f>R112-R114</f>
        <v>2891.9630318049876</v>
      </c>
    </row>
    <row r="116" spans="1:18" ht="11.25" customHeight="1">
      <c r="C116" s="400" t="s">
        <v>1769</v>
      </c>
      <c r="D116" s="63"/>
      <c r="E116" s="63"/>
      <c r="F116" s="63"/>
      <c r="G116" s="63"/>
      <c r="H116" s="113"/>
      <c r="I116" s="397"/>
      <c r="J116" s="401"/>
      <c r="K116" s="63"/>
      <c r="L116" s="113"/>
      <c r="M116" s="113"/>
      <c r="N116" s="113"/>
      <c r="O116" s="398"/>
      <c r="P116" s="398"/>
      <c r="Q116" s="398"/>
      <c r="R116" s="8">
        <f>R115*13.3%</f>
        <v>384.63108323006338</v>
      </c>
    </row>
    <row r="117" spans="1:18" ht="11.25" customHeight="1">
      <c r="C117" s="400" t="s">
        <v>1296</v>
      </c>
      <c r="D117" s="63"/>
      <c r="E117" s="63"/>
      <c r="F117" s="63"/>
      <c r="G117" s="63"/>
      <c r="H117" s="113"/>
      <c r="I117" s="397"/>
      <c r="J117" s="401"/>
      <c r="K117" s="63"/>
      <c r="L117" s="113"/>
      <c r="M117" s="113"/>
      <c r="N117" s="113"/>
      <c r="O117" s="398"/>
      <c r="P117" s="398"/>
      <c r="Q117" s="398"/>
      <c r="R117" s="468">
        <f>R115+R116</f>
        <v>3276.5941150350509</v>
      </c>
    </row>
    <row r="118" spans="1:18" ht="11.25" customHeight="1">
      <c r="C118" s="400" t="s">
        <v>1770</v>
      </c>
      <c r="D118" s="63"/>
      <c r="E118" s="63"/>
      <c r="F118" s="63"/>
      <c r="G118" s="63"/>
      <c r="H118" s="113"/>
      <c r="I118" s="397"/>
      <c r="J118" s="401"/>
      <c r="K118" s="63"/>
      <c r="L118" s="113"/>
      <c r="M118" s="113"/>
      <c r="N118" s="113"/>
      <c r="O118" s="398"/>
      <c r="P118" s="398"/>
      <c r="Q118" s="398"/>
      <c r="R118" s="8">
        <f>R117*11%</f>
        <v>360.42535265385561</v>
      </c>
    </row>
    <row r="119" spans="1:18" ht="11.25" customHeight="1">
      <c r="C119" s="400" t="s">
        <v>1296</v>
      </c>
      <c r="D119" s="402"/>
      <c r="E119" s="63"/>
      <c r="F119" s="405"/>
      <c r="G119" s="63"/>
      <c r="H119" s="113"/>
      <c r="I119" s="403"/>
      <c r="J119" s="401"/>
      <c r="K119" s="63"/>
      <c r="L119" s="113"/>
      <c r="M119" s="113"/>
      <c r="N119" s="113"/>
      <c r="O119" s="398"/>
      <c r="P119" s="398"/>
      <c r="Q119" s="398"/>
      <c r="R119" s="113">
        <f>R117+R118</f>
        <v>3637.0194676889064</v>
      </c>
    </row>
    <row r="120" spans="1:18" ht="11.25" customHeight="1">
      <c r="C120" s="400" t="s">
        <v>2072</v>
      </c>
      <c r="D120" s="402"/>
      <c r="E120" s="63"/>
      <c r="F120" s="405" t="s">
        <v>2073</v>
      </c>
      <c r="G120" s="63"/>
      <c r="H120" s="113"/>
      <c r="I120" s="403"/>
      <c r="J120" s="401"/>
      <c r="K120" s="63"/>
      <c r="L120" s="113"/>
      <c r="M120" s="113"/>
      <c r="N120" s="113"/>
      <c r="O120" s="398"/>
      <c r="P120" s="398"/>
      <c r="Q120" s="398"/>
      <c r="R120" s="113">
        <f>R119+R114</f>
        <v>4508.1565876889063</v>
      </c>
    </row>
  </sheetData>
  <mergeCells count="4">
    <mergeCell ref="A2:Q2"/>
    <mergeCell ref="F5:G5"/>
    <mergeCell ref="H5:I5"/>
    <mergeCell ref="J5:O5"/>
  </mergeCells>
  <phoneticPr fontId="15" type="noConversion"/>
  <pageMargins left="0.36" right="0.16" top="0.26" bottom="0.56000000000000005" header="0.2" footer="0.5"/>
  <pageSetup paperSize="9" scale="89" orientation="landscape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42"/>
  </sheetPr>
  <dimension ref="A1:R215"/>
  <sheetViews>
    <sheetView topLeftCell="A67" workbookViewId="0">
      <selection activeCell="C96" sqref="C96"/>
    </sheetView>
  </sheetViews>
  <sheetFormatPr defaultRowHeight="11.25" customHeight="1"/>
  <cols>
    <col min="1" max="1" width="3.5703125" style="408" customWidth="1"/>
    <col min="2" max="2" width="6.7109375" style="408" customWidth="1"/>
    <col min="3" max="3" width="31.28515625" style="408" customWidth="1"/>
    <col min="4" max="4" width="6.140625" style="408" customWidth="1"/>
    <col min="5" max="5" width="6.28515625" style="408" customWidth="1"/>
    <col min="6" max="6" width="7.28515625" style="408" customWidth="1"/>
    <col min="7" max="7" width="6.85546875" style="408" customWidth="1"/>
    <col min="8" max="8" width="7.85546875" style="408" customWidth="1"/>
    <col min="9" max="9" width="7.5703125" style="408" customWidth="1"/>
    <col min="10" max="10" width="5.140625" style="408" hidden="1" customWidth="1"/>
    <col min="11" max="11" width="10.7109375" style="408" customWidth="1"/>
    <col min="12" max="12" width="5.42578125" style="408" customWidth="1"/>
    <col min="13" max="13" width="7.140625" style="408" customWidth="1"/>
    <col min="14" max="14" width="8.28515625" style="408" customWidth="1"/>
    <col min="15" max="16" width="8" style="408" customWidth="1"/>
    <col min="17" max="17" width="8.5703125" style="408" customWidth="1"/>
    <col min="18" max="16384" width="9.140625" style="408"/>
  </cols>
  <sheetData>
    <row r="1" spans="1:18" ht="11.25" customHeight="1">
      <c r="A1" s="775" t="s">
        <v>773</v>
      </c>
      <c r="B1" s="775"/>
      <c r="C1" s="775"/>
      <c r="D1" s="775"/>
      <c r="E1" s="775"/>
      <c r="F1" s="775"/>
      <c r="G1" s="775"/>
      <c r="H1" s="775"/>
      <c r="I1" s="775"/>
      <c r="J1" s="775"/>
      <c r="K1" s="775"/>
      <c r="L1" s="775"/>
      <c r="M1" s="775"/>
      <c r="N1" s="775"/>
      <c r="O1" s="775"/>
      <c r="P1" s="775"/>
    </row>
    <row r="2" spans="1:18" ht="11.25" customHeight="1">
      <c r="A2" s="410"/>
      <c r="B2" s="410"/>
      <c r="C2" s="411" t="s">
        <v>98</v>
      </c>
      <c r="D2" s="410"/>
      <c r="E2" s="410"/>
      <c r="F2" s="410"/>
      <c r="G2" s="410"/>
      <c r="H2" s="410"/>
      <c r="I2" s="410"/>
      <c r="J2" s="410"/>
      <c r="K2" s="410"/>
      <c r="L2" s="410"/>
      <c r="M2" s="410"/>
      <c r="N2" s="410"/>
      <c r="O2" s="410"/>
      <c r="P2" s="410"/>
    </row>
    <row r="3" spans="1:18" ht="12.75" customHeight="1">
      <c r="A3" s="75" t="s">
        <v>104</v>
      </c>
      <c r="B3" s="76" t="s">
        <v>1888</v>
      </c>
      <c r="C3" s="77" t="s">
        <v>1833</v>
      </c>
      <c r="D3" s="77" t="s">
        <v>1362</v>
      </c>
      <c r="E3" s="78" t="s">
        <v>1834</v>
      </c>
      <c r="F3" s="769" t="s">
        <v>1835</v>
      </c>
      <c r="G3" s="770"/>
      <c r="H3" s="769" t="s">
        <v>1837</v>
      </c>
      <c r="I3" s="770"/>
      <c r="J3" s="771" t="s">
        <v>1836</v>
      </c>
      <c r="K3" s="772"/>
      <c r="L3" s="772"/>
      <c r="M3" s="772"/>
      <c r="N3" s="772"/>
      <c r="O3" s="773"/>
      <c r="P3" s="78" t="s">
        <v>1847</v>
      </c>
      <c r="Q3" s="85" t="s">
        <v>1849</v>
      </c>
      <c r="R3" s="86" t="s">
        <v>1380</v>
      </c>
    </row>
    <row r="4" spans="1:18" ht="12.75" customHeight="1">
      <c r="A4" s="87" t="s">
        <v>115</v>
      </c>
      <c r="B4" s="76" t="s">
        <v>1889</v>
      </c>
      <c r="C4" s="77"/>
      <c r="D4" s="78"/>
      <c r="E4" s="77"/>
      <c r="F4" s="77" t="s">
        <v>1371</v>
      </c>
      <c r="G4" s="88" t="s">
        <v>1838</v>
      </c>
      <c r="H4" s="77" t="s">
        <v>1371</v>
      </c>
      <c r="I4" s="88" t="s">
        <v>1840</v>
      </c>
      <c r="J4" s="77"/>
      <c r="K4" s="89" t="s">
        <v>1362</v>
      </c>
      <c r="L4" s="89" t="s">
        <v>1843</v>
      </c>
      <c r="M4" s="90" t="s">
        <v>1844</v>
      </c>
      <c r="N4" s="91" t="s">
        <v>1838</v>
      </c>
      <c r="O4" s="92" t="s">
        <v>1845</v>
      </c>
      <c r="P4" s="77" t="s">
        <v>1339</v>
      </c>
      <c r="Q4" s="93" t="s">
        <v>1850</v>
      </c>
      <c r="R4" s="93"/>
    </row>
    <row r="5" spans="1:18" ht="12" customHeight="1">
      <c r="A5" s="204"/>
      <c r="B5" s="412"/>
      <c r="C5" s="78"/>
      <c r="D5" s="78"/>
      <c r="E5" s="413"/>
      <c r="F5" s="78"/>
      <c r="G5" s="88" t="s">
        <v>1839</v>
      </c>
      <c r="H5" s="78"/>
      <c r="I5" s="88" t="s">
        <v>1841</v>
      </c>
      <c r="J5" s="77"/>
      <c r="K5" s="87"/>
      <c r="L5" s="87" t="s">
        <v>1377</v>
      </c>
      <c r="M5" s="77"/>
      <c r="N5" s="91"/>
      <c r="O5" s="91" t="s">
        <v>1380</v>
      </c>
      <c r="P5" s="96"/>
      <c r="Q5" s="77"/>
      <c r="R5" s="77" t="s">
        <v>1339</v>
      </c>
    </row>
    <row r="6" spans="1:18" ht="29.25" customHeight="1">
      <c r="A6" s="87"/>
      <c r="B6" s="94"/>
      <c r="C6" s="77"/>
      <c r="D6" s="77"/>
      <c r="E6" s="95"/>
      <c r="F6" s="78"/>
      <c r="G6" s="88"/>
      <c r="H6" s="78"/>
      <c r="I6" s="88"/>
      <c r="J6" s="77"/>
      <c r="K6" s="87"/>
      <c r="L6" s="87"/>
      <c r="M6" s="77"/>
      <c r="N6" s="91"/>
      <c r="O6" s="91"/>
      <c r="P6" s="96"/>
      <c r="Q6" s="77"/>
      <c r="R6" s="77"/>
    </row>
    <row r="7" spans="1:18" ht="12.75" customHeight="1">
      <c r="A7" s="97"/>
      <c r="B7" s="98"/>
      <c r="C7" s="99"/>
      <c r="D7" s="99"/>
      <c r="E7" s="100"/>
      <c r="F7" s="101"/>
      <c r="G7" s="102"/>
      <c r="H7" s="101" t="s">
        <v>978</v>
      </c>
      <c r="I7" s="101" t="s">
        <v>979</v>
      </c>
      <c r="J7" s="97"/>
      <c r="K7" s="87" t="s">
        <v>981</v>
      </c>
      <c r="L7" s="77"/>
      <c r="M7" s="103"/>
      <c r="N7" s="104" t="s">
        <v>926</v>
      </c>
      <c r="O7" s="105"/>
      <c r="P7" s="77"/>
      <c r="Q7" s="77"/>
    </row>
    <row r="8" spans="1:18" ht="11.25" customHeight="1">
      <c r="A8" s="68">
        <v>1</v>
      </c>
      <c r="B8" s="106">
        <v>2</v>
      </c>
      <c r="C8" s="68">
        <v>3</v>
      </c>
      <c r="D8" s="68">
        <v>4</v>
      </c>
      <c r="E8" s="68">
        <v>5</v>
      </c>
      <c r="F8" s="68">
        <v>6</v>
      </c>
      <c r="G8" s="107">
        <v>7</v>
      </c>
      <c r="H8" s="107">
        <v>8</v>
      </c>
      <c r="I8" s="81">
        <v>9</v>
      </c>
      <c r="J8" s="107">
        <v>11</v>
      </c>
      <c r="K8" s="107">
        <v>12</v>
      </c>
      <c r="L8" s="107">
        <v>13</v>
      </c>
      <c r="M8" s="107">
        <v>14</v>
      </c>
      <c r="N8" s="68">
        <v>15</v>
      </c>
      <c r="O8" s="107">
        <v>16</v>
      </c>
      <c r="P8" s="107">
        <v>17</v>
      </c>
      <c r="Q8" s="107" t="s">
        <v>132</v>
      </c>
    </row>
    <row r="9" spans="1:18" ht="12.75" customHeight="1">
      <c r="A9" s="89"/>
      <c r="B9" s="66"/>
      <c r="C9" s="271" t="s">
        <v>2074</v>
      </c>
      <c r="D9" s="89"/>
      <c r="E9" s="89"/>
      <c r="F9" s="281"/>
      <c r="G9" s="443"/>
      <c r="H9" s="119"/>
      <c r="I9" s="119"/>
      <c r="J9" s="444"/>
      <c r="K9" s="444"/>
      <c r="L9" s="158"/>
      <c r="M9" s="158"/>
      <c r="N9" s="158"/>
      <c r="O9" s="89"/>
      <c r="P9" s="158"/>
      <c r="Q9" s="158"/>
    </row>
    <row r="10" spans="1:18" ht="12.75" customHeight="1">
      <c r="A10" s="125">
        <v>1</v>
      </c>
      <c r="B10" s="445" t="s">
        <v>274</v>
      </c>
      <c r="C10" s="128" t="s">
        <v>2075</v>
      </c>
      <c r="D10" s="202" t="s">
        <v>205</v>
      </c>
      <c r="E10" s="321">
        <v>37</v>
      </c>
      <c r="F10" s="446">
        <v>0.53900000000000003</v>
      </c>
      <c r="G10" s="322">
        <v>0.34899999999999998</v>
      </c>
      <c r="H10" s="157">
        <f>F10*1.65315</f>
        <v>0.89104784999999997</v>
      </c>
      <c r="I10" s="119">
        <f>G10*2.73232</f>
        <v>0.95357967999999993</v>
      </c>
      <c r="J10" s="202" t="s">
        <v>205</v>
      </c>
      <c r="K10" s="90"/>
      <c r="L10" s="322">
        <v>1</v>
      </c>
      <c r="M10" s="322">
        <v>1.8</v>
      </c>
      <c r="N10" s="159">
        <f>((L10*M10)+(L11*M11))*1.165248</f>
        <v>2.8735015680000005</v>
      </c>
      <c r="O10" s="129">
        <f>N10+H10+I10</f>
        <v>4.7181290980000004</v>
      </c>
      <c r="P10" s="131">
        <f>N10*E10</f>
        <v>106.31955801600002</v>
      </c>
      <c r="Q10" s="131">
        <f>O10*E10</f>
        <v>174.57077662600003</v>
      </c>
    </row>
    <row r="11" spans="1:18" ht="12.75" customHeight="1">
      <c r="A11" s="109"/>
      <c r="B11" s="425"/>
      <c r="C11" s="168" t="s">
        <v>2076</v>
      </c>
      <c r="D11" s="268"/>
      <c r="E11" s="593"/>
      <c r="F11" s="594"/>
      <c r="G11" s="594"/>
      <c r="H11" s="112"/>
      <c r="I11" s="135"/>
      <c r="J11" s="268" t="s">
        <v>205</v>
      </c>
      <c r="K11" s="78" t="s">
        <v>1172</v>
      </c>
      <c r="L11" s="594">
        <v>2</v>
      </c>
      <c r="M11" s="594">
        <v>0.33300000000000002</v>
      </c>
      <c r="N11" s="736"/>
      <c r="O11" s="96"/>
      <c r="P11" s="96"/>
      <c r="Q11" s="369"/>
    </row>
    <row r="12" spans="1:18" ht="12.75" customHeight="1">
      <c r="A12" s="125">
        <v>2</v>
      </c>
      <c r="B12" s="445" t="s">
        <v>778</v>
      </c>
      <c r="C12" s="201" t="s">
        <v>2077</v>
      </c>
      <c r="D12" s="202" t="s">
        <v>205</v>
      </c>
      <c r="E12" s="321">
        <v>3</v>
      </c>
      <c r="F12" s="446">
        <v>0.35</v>
      </c>
      <c r="G12" s="322">
        <v>8.9999999999999993E-3</v>
      </c>
      <c r="H12" s="157">
        <f>F12*1.65315</f>
        <v>0.57860249999999991</v>
      </c>
      <c r="I12" s="119">
        <f>G12*2.73232</f>
        <v>2.4590879999999999E-2</v>
      </c>
      <c r="J12" s="202" t="s">
        <v>205</v>
      </c>
      <c r="K12" s="90"/>
      <c r="L12" s="321">
        <v>1</v>
      </c>
      <c r="M12" s="322">
        <v>1.8</v>
      </c>
      <c r="N12" s="159">
        <f>((L12*M12)+(L13*M13))*1.165248</f>
        <v>2.194161984</v>
      </c>
      <c r="O12" s="131">
        <f>N12+H12+I12</f>
        <v>2.7973553639999995</v>
      </c>
      <c r="P12" s="159">
        <f>N12*E12</f>
        <v>6.5824859519999999</v>
      </c>
      <c r="Q12" s="159">
        <f>O12*E12</f>
        <v>8.3920660919999985</v>
      </c>
    </row>
    <row r="13" spans="1:18" ht="12.75" customHeight="1">
      <c r="A13" s="132"/>
      <c r="B13" s="437"/>
      <c r="C13" s="251" t="s">
        <v>2078</v>
      </c>
      <c r="D13" s="267"/>
      <c r="E13" s="426"/>
      <c r="F13" s="447"/>
      <c r="G13" s="105"/>
      <c r="H13" s="112"/>
      <c r="I13" s="112"/>
      <c r="J13" s="267" t="s">
        <v>205</v>
      </c>
      <c r="K13" s="78" t="s">
        <v>1173</v>
      </c>
      <c r="L13" s="426">
        <v>1</v>
      </c>
      <c r="M13" s="382">
        <v>8.3000000000000004E-2</v>
      </c>
      <c r="N13" s="195"/>
      <c r="O13" s="105"/>
      <c r="P13" s="105"/>
      <c r="Q13" s="371"/>
    </row>
    <row r="14" spans="1:18" ht="12.75" customHeight="1">
      <c r="A14" s="125">
        <v>3</v>
      </c>
      <c r="B14" s="445" t="s">
        <v>778</v>
      </c>
      <c r="C14" s="201" t="s">
        <v>2077</v>
      </c>
      <c r="D14" s="202" t="s">
        <v>205</v>
      </c>
      <c r="E14" s="321">
        <v>5</v>
      </c>
      <c r="F14" s="446">
        <v>0.35</v>
      </c>
      <c r="G14" s="322">
        <v>8.9999999999999993E-3</v>
      </c>
      <c r="H14" s="157">
        <f>F14*1.65315</f>
        <v>0.57860249999999991</v>
      </c>
      <c r="I14" s="119">
        <f>G14*2.73232</f>
        <v>2.4590879999999999E-2</v>
      </c>
      <c r="J14" s="202" t="s">
        <v>205</v>
      </c>
      <c r="K14" s="90"/>
      <c r="L14" s="321">
        <v>1</v>
      </c>
      <c r="M14" s="322">
        <v>1.8</v>
      </c>
      <c r="N14" s="159">
        <f>((L14*M14)+(L15*M15))*1.165248</f>
        <v>2.194161984</v>
      </c>
      <c r="O14" s="131">
        <f>N14+H14+I14</f>
        <v>2.7973553639999995</v>
      </c>
      <c r="P14" s="159">
        <f>N14*E14</f>
        <v>10.970809920000001</v>
      </c>
      <c r="Q14" s="159">
        <f>O14*E14</f>
        <v>13.986776819999998</v>
      </c>
    </row>
    <row r="15" spans="1:18" ht="12.75" customHeight="1">
      <c r="A15" s="132"/>
      <c r="B15" s="437"/>
      <c r="C15" s="251" t="s">
        <v>2078</v>
      </c>
      <c r="D15" s="267"/>
      <c r="E15" s="426"/>
      <c r="F15" s="447"/>
      <c r="G15" s="105"/>
      <c r="H15" s="112"/>
      <c r="I15" s="112"/>
      <c r="J15" s="267" t="s">
        <v>205</v>
      </c>
      <c r="K15" s="78" t="s">
        <v>1174</v>
      </c>
      <c r="L15" s="426">
        <v>1</v>
      </c>
      <c r="M15" s="737">
        <v>8.3000000000000004E-2</v>
      </c>
      <c r="N15" s="195"/>
      <c r="O15" s="105"/>
      <c r="P15" s="105"/>
      <c r="Q15" s="371"/>
    </row>
    <row r="16" spans="1:18" ht="12.75" customHeight="1">
      <c r="A16" s="125">
        <v>4</v>
      </c>
      <c r="B16" s="445" t="s">
        <v>775</v>
      </c>
      <c r="C16" s="128" t="s">
        <v>2077</v>
      </c>
      <c r="D16" s="125" t="s">
        <v>205</v>
      </c>
      <c r="E16" s="321">
        <v>1</v>
      </c>
      <c r="F16" s="446">
        <v>0.48799999999999999</v>
      </c>
      <c r="G16" s="322">
        <v>0.57999999999999996</v>
      </c>
      <c r="H16" s="157">
        <f>F16*1.65315</f>
        <v>0.80673719999999993</v>
      </c>
      <c r="I16" s="119">
        <f>G16*2.73232</f>
        <v>1.5847456</v>
      </c>
      <c r="J16" s="202" t="s">
        <v>205</v>
      </c>
      <c r="K16" s="90"/>
      <c r="L16" s="322">
        <v>1</v>
      </c>
      <c r="M16" s="322">
        <v>4.8</v>
      </c>
      <c r="N16" s="159">
        <f>((L16*M16)+(L17*M17))*1.165248</f>
        <v>5.6899059840000001</v>
      </c>
      <c r="O16" s="131">
        <f>N16+H16+I16</f>
        <v>8.0813887839999996</v>
      </c>
      <c r="P16" s="159">
        <f>N16*E16</f>
        <v>5.6899059840000001</v>
      </c>
      <c r="Q16" s="159">
        <f>O16*E16</f>
        <v>8.0813887839999996</v>
      </c>
    </row>
    <row r="17" spans="1:17" ht="12.75" customHeight="1">
      <c r="A17" s="132"/>
      <c r="B17" s="437"/>
      <c r="C17" s="136" t="s">
        <v>2079</v>
      </c>
      <c r="D17" s="132"/>
      <c r="E17" s="426"/>
      <c r="F17" s="447"/>
      <c r="G17" s="105"/>
      <c r="H17" s="112"/>
      <c r="I17" s="112"/>
      <c r="J17" s="267" t="s">
        <v>205</v>
      </c>
      <c r="K17" s="78" t="s">
        <v>1174</v>
      </c>
      <c r="L17" s="426">
        <v>1</v>
      </c>
      <c r="M17" s="737">
        <v>8.3000000000000004E-2</v>
      </c>
      <c r="N17" s="195"/>
      <c r="O17" s="105"/>
      <c r="P17" s="105"/>
      <c r="Q17" s="371"/>
    </row>
    <row r="18" spans="1:17" ht="12.75" customHeight="1">
      <c r="A18" s="81">
        <v>5</v>
      </c>
      <c r="B18" s="334" t="s">
        <v>782</v>
      </c>
      <c r="C18" s="334" t="s">
        <v>2080</v>
      </c>
      <c r="D18" s="210" t="s">
        <v>205</v>
      </c>
      <c r="E18" s="416">
        <v>11</v>
      </c>
      <c r="F18" s="210">
        <v>0.113</v>
      </c>
      <c r="G18" s="324"/>
      <c r="H18" s="157">
        <f>F18*1.65315</f>
        <v>0.18680595</v>
      </c>
      <c r="I18" s="119">
        <f>G18*2.73232</f>
        <v>0</v>
      </c>
      <c r="J18" s="210" t="s">
        <v>205</v>
      </c>
      <c r="K18" s="101" t="s">
        <v>1176</v>
      </c>
      <c r="L18" s="210">
        <v>1</v>
      </c>
      <c r="M18" s="210">
        <v>0.84</v>
      </c>
      <c r="N18" s="122">
        <f>L18*M18*1.165248</f>
        <v>0.97880832000000006</v>
      </c>
      <c r="O18" s="140">
        <f>N18+H18+I18</f>
        <v>1.1656142700000001</v>
      </c>
      <c r="P18" s="122">
        <f>N18*E18</f>
        <v>10.766891520000001</v>
      </c>
      <c r="Q18" s="122">
        <f>O18*E18</f>
        <v>12.821756970000001</v>
      </c>
    </row>
    <row r="19" spans="1:17" ht="12.75" customHeight="1">
      <c r="A19" s="81">
        <v>6</v>
      </c>
      <c r="B19" s="334" t="s">
        <v>782</v>
      </c>
      <c r="C19" s="334" t="s">
        <v>2080</v>
      </c>
      <c r="D19" s="210" t="s">
        <v>205</v>
      </c>
      <c r="E19" s="416">
        <v>5</v>
      </c>
      <c r="F19" s="210">
        <v>0.113</v>
      </c>
      <c r="G19" s="324"/>
      <c r="H19" s="157">
        <f>F19*1.65315</f>
        <v>0.18680595</v>
      </c>
      <c r="I19" s="119">
        <f>G19*2.73232</f>
        <v>0</v>
      </c>
      <c r="J19" s="210" t="s">
        <v>205</v>
      </c>
      <c r="K19" s="101" t="s">
        <v>1175</v>
      </c>
      <c r="L19" s="210">
        <v>1</v>
      </c>
      <c r="M19" s="337">
        <v>1</v>
      </c>
      <c r="N19" s="122">
        <f>L19*M19*1.165248</f>
        <v>1.1652480000000001</v>
      </c>
      <c r="O19" s="140">
        <f>N19+H19+I19</f>
        <v>1.3520539500000002</v>
      </c>
      <c r="P19" s="122">
        <f>N19*E19</f>
        <v>5.8262400000000003</v>
      </c>
      <c r="Q19" s="122">
        <f>O19*E19</f>
        <v>6.7602697500000009</v>
      </c>
    </row>
    <row r="20" spans="1:17" ht="12.75" customHeight="1">
      <c r="A20" s="81">
        <v>7</v>
      </c>
      <c r="B20" s="424" t="s">
        <v>822</v>
      </c>
      <c r="C20" s="334" t="s">
        <v>2081</v>
      </c>
      <c r="D20" s="210" t="s">
        <v>205</v>
      </c>
      <c r="E20" s="335">
        <v>11</v>
      </c>
      <c r="F20" s="472">
        <v>0.125</v>
      </c>
      <c r="G20" s="324"/>
      <c r="H20" s="157">
        <f>F20*1.65315</f>
        <v>0.20664374999999999</v>
      </c>
      <c r="I20" s="119">
        <f>G20*2.73232</f>
        <v>0</v>
      </c>
      <c r="J20" s="210" t="s">
        <v>205</v>
      </c>
      <c r="K20" s="90" t="s">
        <v>1177</v>
      </c>
      <c r="L20" s="335">
        <v>1</v>
      </c>
      <c r="M20" s="336">
        <v>0.68100000000000005</v>
      </c>
      <c r="N20" s="122">
        <f>L20*M20*1.165248</f>
        <v>0.79353388800000013</v>
      </c>
      <c r="O20" s="140">
        <f>N20+H20+I20</f>
        <v>1.000177638</v>
      </c>
      <c r="P20" s="122">
        <f>N20*E20</f>
        <v>8.7288727680000022</v>
      </c>
      <c r="Q20" s="122">
        <f>O20*E20</f>
        <v>11.001954018000001</v>
      </c>
    </row>
    <row r="21" spans="1:17" ht="12.75" customHeight="1">
      <c r="A21" s="125">
        <v>8</v>
      </c>
      <c r="B21" s="445" t="s">
        <v>822</v>
      </c>
      <c r="C21" s="201" t="s">
        <v>2082</v>
      </c>
      <c r="D21" s="202" t="s">
        <v>205</v>
      </c>
      <c r="E21" s="321">
        <v>5</v>
      </c>
      <c r="F21" s="446">
        <v>0.125</v>
      </c>
      <c r="G21" s="65"/>
      <c r="H21" s="157">
        <f>F21*1.65315</f>
        <v>0.20664374999999999</v>
      </c>
      <c r="I21" s="119">
        <f>G21*2.73232</f>
        <v>0</v>
      </c>
      <c r="J21" s="202" t="s">
        <v>205</v>
      </c>
      <c r="K21" s="90" t="s">
        <v>1178</v>
      </c>
      <c r="L21" s="321">
        <v>1</v>
      </c>
      <c r="M21" s="322">
        <v>1</v>
      </c>
      <c r="N21" s="131">
        <f>L21*M21*1.165248</f>
        <v>1.1652480000000001</v>
      </c>
      <c r="O21" s="129">
        <f>N21+H21+I21</f>
        <v>1.3718917500000001</v>
      </c>
      <c r="P21" s="131">
        <f>N21*E21</f>
        <v>5.8262400000000003</v>
      </c>
      <c r="Q21" s="131">
        <f>O21*E21</f>
        <v>6.8594587499999999</v>
      </c>
    </row>
    <row r="22" spans="1:17" ht="12.75" customHeight="1">
      <c r="A22" s="132"/>
      <c r="B22" s="437"/>
      <c r="C22" s="251" t="s">
        <v>2083</v>
      </c>
      <c r="D22" s="267"/>
      <c r="E22" s="426"/>
      <c r="F22" s="453"/>
      <c r="G22" s="105"/>
      <c r="H22" s="112"/>
      <c r="I22" s="112"/>
      <c r="J22" s="267"/>
      <c r="K22" s="78"/>
      <c r="L22" s="426"/>
      <c r="M22" s="382"/>
      <c r="N22" s="161"/>
      <c r="O22" s="187"/>
      <c r="P22" s="104"/>
      <c r="Q22" s="104"/>
    </row>
    <row r="23" spans="1:17" ht="12.75" customHeight="1">
      <c r="A23" s="81">
        <v>9</v>
      </c>
      <c r="B23" s="334" t="s">
        <v>787</v>
      </c>
      <c r="C23" s="334" t="s">
        <v>2084</v>
      </c>
      <c r="D23" s="210" t="s">
        <v>767</v>
      </c>
      <c r="E23" s="337">
        <v>0.25</v>
      </c>
      <c r="F23" s="210">
        <v>41</v>
      </c>
      <c r="G23" s="210">
        <v>4</v>
      </c>
      <c r="H23" s="157">
        <f>F23*1.65315</f>
        <v>67.779150000000001</v>
      </c>
      <c r="I23" s="119">
        <f>G23*2.73232</f>
        <v>10.92928</v>
      </c>
      <c r="J23" s="210" t="s">
        <v>205</v>
      </c>
      <c r="K23" s="79" t="s">
        <v>1179</v>
      </c>
      <c r="L23" s="210">
        <v>100</v>
      </c>
      <c r="M23" s="210">
        <v>7.4999999999999997E-2</v>
      </c>
      <c r="N23" s="146">
        <f>L23*M23*1.165248</f>
        <v>8.7393600000000013</v>
      </c>
      <c r="O23" s="140">
        <f>N23+H23+I23</f>
        <v>87.447790000000012</v>
      </c>
      <c r="P23" s="122">
        <f>N23*E23</f>
        <v>2.1848400000000003</v>
      </c>
      <c r="Q23" s="122">
        <f>O23*E23</f>
        <v>21.861947500000003</v>
      </c>
    </row>
    <row r="24" spans="1:17" ht="12.75" customHeight="1">
      <c r="A24" s="81">
        <v>10</v>
      </c>
      <c r="B24" s="334" t="s">
        <v>787</v>
      </c>
      <c r="C24" s="334" t="s">
        <v>2085</v>
      </c>
      <c r="D24" s="210" t="s">
        <v>767</v>
      </c>
      <c r="E24" s="337">
        <v>0.32</v>
      </c>
      <c r="F24" s="210">
        <v>41</v>
      </c>
      <c r="G24" s="210">
        <v>4</v>
      </c>
      <c r="H24" s="157">
        <f>F24*1.65315</f>
        <v>67.779150000000001</v>
      </c>
      <c r="I24" s="119">
        <f>G24*2.73232</f>
        <v>10.92928</v>
      </c>
      <c r="J24" s="210" t="s">
        <v>205</v>
      </c>
      <c r="K24" s="90" t="s">
        <v>247</v>
      </c>
      <c r="L24" s="210">
        <v>100</v>
      </c>
      <c r="M24" s="210">
        <v>7.0000000000000007E-2</v>
      </c>
      <c r="N24" s="146">
        <f>L24*M24*1.165248</f>
        <v>8.1567360000000022</v>
      </c>
      <c r="O24" s="140">
        <f>N24+H24+I24</f>
        <v>86.865166000000016</v>
      </c>
      <c r="P24" s="122">
        <f>N24*E24</f>
        <v>2.6101555200000006</v>
      </c>
      <c r="Q24" s="122">
        <f>O24*E24</f>
        <v>27.796853120000005</v>
      </c>
    </row>
    <row r="25" spans="1:17" ht="12.75" customHeight="1">
      <c r="A25" s="81">
        <v>11</v>
      </c>
      <c r="B25" s="424" t="s">
        <v>792</v>
      </c>
      <c r="C25" s="334" t="s">
        <v>2086</v>
      </c>
      <c r="D25" s="210" t="s">
        <v>793</v>
      </c>
      <c r="E25" s="336">
        <v>4.75</v>
      </c>
      <c r="F25" s="336">
        <v>7.55</v>
      </c>
      <c r="G25" s="336">
        <v>3.71</v>
      </c>
      <c r="H25" s="157">
        <f>F25*1.65315</f>
        <v>12.481282499999999</v>
      </c>
      <c r="I25" s="119">
        <f>G25*2.73232</f>
        <v>10.1369072</v>
      </c>
      <c r="J25" s="210" t="s">
        <v>225</v>
      </c>
      <c r="K25" s="79" t="s">
        <v>1180</v>
      </c>
      <c r="L25" s="338">
        <v>100</v>
      </c>
      <c r="M25" s="472">
        <v>0.25800000000000001</v>
      </c>
      <c r="N25" s="146">
        <f>L25*M25*1.165248</f>
        <v>30.063398400000004</v>
      </c>
      <c r="O25" s="140">
        <f>N25+H25+I25</f>
        <v>52.681588099999999</v>
      </c>
      <c r="P25" s="122">
        <f>N25*E25</f>
        <v>142.80114240000003</v>
      </c>
      <c r="Q25" s="122">
        <f>O25*E25</f>
        <v>250.237543475</v>
      </c>
    </row>
    <row r="26" spans="1:17" ht="12.75" customHeight="1">
      <c r="A26" s="81">
        <v>12</v>
      </c>
      <c r="B26" s="424" t="s">
        <v>792</v>
      </c>
      <c r="C26" s="334" t="s">
        <v>2087</v>
      </c>
      <c r="D26" s="210" t="s">
        <v>793</v>
      </c>
      <c r="E26" s="336">
        <v>2.4</v>
      </c>
      <c r="F26" s="336">
        <v>7.55</v>
      </c>
      <c r="G26" s="336">
        <v>3.71</v>
      </c>
      <c r="H26" s="157">
        <f>F26*1.65315</f>
        <v>12.481282499999999</v>
      </c>
      <c r="I26" s="119">
        <f>G26*2.73232</f>
        <v>10.1369072</v>
      </c>
      <c r="J26" s="210" t="s">
        <v>225</v>
      </c>
      <c r="K26" s="79" t="s">
        <v>1180</v>
      </c>
      <c r="L26" s="338">
        <v>100</v>
      </c>
      <c r="M26" s="472">
        <v>0.38700000000000001</v>
      </c>
      <c r="N26" s="146">
        <f>L26*M26*1.165248</f>
        <v>45.095097600000003</v>
      </c>
      <c r="O26" s="140">
        <f>N26+H26+I26</f>
        <v>67.713287300000005</v>
      </c>
      <c r="P26" s="122">
        <f>N26*E26</f>
        <v>108.22823424000001</v>
      </c>
      <c r="Q26" s="122">
        <f>O26*E26</f>
        <v>162.51188952000001</v>
      </c>
    </row>
    <row r="27" spans="1:17" ht="12.75" customHeight="1">
      <c r="A27" s="125">
        <v>13</v>
      </c>
      <c r="B27" s="128" t="s">
        <v>282</v>
      </c>
      <c r="C27" s="128" t="s">
        <v>2088</v>
      </c>
      <c r="D27" s="125" t="s">
        <v>354</v>
      </c>
      <c r="E27" s="189">
        <v>1</v>
      </c>
      <c r="F27" s="119">
        <v>0.9</v>
      </c>
      <c r="G27" s="125">
        <v>0.05</v>
      </c>
      <c r="H27" s="157">
        <f>F27*1.65315</f>
        <v>1.487835</v>
      </c>
      <c r="I27" s="119">
        <f>G27*2.73232</f>
        <v>0.13661600000000002</v>
      </c>
      <c r="J27" s="125"/>
      <c r="K27" s="125"/>
      <c r="L27" s="119"/>
      <c r="M27" s="125"/>
      <c r="N27" s="131"/>
      <c r="O27" s="129">
        <f>N27+H27+I27</f>
        <v>1.6244510000000001</v>
      </c>
      <c r="P27" s="131">
        <f>N27*E27</f>
        <v>0</v>
      </c>
      <c r="Q27" s="131">
        <f>O27*E27</f>
        <v>1.6244510000000001</v>
      </c>
    </row>
    <row r="28" spans="1:17" ht="12.75" customHeight="1">
      <c r="A28" s="89"/>
      <c r="B28" s="66"/>
      <c r="C28" s="271" t="s">
        <v>2089</v>
      </c>
      <c r="D28" s="89"/>
      <c r="E28" s="89"/>
      <c r="F28" s="281"/>
      <c r="G28" s="443"/>
      <c r="H28" s="119"/>
      <c r="I28" s="119"/>
      <c r="J28" s="444"/>
      <c r="K28" s="444"/>
      <c r="L28" s="158"/>
      <c r="M28" s="158"/>
      <c r="N28" s="92"/>
      <c r="O28" s="89"/>
      <c r="P28" s="158"/>
      <c r="Q28" s="158"/>
    </row>
    <row r="29" spans="1:17" ht="12.75" customHeight="1">
      <c r="A29" s="89">
        <v>1</v>
      </c>
      <c r="B29" s="128" t="s">
        <v>800</v>
      </c>
      <c r="C29" s="128" t="s">
        <v>2090</v>
      </c>
      <c r="D29" s="125" t="s">
        <v>354</v>
      </c>
      <c r="E29" s="189">
        <v>1</v>
      </c>
      <c r="F29" s="280">
        <v>2.02</v>
      </c>
      <c r="G29" s="279">
        <v>0.06</v>
      </c>
      <c r="H29" s="157">
        <f>F29*1.65315</f>
        <v>3.3393629999999996</v>
      </c>
      <c r="I29" s="119">
        <f>G29*2.73232</f>
        <v>0.16393920000000001</v>
      </c>
      <c r="J29" s="280" t="s">
        <v>205</v>
      </c>
      <c r="K29" s="280"/>
      <c r="L29" s="189">
        <v>1</v>
      </c>
      <c r="M29" s="125">
        <v>220</v>
      </c>
      <c r="N29" s="159">
        <f t="shared" ref="N29:N58" si="0">L29*M29*1.165248</f>
        <v>256.35455999999999</v>
      </c>
      <c r="O29" s="129">
        <f>N29+H29+I29</f>
        <v>259.8578622</v>
      </c>
      <c r="P29" s="131">
        <f>N29*E29</f>
        <v>256.35455999999999</v>
      </c>
      <c r="Q29" s="131">
        <f>O29*E29</f>
        <v>259.8578622</v>
      </c>
    </row>
    <row r="30" spans="1:17" ht="12.75" customHeight="1">
      <c r="A30" s="99"/>
      <c r="B30" s="136" t="s">
        <v>803</v>
      </c>
      <c r="C30" s="136"/>
      <c r="D30" s="132"/>
      <c r="E30" s="132"/>
      <c r="F30" s="154"/>
      <c r="G30" s="155"/>
      <c r="H30" s="112"/>
      <c r="I30" s="112"/>
      <c r="J30" s="154"/>
      <c r="K30" s="154"/>
      <c r="L30" s="132"/>
      <c r="M30" s="132"/>
      <c r="N30" s="104"/>
      <c r="O30" s="187"/>
      <c r="P30" s="104"/>
      <c r="Q30" s="104"/>
    </row>
    <row r="31" spans="1:17" ht="12.75" customHeight="1">
      <c r="A31" s="132">
        <v>2</v>
      </c>
      <c r="B31" s="251" t="s">
        <v>160</v>
      </c>
      <c r="C31" s="251" t="s">
        <v>2091</v>
      </c>
      <c r="D31" s="267" t="s">
        <v>354</v>
      </c>
      <c r="E31" s="373">
        <v>3</v>
      </c>
      <c r="F31" s="267"/>
      <c r="G31" s="105"/>
      <c r="H31" s="119"/>
      <c r="I31" s="119"/>
      <c r="J31" s="132" t="s">
        <v>354</v>
      </c>
      <c r="K31" s="132"/>
      <c r="L31" s="194">
        <v>1</v>
      </c>
      <c r="M31" s="186">
        <v>2.4500000000000002</v>
      </c>
      <c r="N31" s="146">
        <f t="shared" si="0"/>
        <v>2.8548576000000003</v>
      </c>
      <c r="O31" s="219">
        <f>N31+H31+I31</f>
        <v>2.8548576000000003</v>
      </c>
      <c r="P31" s="104">
        <f>N31*E31</f>
        <v>8.5645728000000005</v>
      </c>
      <c r="Q31" s="104">
        <f>O31*E31</f>
        <v>8.5645728000000005</v>
      </c>
    </row>
    <row r="32" spans="1:17" ht="12.75" customHeight="1">
      <c r="A32" s="132">
        <v>3</v>
      </c>
      <c r="B32" s="251" t="s">
        <v>160</v>
      </c>
      <c r="C32" s="251" t="s">
        <v>2092</v>
      </c>
      <c r="D32" s="267" t="s">
        <v>354</v>
      </c>
      <c r="E32" s="373">
        <v>6</v>
      </c>
      <c r="F32" s="267"/>
      <c r="G32" s="105"/>
      <c r="H32" s="119"/>
      <c r="I32" s="119"/>
      <c r="J32" s="132" t="s">
        <v>354</v>
      </c>
      <c r="K32" s="132"/>
      <c r="L32" s="194">
        <v>1</v>
      </c>
      <c r="M32" s="186">
        <v>0.5</v>
      </c>
      <c r="N32" s="146">
        <f t="shared" si="0"/>
        <v>0.58262400000000003</v>
      </c>
      <c r="O32" s="219">
        <f>N32+H32+I32</f>
        <v>0.58262400000000003</v>
      </c>
      <c r="P32" s="104">
        <f>N32*E32</f>
        <v>3.4957440000000002</v>
      </c>
      <c r="Q32" s="104">
        <f>O32*E32</f>
        <v>3.4957440000000002</v>
      </c>
    </row>
    <row r="33" spans="1:17" ht="12.75" customHeight="1">
      <c r="A33" s="132">
        <v>4</v>
      </c>
      <c r="B33" s="251" t="s">
        <v>160</v>
      </c>
      <c r="C33" s="251" t="s">
        <v>2093</v>
      </c>
      <c r="D33" s="267" t="s">
        <v>354</v>
      </c>
      <c r="E33" s="373">
        <v>3</v>
      </c>
      <c r="F33" s="267"/>
      <c r="G33" s="105"/>
      <c r="H33" s="119"/>
      <c r="I33" s="119"/>
      <c r="J33" s="132" t="s">
        <v>354</v>
      </c>
      <c r="K33" s="132"/>
      <c r="L33" s="194">
        <v>1</v>
      </c>
      <c r="M33" s="186">
        <v>0.75</v>
      </c>
      <c r="N33" s="146">
        <f t="shared" si="0"/>
        <v>0.87393600000000005</v>
      </c>
      <c r="O33" s="219">
        <f>N33+H33+I33</f>
        <v>0.87393600000000005</v>
      </c>
      <c r="P33" s="104">
        <f>N33*E33</f>
        <v>2.6218080000000001</v>
      </c>
      <c r="Q33" s="104">
        <f>O33*E33</f>
        <v>2.6218080000000001</v>
      </c>
    </row>
    <row r="34" spans="1:17" ht="12.75" customHeight="1">
      <c r="A34" s="132">
        <v>5</v>
      </c>
      <c r="B34" s="251" t="s">
        <v>160</v>
      </c>
      <c r="C34" s="251" t="s">
        <v>2094</v>
      </c>
      <c r="D34" s="267" t="s">
        <v>354</v>
      </c>
      <c r="E34" s="373">
        <v>3</v>
      </c>
      <c r="F34" s="267"/>
      <c r="G34" s="105"/>
      <c r="H34" s="119"/>
      <c r="I34" s="119"/>
      <c r="J34" s="132" t="s">
        <v>354</v>
      </c>
      <c r="K34" s="132"/>
      <c r="L34" s="194">
        <v>1</v>
      </c>
      <c r="M34" s="186">
        <v>0.95</v>
      </c>
      <c r="N34" s="146">
        <f t="shared" si="0"/>
        <v>1.1069856</v>
      </c>
      <c r="O34" s="219">
        <f>N34+H34+I34</f>
        <v>1.1069856</v>
      </c>
      <c r="P34" s="104">
        <f>N34*E34</f>
        <v>3.3209568000000003</v>
      </c>
      <c r="Q34" s="104">
        <f>O34*E34</f>
        <v>3.3209568000000003</v>
      </c>
    </row>
    <row r="35" spans="1:17" ht="12.75" customHeight="1">
      <c r="A35" s="132">
        <v>6</v>
      </c>
      <c r="B35" s="251" t="s">
        <v>160</v>
      </c>
      <c r="C35" s="251" t="s">
        <v>2095</v>
      </c>
      <c r="D35" s="267" t="s">
        <v>354</v>
      </c>
      <c r="E35" s="373">
        <v>3</v>
      </c>
      <c r="F35" s="267"/>
      <c r="G35" s="105"/>
      <c r="H35" s="119"/>
      <c r="I35" s="119"/>
      <c r="J35" s="132" t="s">
        <v>354</v>
      </c>
      <c r="K35" s="132"/>
      <c r="L35" s="194">
        <v>1</v>
      </c>
      <c r="M35" s="186">
        <v>0.19</v>
      </c>
      <c r="N35" s="146">
        <f t="shared" si="0"/>
        <v>0.22139712</v>
      </c>
      <c r="O35" s="219">
        <f>N35+H35+I35</f>
        <v>0.22139712</v>
      </c>
      <c r="P35" s="104">
        <f>N35*E35</f>
        <v>0.66419136000000001</v>
      </c>
      <c r="Q35" s="104">
        <f>O35*E35</f>
        <v>0.66419136000000001</v>
      </c>
    </row>
    <row r="36" spans="1:17" ht="12.75" customHeight="1">
      <c r="A36" s="132">
        <v>7</v>
      </c>
      <c r="B36" s="251" t="s">
        <v>160</v>
      </c>
      <c r="C36" s="251" t="s">
        <v>2096</v>
      </c>
      <c r="D36" s="267" t="s">
        <v>354</v>
      </c>
      <c r="E36" s="373">
        <v>9</v>
      </c>
      <c r="F36" s="267"/>
      <c r="G36" s="105"/>
      <c r="H36" s="119"/>
      <c r="I36" s="119"/>
      <c r="J36" s="132" t="s">
        <v>354</v>
      </c>
      <c r="K36" s="132"/>
      <c r="L36" s="194">
        <v>1</v>
      </c>
      <c r="M36" s="186">
        <v>0.19</v>
      </c>
      <c r="N36" s="146">
        <f t="shared" si="0"/>
        <v>0.22139712</v>
      </c>
      <c r="O36" s="219">
        <f>N36+H36+I36</f>
        <v>0.22139712</v>
      </c>
      <c r="P36" s="104">
        <f>N36*E36</f>
        <v>1.99257408</v>
      </c>
      <c r="Q36" s="104">
        <f>O36*E36</f>
        <v>1.99257408</v>
      </c>
    </row>
    <row r="37" spans="1:17" ht="12.75" customHeight="1">
      <c r="A37" s="89">
        <v>12</v>
      </c>
      <c r="B37" s="128" t="s">
        <v>794</v>
      </c>
      <c r="C37" s="128" t="s">
        <v>602</v>
      </c>
      <c r="D37" s="125" t="s">
        <v>354</v>
      </c>
      <c r="E37" s="189">
        <v>1</v>
      </c>
      <c r="F37" s="280">
        <v>1.45</v>
      </c>
      <c r="G37" s="279">
        <v>0.09</v>
      </c>
      <c r="H37" s="157">
        <f t="shared" ref="H37:H42" si="1">F37*1.65315</f>
        <v>2.3970674999999999</v>
      </c>
      <c r="I37" s="119">
        <f t="shared" ref="I37:I42" si="2">G37*2.73232</f>
        <v>0.24590880000000001</v>
      </c>
      <c r="J37" s="280" t="s">
        <v>205</v>
      </c>
      <c r="K37" s="280"/>
      <c r="L37" s="125">
        <v>1</v>
      </c>
      <c r="M37" s="125">
        <v>25</v>
      </c>
      <c r="N37" s="146">
        <f t="shared" si="0"/>
        <v>29.1312</v>
      </c>
      <c r="O37" s="129">
        <f>N37+H37+I37</f>
        <v>31.774176299999997</v>
      </c>
      <c r="P37" s="131">
        <f>N37*E37</f>
        <v>29.1312</v>
      </c>
      <c r="Q37" s="131">
        <f>O37*E37</f>
        <v>31.774176299999997</v>
      </c>
    </row>
    <row r="38" spans="1:17" ht="12.75" customHeight="1">
      <c r="A38" s="68">
        <v>8</v>
      </c>
      <c r="B38" s="334" t="s">
        <v>797</v>
      </c>
      <c r="C38" s="334" t="s">
        <v>260</v>
      </c>
      <c r="D38" s="210" t="s">
        <v>354</v>
      </c>
      <c r="E38" s="416">
        <v>1</v>
      </c>
      <c r="F38" s="452">
        <v>0.9</v>
      </c>
      <c r="G38" s="450">
        <v>0.05</v>
      </c>
      <c r="H38" s="157">
        <f t="shared" si="1"/>
        <v>1.487835</v>
      </c>
      <c r="I38" s="119">
        <f t="shared" si="2"/>
        <v>0.13661600000000002</v>
      </c>
      <c r="J38" s="285" t="s">
        <v>205</v>
      </c>
      <c r="K38" s="90" t="s">
        <v>1181</v>
      </c>
      <c r="L38" s="337">
        <v>1</v>
      </c>
      <c r="M38" s="718">
        <v>2.0830000000000002</v>
      </c>
      <c r="N38" s="146">
        <f>L38*M38*1.02</f>
        <v>2.1246600000000004</v>
      </c>
      <c r="O38" s="140">
        <f>N38+H38+I38</f>
        <v>3.7491110000000005</v>
      </c>
      <c r="P38" s="122">
        <f>N38*E38</f>
        <v>2.1246600000000004</v>
      </c>
      <c r="Q38" s="122">
        <f>O38*E38</f>
        <v>3.7491110000000005</v>
      </c>
    </row>
    <row r="39" spans="1:17" ht="12.75" customHeight="1">
      <c r="A39" s="68">
        <v>9</v>
      </c>
      <c r="B39" s="334" t="s">
        <v>797</v>
      </c>
      <c r="C39" s="334" t="s">
        <v>798</v>
      </c>
      <c r="D39" s="210" t="s">
        <v>205</v>
      </c>
      <c r="E39" s="416">
        <v>1</v>
      </c>
      <c r="F39" s="285">
        <v>0.9</v>
      </c>
      <c r="G39" s="450">
        <v>0.05</v>
      </c>
      <c r="H39" s="157">
        <f t="shared" si="1"/>
        <v>1.487835</v>
      </c>
      <c r="I39" s="119">
        <f t="shared" si="2"/>
        <v>0.13661600000000002</v>
      </c>
      <c r="J39" s="285" t="s">
        <v>205</v>
      </c>
      <c r="K39" s="90" t="s">
        <v>1182</v>
      </c>
      <c r="L39" s="210">
        <v>1</v>
      </c>
      <c r="M39" s="337">
        <v>0.75</v>
      </c>
      <c r="N39" s="146">
        <f>L39*M39*1.02</f>
        <v>0.76500000000000001</v>
      </c>
      <c r="O39" s="140">
        <f>N39+H39+I39</f>
        <v>2.3894510000000002</v>
      </c>
      <c r="P39" s="122">
        <f>N39*E39</f>
        <v>0.76500000000000001</v>
      </c>
      <c r="Q39" s="122">
        <f>O39*E39</f>
        <v>2.3894510000000002</v>
      </c>
    </row>
    <row r="40" spans="1:17" ht="12.75" customHeight="1">
      <c r="A40" s="68">
        <v>10</v>
      </c>
      <c r="B40" s="334" t="s">
        <v>797</v>
      </c>
      <c r="C40" s="334" t="s">
        <v>261</v>
      </c>
      <c r="D40" s="210" t="s">
        <v>205</v>
      </c>
      <c r="E40" s="416">
        <v>1</v>
      </c>
      <c r="F40" s="285">
        <v>0.9</v>
      </c>
      <c r="G40" s="450">
        <v>0.05</v>
      </c>
      <c r="H40" s="157">
        <f t="shared" si="1"/>
        <v>1.487835</v>
      </c>
      <c r="I40" s="119">
        <f t="shared" si="2"/>
        <v>0.13661600000000002</v>
      </c>
      <c r="J40" s="285" t="s">
        <v>205</v>
      </c>
      <c r="K40" s="90" t="s">
        <v>1182</v>
      </c>
      <c r="L40" s="210">
        <v>1</v>
      </c>
      <c r="M40" s="337">
        <v>0.75</v>
      </c>
      <c r="N40" s="146">
        <f>L40*M40*1.02</f>
        <v>0.76500000000000001</v>
      </c>
      <c r="O40" s="140">
        <f>N40+H40+I40</f>
        <v>2.3894510000000002</v>
      </c>
      <c r="P40" s="122">
        <f>N40*E40</f>
        <v>0.76500000000000001</v>
      </c>
      <c r="Q40" s="122">
        <f>O40*E40</f>
        <v>2.3894510000000002</v>
      </c>
    </row>
    <row r="41" spans="1:17" ht="12.75" customHeight="1">
      <c r="A41" s="68">
        <v>11</v>
      </c>
      <c r="B41" s="334" t="s">
        <v>797</v>
      </c>
      <c r="C41" s="334" t="s">
        <v>262</v>
      </c>
      <c r="D41" s="210" t="s">
        <v>205</v>
      </c>
      <c r="E41" s="416">
        <v>2</v>
      </c>
      <c r="F41" s="285">
        <v>0.9</v>
      </c>
      <c r="G41" s="450">
        <v>0.05</v>
      </c>
      <c r="H41" s="157">
        <f t="shared" si="1"/>
        <v>1.487835</v>
      </c>
      <c r="I41" s="119">
        <f t="shared" si="2"/>
        <v>0.13661600000000002</v>
      </c>
      <c r="J41" s="285" t="s">
        <v>205</v>
      </c>
      <c r="K41" s="90" t="s">
        <v>1182</v>
      </c>
      <c r="L41" s="210">
        <v>1</v>
      </c>
      <c r="M41" s="337">
        <v>0.75</v>
      </c>
      <c r="N41" s="146">
        <f>L41*M41*1.02</f>
        <v>0.76500000000000001</v>
      </c>
      <c r="O41" s="140">
        <f>N41+H41+I41</f>
        <v>2.3894510000000002</v>
      </c>
      <c r="P41" s="122">
        <f>N41*E41</f>
        <v>1.53</v>
      </c>
      <c r="Q41" s="122">
        <f>O41*E41</f>
        <v>4.7789020000000004</v>
      </c>
    </row>
    <row r="42" spans="1:17" ht="12.75" customHeight="1">
      <c r="A42" s="89">
        <v>12</v>
      </c>
      <c r="B42" s="128" t="s">
        <v>794</v>
      </c>
      <c r="C42" s="128" t="s">
        <v>795</v>
      </c>
      <c r="D42" s="125" t="s">
        <v>354</v>
      </c>
      <c r="E42" s="189">
        <v>2</v>
      </c>
      <c r="F42" s="280">
        <v>1.45</v>
      </c>
      <c r="G42" s="279">
        <v>0.09</v>
      </c>
      <c r="H42" s="157">
        <f t="shared" si="1"/>
        <v>2.3970674999999999</v>
      </c>
      <c r="I42" s="119">
        <f t="shared" si="2"/>
        <v>0.24590880000000001</v>
      </c>
      <c r="J42" s="280" t="s">
        <v>205</v>
      </c>
      <c r="K42" s="280"/>
      <c r="L42" s="125">
        <v>1</v>
      </c>
      <c r="M42" s="125">
        <v>1.2</v>
      </c>
      <c r="N42" s="159">
        <f t="shared" si="0"/>
        <v>1.3982976</v>
      </c>
      <c r="O42" s="129">
        <f>N42+H42+I42</f>
        <v>4.0412738999999993</v>
      </c>
      <c r="P42" s="131">
        <f>N42*E42</f>
        <v>2.7965952000000001</v>
      </c>
      <c r="Q42" s="131">
        <f>O42*E42</f>
        <v>8.0825477999999986</v>
      </c>
    </row>
    <row r="43" spans="1:17" ht="12.75" customHeight="1">
      <c r="A43" s="99"/>
      <c r="B43" s="136"/>
      <c r="C43" s="136" t="s">
        <v>272</v>
      </c>
      <c r="D43" s="132"/>
      <c r="E43" s="160"/>
      <c r="F43" s="154"/>
      <c r="G43" s="155"/>
      <c r="H43" s="112"/>
      <c r="I43" s="135"/>
      <c r="J43" s="154"/>
      <c r="K43" s="154"/>
      <c r="L43" s="132"/>
      <c r="M43" s="132"/>
      <c r="N43" s="104"/>
      <c r="O43" s="187"/>
      <c r="P43" s="104"/>
      <c r="Q43" s="104"/>
    </row>
    <row r="44" spans="1:17" ht="12.75" customHeight="1">
      <c r="A44" s="68">
        <v>13</v>
      </c>
      <c r="B44" s="334" t="s">
        <v>797</v>
      </c>
      <c r="C44" s="334" t="s">
        <v>260</v>
      </c>
      <c r="D44" s="210" t="s">
        <v>354</v>
      </c>
      <c r="E44" s="416">
        <v>1</v>
      </c>
      <c r="F44" s="452">
        <v>0.9</v>
      </c>
      <c r="G44" s="450">
        <v>0.05</v>
      </c>
      <c r="H44" s="157">
        <f>F44*1.65315</f>
        <v>1.487835</v>
      </c>
      <c r="I44" s="119">
        <f>G44*2.73232</f>
        <v>0.13661600000000002</v>
      </c>
      <c r="J44" s="285" t="s">
        <v>205</v>
      </c>
      <c r="K44" s="90" t="s">
        <v>1181</v>
      </c>
      <c r="L44" s="337">
        <v>1</v>
      </c>
      <c r="M44" s="718">
        <v>2.0830000000000002</v>
      </c>
      <c r="N44" s="146">
        <f>L44*M44*1.02</f>
        <v>2.1246600000000004</v>
      </c>
      <c r="O44" s="140">
        <f>N44+H44+I44</f>
        <v>3.7491110000000005</v>
      </c>
      <c r="P44" s="122">
        <f>N44*E44</f>
        <v>2.1246600000000004</v>
      </c>
      <c r="Q44" s="122">
        <f>O44*E44</f>
        <v>3.7491110000000005</v>
      </c>
    </row>
    <row r="45" spans="1:17" ht="12.75" customHeight="1">
      <c r="A45" s="68">
        <v>14</v>
      </c>
      <c r="B45" s="334" t="s">
        <v>797</v>
      </c>
      <c r="C45" s="334" t="s">
        <v>818</v>
      </c>
      <c r="D45" s="210" t="s">
        <v>205</v>
      </c>
      <c r="E45" s="416">
        <v>1</v>
      </c>
      <c r="F45" s="285">
        <v>0.9</v>
      </c>
      <c r="G45" s="450">
        <v>0.05</v>
      </c>
      <c r="H45" s="157">
        <f>F45*1.65315</f>
        <v>1.487835</v>
      </c>
      <c r="I45" s="119">
        <f>G45*2.73232</f>
        <v>0.13661600000000002</v>
      </c>
      <c r="J45" s="285" t="s">
        <v>205</v>
      </c>
      <c r="K45" s="90" t="s">
        <v>1181</v>
      </c>
      <c r="L45" s="337">
        <v>1</v>
      </c>
      <c r="M45" s="718">
        <v>2.0830000000000002</v>
      </c>
      <c r="N45" s="146">
        <f>L45*M45*1.02</f>
        <v>2.1246600000000004</v>
      </c>
      <c r="O45" s="140">
        <f>N45+H45+I45</f>
        <v>3.7491110000000005</v>
      </c>
      <c r="P45" s="122">
        <f>N45*E45</f>
        <v>2.1246600000000004</v>
      </c>
      <c r="Q45" s="122">
        <f>O45*E45</f>
        <v>3.7491110000000005</v>
      </c>
    </row>
    <row r="46" spans="1:17" ht="12.75" customHeight="1">
      <c r="A46" s="68">
        <v>15</v>
      </c>
      <c r="B46" s="334" t="s">
        <v>797</v>
      </c>
      <c r="C46" s="334" t="s">
        <v>273</v>
      </c>
      <c r="D46" s="210" t="s">
        <v>205</v>
      </c>
      <c r="E46" s="416">
        <v>9</v>
      </c>
      <c r="F46" s="285">
        <v>0.9</v>
      </c>
      <c r="G46" s="450">
        <v>0.05</v>
      </c>
      <c r="H46" s="157">
        <f>F46*1.65315</f>
        <v>1.487835</v>
      </c>
      <c r="I46" s="119">
        <f>G46*2.73232</f>
        <v>0.13661600000000002</v>
      </c>
      <c r="J46" s="285" t="s">
        <v>205</v>
      </c>
      <c r="K46" s="90" t="s">
        <v>1182</v>
      </c>
      <c r="L46" s="210">
        <v>1</v>
      </c>
      <c r="M46" s="337">
        <v>0.75</v>
      </c>
      <c r="N46" s="146">
        <f>L46*M46*1.02</f>
        <v>0.76500000000000001</v>
      </c>
      <c r="O46" s="140">
        <f>N46+H46+I46</f>
        <v>2.3894510000000002</v>
      </c>
      <c r="P46" s="122">
        <f>N46*E46</f>
        <v>6.8849999999999998</v>
      </c>
      <c r="Q46" s="122">
        <f>O46*E46</f>
        <v>21.505059000000003</v>
      </c>
    </row>
    <row r="47" spans="1:17" ht="12.75" customHeight="1">
      <c r="A47" s="68"/>
      <c r="B47" s="334"/>
      <c r="C47" s="325" t="s">
        <v>2098</v>
      </c>
      <c r="D47" s="210"/>
      <c r="E47" s="416"/>
      <c r="F47" s="285"/>
      <c r="G47" s="450"/>
      <c r="H47" s="119"/>
      <c r="I47" s="119"/>
      <c r="J47" s="285"/>
      <c r="K47" s="90"/>
      <c r="L47" s="210"/>
      <c r="M47" s="337"/>
      <c r="N47" s="146"/>
      <c r="O47" s="140"/>
      <c r="P47" s="122"/>
      <c r="Q47" s="122"/>
    </row>
    <row r="48" spans="1:17" ht="12.75" customHeight="1">
      <c r="A48" s="81">
        <v>1</v>
      </c>
      <c r="B48" s="334" t="s">
        <v>819</v>
      </c>
      <c r="C48" s="334" t="s">
        <v>263</v>
      </c>
      <c r="D48" s="210" t="s">
        <v>458</v>
      </c>
      <c r="E48" s="337">
        <v>1.1000000000000001</v>
      </c>
      <c r="F48" s="416">
        <v>18.2</v>
      </c>
      <c r="G48" s="337">
        <v>12.7</v>
      </c>
      <c r="H48" s="157">
        <f t="shared" ref="H48:H58" si="3">F48*1.65315</f>
        <v>30.087329999999998</v>
      </c>
      <c r="I48" s="119">
        <f t="shared" ref="I48:I58" si="4">G48*2.73232</f>
        <v>34.700463999999997</v>
      </c>
      <c r="J48" s="210" t="s">
        <v>225</v>
      </c>
      <c r="K48" s="90" t="s">
        <v>1183</v>
      </c>
      <c r="L48" s="210">
        <v>100</v>
      </c>
      <c r="M48" s="210">
        <v>6.7430000000000003</v>
      </c>
      <c r="N48" s="146">
        <f t="shared" si="0"/>
        <v>785.72672640000008</v>
      </c>
      <c r="O48" s="121">
        <f>N48+H48+I48</f>
        <v>850.51452040000004</v>
      </c>
      <c r="P48" s="122">
        <f>N48*E48</f>
        <v>864.29939904000014</v>
      </c>
      <c r="Q48" s="122">
        <f>O48*E48</f>
        <v>935.56597244000011</v>
      </c>
    </row>
    <row r="49" spans="1:17" ht="12.75" customHeight="1">
      <c r="A49" s="81">
        <v>2</v>
      </c>
      <c r="B49" s="334" t="s">
        <v>819</v>
      </c>
      <c r="C49" s="334" t="s">
        <v>264</v>
      </c>
      <c r="D49" s="210" t="s">
        <v>458</v>
      </c>
      <c r="E49" s="337">
        <v>0.16</v>
      </c>
      <c r="F49" s="416">
        <v>18.2</v>
      </c>
      <c r="G49" s="337">
        <v>12.7</v>
      </c>
      <c r="H49" s="157">
        <f t="shared" si="3"/>
        <v>30.087329999999998</v>
      </c>
      <c r="I49" s="119">
        <f t="shared" si="4"/>
        <v>34.700463999999997</v>
      </c>
      <c r="J49" s="210" t="s">
        <v>225</v>
      </c>
      <c r="K49" s="90" t="s">
        <v>1184</v>
      </c>
      <c r="L49" s="210">
        <v>100</v>
      </c>
      <c r="M49" s="210">
        <v>2.1520000000000001</v>
      </c>
      <c r="N49" s="146">
        <f t="shared" si="0"/>
        <v>250.76136960000002</v>
      </c>
      <c r="O49" s="121">
        <f>N49+H49+I49</f>
        <v>315.54916360000004</v>
      </c>
      <c r="P49" s="122">
        <f>N49*E49</f>
        <v>40.121819136000006</v>
      </c>
      <c r="Q49" s="122">
        <f>O49*E49</f>
        <v>50.487866176000011</v>
      </c>
    </row>
    <row r="50" spans="1:17" ht="12.75" customHeight="1">
      <c r="A50" s="81">
        <v>3</v>
      </c>
      <c r="B50" s="334" t="s">
        <v>819</v>
      </c>
      <c r="C50" s="334" t="s">
        <v>265</v>
      </c>
      <c r="D50" s="210" t="s">
        <v>458</v>
      </c>
      <c r="E50" s="337">
        <v>0.94</v>
      </c>
      <c r="F50" s="416">
        <v>18.2</v>
      </c>
      <c r="G50" s="210">
        <v>12.7</v>
      </c>
      <c r="H50" s="157">
        <f t="shared" si="3"/>
        <v>30.087329999999998</v>
      </c>
      <c r="I50" s="119">
        <f t="shared" si="4"/>
        <v>34.700463999999997</v>
      </c>
      <c r="J50" s="210" t="s">
        <v>225</v>
      </c>
      <c r="K50" s="90" t="s">
        <v>1184</v>
      </c>
      <c r="L50" s="210">
        <v>100</v>
      </c>
      <c r="M50" s="210">
        <v>0.86099999999999999</v>
      </c>
      <c r="N50" s="146">
        <f t="shared" si="0"/>
        <v>100.3278528</v>
      </c>
      <c r="O50" s="121">
        <f>N50+H50+I50</f>
        <v>165.11564679999998</v>
      </c>
      <c r="P50" s="122">
        <f>N50*E50</f>
        <v>94.308181632</v>
      </c>
      <c r="Q50" s="122">
        <f>O50*E50</f>
        <v>155.20870799199997</v>
      </c>
    </row>
    <row r="51" spans="1:17" ht="12.75" customHeight="1">
      <c r="A51" s="81">
        <v>4</v>
      </c>
      <c r="B51" s="334" t="s">
        <v>819</v>
      </c>
      <c r="C51" s="334" t="s">
        <v>266</v>
      </c>
      <c r="D51" s="210" t="s">
        <v>458</v>
      </c>
      <c r="E51" s="337">
        <v>0.11</v>
      </c>
      <c r="F51" s="416">
        <v>18.2</v>
      </c>
      <c r="G51" s="210">
        <v>12.7</v>
      </c>
      <c r="H51" s="157">
        <f t="shared" si="3"/>
        <v>30.087329999999998</v>
      </c>
      <c r="I51" s="119">
        <f t="shared" si="4"/>
        <v>34.700463999999997</v>
      </c>
      <c r="J51" s="210" t="s">
        <v>225</v>
      </c>
      <c r="K51" s="90" t="s">
        <v>1184</v>
      </c>
      <c r="L51" s="210">
        <v>100</v>
      </c>
      <c r="M51" s="210">
        <v>0.43049999999999999</v>
      </c>
      <c r="N51" s="146">
        <f t="shared" si="0"/>
        <v>50.163926400000001</v>
      </c>
      <c r="O51" s="121">
        <f>N51+H51+I51</f>
        <v>114.9517204</v>
      </c>
      <c r="P51" s="122">
        <f>N51*E51</f>
        <v>5.5180319039999999</v>
      </c>
      <c r="Q51" s="122">
        <f>O51*E51</f>
        <v>12.644689244</v>
      </c>
    </row>
    <row r="52" spans="1:17" ht="12.75" customHeight="1">
      <c r="A52" s="81">
        <v>5</v>
      </c>
      <c r="B52" s="334" t="s">
        <v>819</v>
      </c>
      <c r="C52" s="334" t="s">
        <v>267</v>
      </c>
      <c r="D52" s="210" t="s">
        <v>458</v>
      </c>
      <c r="E52" s="337">
        <v>1.7</v>
      </c>
      <c r="F52" s="416">
        <v>18.2</v>
      </c>
      <c r="G52" s="210">
        <v>12.7</v>
      </c>
      <c r="H52" s="157">
        <f t="shared" si="3"/>
        <v>30.087329999999998</v>
      </c>
      <c r="I52" s="119">
        <f t="shared" si="4"/>
        <v>34.700463999999997</v>
      </c>
      <c r="J52" s="210" t="s">
        <v>225</v>
      </c>
      <c r="K52" s="90" t="s">
        <v>1185</v>
      </c>
      <c r="L52" s="210">
        <v>100</v>
      </c>
      <c r="M52" s="210">
        <v>0.26350000000000001</v>
      </c>
      <c r="N52" s="146">
        <f t="shared" si="0"/>
        <v>30.704284800000003</v>
      </c>
      <c r="O52" s="121">
        <f>N52+H52+I52</f>
        <v>95.492078800000002</v>
      </c>
      <c r="P52" s="122">
        <f>N52*E52</f>
        <v>52.197284160000002</v>
      </c>
      <c r="Q52" s="122">
        <f>O52*E52</f>
        <v>162.33653396</v>
      </c>
    </row>
    <row r="53" spans="1:17" ht="12.75" customHeight="1">
      <c r="A53" s="81">
        <v>6</v>
      </c>
      <c r="B53" s="334" t="s">
        <v>819</v>
      </c>
      <c r="C53" s="334" t="s">
        <v>268</v>
      </c>
      <c r="D53" s="210" t="s">
        <v>458</v>
      </c>
      <c r="E53" s="337">
        <v>0.1</v>
      </c>
      <c r="F53" s="416">
        <v>18.2</v>
      </c>
      <c r="G53" s="337">
        <v>12.7</v>
      </c>
      <c r="H53" s="157">
        <f t="shared" si="3"/>
        <v>30.087329999999998</v>
      </c>
      <c r="I53" s="119">
        <f t="shared" si="4"/>
        <v>34.700463999999997</v>
      </c>
      <c r="J53" s="210" t="s">
        <v>225</v>
      </c>
      <c r="K53" s="90"/>
      <c r="L53" s="210">
        <v>100</v>
      </c>
      <c r="M53" s="210">
        <v>1.2</v>
      </c>
      <c r="N53" s="146">
        <f t="shared" si="0"/>
        <v>139.82976000000002</v>
      </c>
      <c r="O53" s="121">
        <f>N53+H53+I53</f>
        <v>204.61755400000004</v>
      </c>
      <c r="P53" s="122">
        <f>N53*E53</f>
        <v>13.982976000000003</v>
      </c>
      <c r="Q53" s="122">
        <f>O53*E53</f>
        <v>20.461755400000005</v>
      </c>
    </row>
    <row r="54" spans="1:17" ht="12.75" customHeight="1">
      <c r="A54" s="81">
        <v>7</v>
      </c>
      <c r="B54" s="334" t="s">
        <v>819</v>
      </c>
      <c r="C54" s="334" t="s">
        <v>269</v>
      </c>
      <c r="D54" s="210" t="s">
        <v>458</v>
      </c>
      <c r="E54" s="337">
        <v>0.3</v>
      </c>
      <c r="F54" s="416">
        <v>18.2</v>
      </c>
      <c r="G54" s="337">
        <v>12.7</v>
      </c>
      <c r="H54" s="157">
        <f t="shared" si="3"/>
        <v>30.087329999999998</v>
      </c>
      <c r="I54" s="119">
        <f t="shared" si="4"/>
        <v>34.700463999999997</v>
      </c>
      <c r="J54" s="210" t="s">
        <v>225</v>
      </c>
      <c r="K54" s="90"/>
      <c r="L54" s="210">
        <v>100</v>
      </c>
      <c r="M54" s="210">
        <v>0.8</v>
      </c>
      <c r="N54" s="146">
        <f t="shared" si="0"/>
        <v>93.219840000000005</v>
      </c>
      <c r="O54" s="121">
        <f>N54+H54+I54</f>
        <v>158.007634</v>
      </c>
      <c r="P54" s="122">
        <f>N54*E54</f>
        <v>27.965952000000001</v>
      </c>
      <c r="Q54" s="122">
        <f>O54*E54</f>
        <v>47.402290199999996</v>
      </c>
    </row>
    <row r="55" spans="1:17" ht="12.75" customHeight="1">
      <c r="A55" s="81">
        <v>8</v>
      </c>
      <c r="B55" s="244" t="s">
        <v>843</v>
      </c>
      <c r="C55" s="118" t="s">
        <v>0</v>
      </c>
      <c r="D55" s="81" t="s">
        <v>793</v>
      </c>
      <c r="E55" s="245">
        <v>0.03</v>
      </c>
      <c r="F55" s="245">
        <v>17.8</v>
      </c>
      <c r="G55" s="423">
        <v>19.2</v>
      </c>
      <c r="H55" s="157">
        <f t="shared" si="3"/>
        <v>29.426069999999999</v>
      </c>
      <c r="I55" s="119">
        <f t="shared" si="4"/>
        <v>52.460543999999999</v>
      </c>
      <c r="J55" s="81" t="s">
        <v>225</v>
      </c>
      <c r="K55" s="81"/>
      <c r="L55" s="423">
        <v>100</v>
      </c>
      <c r="M55" s="245">
        <v>0.22</v>
      </c>
      <c r="N55" s="146">
        <f t="shared" si="0"/>
        <v>25.635456000000001</v>
      </c>
      <c r="O55" s="140">
        <f>N55+H55+I55</f>
        <v>107.52207</v>
      </c>
      <c r="P55" s="122">
        <f>N55*E55</f>
        <v>0.76906368000000003</v>
      </c>
      <c r="Q55" s="122">
        <f>O55*E55</f>
        <v>3.2256620999999996</v>
      </c>
    </row>
    <row r="56" spans="1:17" ht="12.75" customHeight="1">
      <c r="A56" s="81">
        <v>9</v>
      </c>
      <c r="B56" s="244" t="s">
        <v>843</v>
      </c>
      <c r="C56" s="118" t="s">
        <v>1</v>
      </c>
      <c r="D56" s="81" t="s">
        <v>793</v>
      </c>
      <c r="E56" s="245">
        <v>0.73</v>
      </c>
      <c r="F56" s="245">
        <v>17.8</v>
      </c>
      <c r="G56" s="423">
        <v>19.2</v>
      </c>
      <c r="H56" s="157">
        <f t="shared" si="3"/>
        <v>29.426069999999999</v>
      </c>
      <c r="I56" s="119">
        <f t="shared" si="4"/>
        <v>52.460543999999999</v>
      </c>
      <c r="J56" s="81" t="s">
        <v>225</v>
      </c>
      <c r="K56" s="81"/>
      <c r="L56" s="423">
        <v>100</v>
      </c>
      <c r="M56" s="385">
        <v>0.188</v>
      </c>
      <c r="N56" s="146">
        <f t="shared" si="0"/>
        <v>21.906662400000002</v>
      </c>
      <c r="O56" s="140">
        <f>N56+H56+I56</f>
        <v>103.7932764</v>
      </c>
      <c r="P56" s="122">
        <f>N56*E56</f>
        <v>15.991863552000002</v>
      </c>
      <c r="Q56" s="122">
        <f>O56*E56</f>
        <v>75.769091771999996</v>
      </c>
    </row>
    <row r="57" spans="1:17" ht="12.75" customHeight="1">
      <c r="A57" s="68">
        <v>10</v>
      </c>
      <c r="B57" s="106" t="s">
        <v>227</v>
      </c>
      <c r="C57" s="417" t="s">
        <v>270</v>
      </c>
      <c r="D57" s="68" t="s">
        <v>225</v>
      </c>
      <c r="E57" s="704">
        <v>1</v>
      </c>
      <c r="F57" s="418">
        <v>0.21</v>
      </c>
      <c r="G57" s="200">
        <v>0.01</v>
      </c>
      <c r="H57" s="157">
        <f t="shared" si="3"/>
        <v>0.34716149999999996</v>
      </c>
      <c r="I57" s="119">
        <f t="shared" si="4"/>
        <v>2.7323200000000002E-2</v>
      </c>
      <c r="J57" s="68" t="s">
        <v>225</v>
      </c>
      <c r="K57" s="79" t="s">
        <v>1186</v>
      </c>
      <c r="L57" s="418">
        <v>1</v>
      </c>
      <c r="M57" s="418">
        <v>0.52500000000000002</v>
      </c>
      <c r="N57" s="146">
        <f t="shared" si="0"/>
        <v>0.61175520000000005</v>
      </c>
      <c r="O57" s="140">
        <f>N57+H57+I57</f>
        <v>0.98623990000000006</v>
      </c>
      <c r="P57" s="122">
        <f>N57*E57</f>
        <v>0.61175520000000005</v>
      </c>
      <c r="Q57" s="122">
        <f>O57*E57</f>
        <v>0.98623990000000006</v>
      </c>
    </row>
    <row r="58" spans="1:17" ht="12.75" customHeight="1">
      <c r="A58" s="68">
        <v>11</v>
      </c>
      <c r="B58" s="106" t="s">
        <v>241</v>
      </c>
      <c r="C58" s="417" t="s">
        <v>242</v>
      </c>
      <c r="D58" s="68" t="s">
        <v>225</v>
      </c>
      <c r="E58" s="705">
        <v>74</v>
      </c>
      <c r="F58" s="418">
        <v>0.21</v>
      </c>
      <c r="G58" s="200">
        <v>0.01</v>
      </c>
      <c r="H58" s="157">
        <f t="shared" si="3"/>
        <v>0.34716149999999996</v>
      </c>
      <c r="I58" s="119">
        <f t="shared" si="4"/>
        <v>2.7323200000000002E-2</v>
      </c>
      <c r="J58" s="68" t="s">
        <v>225</v>
      </c>
      <c r="K58" s="79" t="s">
        <v>1187</v>
      </c>
      <c r="L58" s="418">
        <v>1</v>
      </c>
      <c r="M58" s="418">
        <v>0.45200000000000001</v>
      </c>
      <c r="N58" s="146">
        <f t="shared" si="0"/>
        <v>0.526692096</v>
      </c>
      <c r="O58" s="140">
        <f>N58+H58+I58</f>
        <v>0.901176796</v>
      </c>
      <c r="P58" s="122">
        <f>N58*E58</f>
        <v>38.975215104</v>
      </c>
      <c r="Q58" s="122">
        <f>O58*E58</f>
        <v>66.687082903999993</v>
      </c>
    </row>
    <row r="59" spans="1:17" ht="12.75" customHeight="1">
      <c r="A59" s="72"/>
      <c r="B59" s="389"/>
      <c r="C59" s="456" t="s">
        <v>831</v>
      </c>
      <c r="D59" s="328"/>
      <c r="E59" s="442"/>
      <c r="F59" s="328"/>
      <c r="G59" s="328"/>
      <c r="H59" s="119"/>
      <c r="I59" s="119"/>
      <c r="J59" s="328"/>
      <c r="K59" s="450"/>
      <c r="L59" s="328"/>
      <c r="M59" s="442"/>
      <c r="N59" s="457"/>
      <c r="O59" s="395"/>
      <c r="P59" s="6"/>
      <c r="Q59" s="88"/>
    </row>
    <row r="60" spans="1:17" ht="12.75" customHeight="1">
      <c r="A60" s="89">
        <v>1</v>
      </c>
      <c r="B60" s="470" t="s">
        <v>845</v>
      </c>
      <c r="C60" s="126" t="s">
        <v>607</v>
      </c>
      <c r="D60" s="90" t="s">
        <v>134</v>
      </c>
      <c r="E60" s="706">
        <v>5.3999999999999999E-2</v>
      </c>
      <c r="F60" s="125">
        <v>11.66</v>
      </c>
      <c r="G60" s="125">
        <v>257.8</v>
      </c>
      <c r="H60" s="157">
        <f>F60*1.65315</f>
        <v>19.275728999999998</v>
      </c>
      <c r="I60" s="119">
        <f>G60*2.73232</f>
        <v>704.39209600000004</v>
      </c>
      <c r="J60" s="158"/>
      <c r="K60" s="158"/>
      <c r="L60" s="158"/>
      <c r="M60" s="158"/>
      <c r="N60" s="90"/>
      <c r="O60" s="198">
        <f>N60+H60+I60</f>
        <v>723.66782499999999</v>
      </c>
      <c r="P60" s="131">
        <f>N60*E60</f>
        <v>0</v>
      </c>
      <c r="Q60" s="131">
        <f>O60*E60</f>
        <v>39.078062549999999</v>
      </c>
    </row>
    <row r="61" spans="1:17" ht="12.75" customHeight="1">
      <c r="A61" s="99"/>
      <c r="B61" s="132" t="s">
        <v>135</v>
      </c>
      <c r="C61" s="180"/>
      <c r="D61" s="78"/>
      <c r="E61" s="471"/>
      <c r="F61" s="132"/>
      <c r="G61" s="132"/>
      <c r="H61" s="112"/>
      <c r="I61" s="112"/>
      <c r="J61" s="115"/>
      <c r="K61" s="115"/>
      <c r="L61" s="115"/>
      <c r="M61" s="115"/>
      <c r="N61" s="101"/>
      <c r="O61" s="219"/>
      <c r="P61" s="104"/>
      <c r="Q61" s="104"/>
    </row>
    <row r="62" spans="1:17" ht="12.75" customHeight="1">
      <c r="A62" s="68">
        <v>2</v>
      </c>
      <c r="B62" s="81" t="s">
        <v>851</v>
      </c>
      <c r="C62" s="118" t="s">
        <v>852</v>
      </c>
      <c r="D62" s="79" t="s">
        <v>134</v>
      </c>
      <c r="E62" s="661">
        <v>5.0840000000000003E-2</v>
      </c>
      <c r="F62" s="81"/>
      <c r="G62" s="124">
        <v>25</v>
      </c>
      <c r="H62" s="157">
        <f>F62*1.65315</f>
        <v>0</v>
      </c>
      <c r="I62" s="119">
        <f>G62*2.73232</f>
        <v>68.308000000000007</v>
      </c>
      <c r="J62" s="107"/>
      <c r="K62" s="107"/>
      <c r="L62" s="107"/>
      <c r="M62" s="107"/>
      <c r="N62" s="79"/>
      <c r="O62" s="146">
        <f>N62+H62+I62</f>
        <v>68.308000000000007</v>
      </c>
      <c r="P62" s="122">
        <f>N62*E62</f>
        <v>0</v>
      </c>
      <c r="Q62" s="122">
        <f>O62*E62</f>
        <v>3.4727787200000004</v>
      </c>
    </row>
    <row r="63" spans="1:17" ht="12.75" customHeight="1">
      <c r="A63" s="81">
        <v>3</v>
      </c>
      <c r="B63" s="141" t="s">
        <v>143</v>
      </c>
      <c r="C63" s="142" t="s">
        <v>214</v>
      </c>
      <c r="D63" s="143" t="s">
        <v>139</v>
      </c>
      <c r="E63" s="669">
        <v>3.15E-3</v>
      </c>
      <c r="F63" s="144">
        <v>9.86</v>
      </c>
      <c r="G63" s="145">
        <v>210.8</v>
      </c>
      <c r="H63" s="157">
        <f>F63*1.65315</f>
        <v>16.300058999999997</v>
      </c>
      <c r="I63" s="119">
        <f>G63*2.73232</f>
        <v>575.97305600000004</v>
      </c>
      <c r="J63" s="143"/>
      <c r="K63" s="143"/>
      <c r="L63" s="144"/>
      <c r="M63" s="81"/>
      <c r="N63" s="79"/>
      <c r="O63" s="140">
        <f>N63+H63+I63</f>
        <v>592.27311500000008</v>
      </c>
      <c r="P63" s="122">
        <f>N63*E63</f>
        <v>0</v>
      </c>
      <c r="Q63" s="122">
        <f>O63*E63</f>
        <v>1.8656603122500002</v>
      </c>
    </row>
    <row r="64" spans="1:17" ht="12.75" customHeight="1">
      <c r="A64" s="68">
        <v>4</v>
      </c>
      <c r="B64" s="244" t="s">
        <v>175</v>
      </c>
      <c r="C64" s="118" t="s">
        <v>284</v>
      </c>
      <c r="D64" s="81" t="s">
        <v>6</v>
      </c>
      <c r="E64" s="245">
        <v>5.4</v>
      </c>
      <c r="F64" s="68"/>
      <c r="G64" s="202">
        <v>0.5</v>
      </c>
      <c r="H64" s="157">
        <f>F64*1.65315</f>
        <v>0</v>
      </c>
      <c r="I64" s="119">
        <f>G64*2.73232</f>
        <v>1.36616</v>
      </c>
      <c r="J64" s="107"/>
      <c r="K64" s="107"/>
      <c r="L64" s="107"/>
      <c r="M64" s="107"/>
      <c r="N64" s="79"/>
      <c r="O64" s="140">
        <f>N64+H64+I64</f>
        <v>1.36616</v>
      </c>
      <c r="P64" s="122">
        <f>N64*E64</f>
        <v>0</v>
      </c>
      <c r="Q64" s="122">
        <f>O64*E64</f>
        <v>7.3772640000000003</v>
      </c>
    </row>
    <row r="65" spans="1:17" ht="12.75" customHeight="1">
      <c r="A65" s="89">
        <v>5</v>
      </c>
      <c r="B65" s="470" t="s">
        <v>845</v>
      </c>
      <c r="C65" s="126" t="s">
        <v>607</v>
      </c>
      <c r="D65" s="90" t="s">
        <v>134</v>
      </c>
      <c r="E65" s="706">
        <v>4.8500000000000001E-2</v>
      </c>
      <c r="F65" s="125">
        <v>11.66</v>
      </c>
      <c r="G65" s="125">
        <v>257.8</v>
      </c>
      <c r="H65" s="157">
        <f>F65*1.65315</f>
        <v>19.275728999999998</v>
      </c>
      <c r="I65" s="119">
        <f>G65*2.73232</f>
        <v>704.39209600000004</v>
      </c>
      <c r="J65" s="158"/>
      <c r="K65" s="158"/>
      <c r="L65" s="158"/>
      <c r="M65" s="158"/>
      <c r="N65" s="90"/>
      <c r="O65" s="198">
        <f>N65+H65+I65</f>
        <v>723.66782499999999</v>
      </c>
      <c r="P65" s="131">
        <f>N65*E65</f>
        <v>0</v>
      </c>
      <c r="Q65" s="131">
        <f>O65*E65</f>
        <v>35.097889512500004</v>
      </c>
    </row>
    <row r="66" spans="1:17" ht="12.75" customHeight="1">
      <c r="A66" s="99"/>
      <c r="B66" s="132" t="s">
        <v>135</v>
      </c>
      <c r="C66" s="180"/>
      <c r="D66" s="78"/>
      <c r="E66" s="471"/>
      <c r="F66" s="132"/>
      <c r="G66" s="132"/>
      <c r="H66" s="112"/>
      <c r="I66" s="112"/>
      <c r="J66" s="115"/>
      <c r="K66" s="115"/>
      <c r="L66" s="115"/>
      <c r="M66" s="115"/>
      <c r="N66" s="101"/>
      <c r="O66" s="219"/>
      <c r="P66" s="104"/>
      <c r="Q66" s="104"/>
    </row>
    <row r="67" spans="1:17" ht="12.75" customHeight="1">
      <c r="A67" s="68">
        <v>6</v>
      </c>
      <c r="B67" s="81" t="s">
        <v>851</v>
      </c>
      <c r="C67" s="118" t="s">
        <v>852</v>
      </c>
      <c r="D67" s="79" t="s">
        <v>134</v>
      </c>
      <c r="E67" s="661">
        <v>4.5600000000000002E-2</v>
      </c>
      <c r="F67" s="81"/>
      <c r="G67" s="124">
        <v>25</v>
      </c>
      <c r="H67" s="157">
        <f>F67*1.65315</f>
        <v>0</v>
      </c>
      <c r="I67" s="119">
        <f>G67*2.73232</f>
        <v>68.308000000000007</v>
      </c>
      <c r="J67" s="107"/>
      <c r="K67" s="107"/>
      <c r="L67" s="107"/>
      <c r="M67" s="107"/>
      <c r="N67" s="79"/>
      <c r="O67" s="146">
        <f>N67+H67+I67</f>
        <v>68.308000000000007</v>
      </c>
      <c r="P67" s="122">
        <f>N67*E67</f>
        <v>0</v>
      </c>
      <c r="Q67" s="122">
        <f>O67*E67</f>
        <v>3.1148448000000006</v>
      </c>
    </row>
    <row r="68" spans="1:17" ht="20.25" customHeight="1">
      <c r="A68" s="81">
        <v>7</v>
      </c>
      <c r="B68" s="595" t="s">
        <v>285</v>
      </c>
      <c r="C68" s="417" t="s">
        <v>286</v>
      </c>
      <c r="D68" s="68" t="s">
        <v>138</v>
      </c>
      <c r="E68" s="704">
        <v>2.9</v>
      </c>
      <c r="F68" s="68">
        <v>0.89</v>
      </c>
      <c r="G68" s="324"/>
      <c r="H68" s="157">
        <f>F68*1.65315</f>
        <v>1.4713034999999999</v>
      </c>
      <c r="I68" s="119">
        <f>G68*2.73232</f>
        <v>0</v>
      </c>
      <c r="J68" s="68" t="s">
        <v>138</v>
      </c>
      <c r="K68" s="90" t="s">
        <v>249</v>
      </c>
      <c r="L68" s="200">
        <v>1.1000000000000001</v>
      </c>
      <c r="M68" s="476">
        <v>2</v>
      </c>
      <c r="N68" s="146">
        <f>L68*M68*1.165248</f>
        <v>2.5635456000000003</v>
      </c>
      <c r="O68" s="121">
        <f>N68+H68+I68</f>
        <v>4.0348491000000006</v>
      </c>
      <c r="P68" s="122">
        <f>N68*E68</f>
        <v>7.4342822400000008</v>
      </c>
      <c r="Q68" s="122">
        <f>O68*E68</f>
        <v>11.701062390000001</v>
      </c>
    </row>
    <row r="69" spans="1:17" ht="12.75" customHeight="1">
      <c r="A69" s="81">
        <v>8</v>
      </c>
      <c r="B69" s="141" t="s">
        <v>143</v>
      </c>
      <c r="C69" s="142" t="s">
        <v>214</v>
      </c>
      <c r="D69" s="143" t="s">
        <v>139</v>
      </c>
      <c r="E69" s="669">
        <v>2.8999999999999998E-3</v>
      </c>
      <c r="F69" s="144">
        <v>9.86</v>
      </c>
      <c r="G69" s="145">
        <v>210.8</v>
      </c>
      <c r="H69" s="157">
        <f>F69*1.65315</f>
        <v>16.300058999999997</v>
      </c>
      <c r="I69" s="119">
        <f>G69*2.73232</f>
        <v>575.97305600000004</v>
      </c>
      <c r="J69" s="143"/>
      <c r="K69" s="143"/>
      <c r="L69" s="144"/>
      <c r="M69" s="81"/>
      <c r="N69" s="79"/>
      <c r="O69" s="140">
        <f>N69+H69+I69</f>
        <v>592.27311500000008</v>
      </c>
      <c r="P69" s="122">
        <f>N69*E69</f>
        <v>0</v>
      </c>
      <c r="Q69" s="122">
        <f>O69*E69</f>
        <v>1.7175920335000001</v>
      </c>
    </row>
    <row r="70" spans="1:17" ht="12.75" customHeight="1">
      <c r="A70" s="68">
        <v>9</v>
      </c>
      <c r="B70" s="244" t="s">
        <v>175</v>
      </c>
      <c r="C70" s="118" t="s">
        <v>284</v>
      </c>
      <c r="D70" s="81" t="s">
        <v>6</v>
      </c>
      <c r="E70" s="245">
        <v>4.5999999999999996</v>
      </c>
      <c r="F70" s="68"/>
      <c r="G70" s="202">
        <v>0.5</v>
      </c>
      <c r="H70" s="157">
        <f>F70*1.65315</f>
        <v>0</v>
      </c>
      <c r="I70" s="119">
        <f>G70*2.73232</f>
        <v>1.36616</v>
      </c>
      <c r="J70" s="107"/>
      <c r="K70" s="107"/>
      <c r="L70" s="107"/>
      <c r="M70" s="107"/>
      <c r="N70" s="79"/>
      <c r="O70" s="140">
        <f>N70+H70+I70</f>
        <v>1.36616</v>
      </c>
      <c r="P70" s="122">
        <f>N70*E70</f>
        <v>0</v>
      </c>
      <c r="Q70" s="122">
        <f>O70*E70</f>
        <v>6.2843359999999997</v>
      </c>
    </row>
    <row r="71" spans="1:17" ht="12.75" customHeight="1">
      <c r="A71" s="125">
        <v>10</v>
      </c>
      <c r="B71" s="174" t="s">
        <v>832</v>
      </c>
      <c r="C71" s="225" t="s">
        <v>833</v>
      </c>
      <c r="D71" s="125" t="s">
        <v>138</v>
      </c>
      <c r="E71" s="307">
        <v>3.15</v>
      </c>
      <c r="F71" s="182">
        <v>3.63</v>
      </c>
      <c r="G71" s="182">
        <v>0.59</v>
      </c>
      <c r="H71" s="157">
        <f>F71*1.65315</f>
        <v>6.0009344999999996</v>
      </c>
      <c r="I71" s="119">
        <f>G71*2.73232</f>
        <v>1.6120687999999999</v>
      </c>
      <c r="J71" s="109" t="s">
        <v>138</v>
      </c>
      <c r="K71" s="90" t="s">
        <v>89</v>
      </c>
      <c r="L71" s="182">
        <v>1.0149999999999999</v>
      </c>
      <c r="M71" s="428">
        <v>25.483000000000001</v>
      </c>
      <c r="N71" s="131">
        <f>(L71*M71)*1.165248+((L72*M72)+(L73*M73))*1.165248</f>
        <v>39.3895567844352</v>
      </c>
      <c r="O71" s="129">
        <f>N71+H71+I71</f>
        <v>47.002560084435203</v>
      </c>
      <c r="P71" s="131">
        <f>N71*E71</f>
        <v>124.07710387097087</v>
      </c>
      <c r="Q71" s="131">
        <f>O71*E71</f>
        <v>148.0580642659709</v>
      </c>
    </row>
    <row r="72" spans="1:17" ht="12.75" customHeight="1">
      <c r="A72" s="109"/>
      <c r="B72" s="110"/>
      <c r="C72" s="396" t="s">
        <v>603</v>
      </c>
      <c r="D72" s="109"/>
      <c r="E72" s="428"/>
      <c r="F72" s="185"/>
      <c r="G72" s="109"/>
      <c r="H72" s="112"/>
      <c r="I72" s="112"/>
      <c r="J72" s="109" t="s">
        <v>150</v>
      </c>
      <c r="K72" s="109"/>
      <c r="L72" s="185">
        <v>1.6</v>
      </c>
      <c r="M72" s="429">
        <v>3.5</v>
      </c>
      <c r="N72" s="168"/>
      <c r="O72" s="168"/>
      <c r="P72" s="168"/>
      <c r="Q72" s="168"/>
    </row>
    <row r="73" spans="1:17" ht="12.75" customHeight="1">
      <c r="A73" s="132"/>
      <c r="B73" s="192"/>
      <c r="C73" s="449"/>
      <c r="D73" s="132"/>
      <c r="E73" s="458"/>
      <c r="F73" s="186"/>
      <c r="G73" s="132"/>
      <c r="H73" s="135"/>
      <c r="I73" s="135"/>
      <c r="J73" s="132" t="s">
        <v>138</v>
      </c>
      <c r="K73" s="78" t="s">
        <v>1167</v>
      </c>
      <c r="L73" s="186">
        <v>1.83E-2</v>
      </c>
      <c r="M73" s="109">
        <v>127.77800000000001</v>
      </c>
      <c r="N73" s="136"/>
      <c r="O73" s="136"/>
      <c r="P73" s="136"/>
      <c r="Q73" s="136"/>
    </row>
    <row r="74" spans="1:17" ht="12.75" customHeight="1">
      <c r="A74" s="125">
        <v>11</v>
      </c>
      <c r="B74" s="188" t="s">
        <v>834</v>
      </c>
      <c r="C74" s="438" t="s">
        <v>835</v>
      </c>
      <c r="D74" s="90" t="s">
        <v>205</v>
      </c>
      <c r="E74" s="181">
        <v>7</v>
      </c>
      <c r="F74" s="221">
        <v>3.6</v>
      </c>
      <c r="G74" s="221">
        <v>2.44</v>
      </c>
      <c r="H74" s="157">
        <f>F74*1.65315</f>
        <v>5.9513400000000001</v>
      </c>
      <c r="I74" s="119">
        <f>G74*2.73232</f>
        <v>6.6668608000000003</v>
      </c>
      <c r="J74" s="90" t="s">
        <v>225</v>
      </c>
      <c r="K74" s="90" t="s">
        <v>1188</v>
      </c>
      <c r="L74" s="181">
        <v>6.5</v>
      </c>
      <c r="M74" s="217">
        <v>3.6030000000000002</v>
      </c>
      <c r="N74" s="131">
        <f>L74*M74*1.165248</f>
        <v>27.289525536000006</v>
      </c>
      <c r="O74" s="159">
        <f>N74+H74+I74</f>
        <v>39.90772633600001</v>
      </c>
      <c r="P74" s="175">
        <f>N74*E74</f>
        <v>191.02667875200004</v>
      </c>
      <c r="Q74" s="131">
        <f>O74*E74</f>
        <v>279.35408435200009</v>
      </c>
    </row>
    <row r="75" spans="1:17" ht="12.75" customHeight="1">
      <c r="A75" s="132"/>
      <c r="B75" s="111"/>
      <c r="C75" s="440" t="s">
        <v>605</v>
      </c>
      <c r="D75" s="101"/>
      <c r="E75" s="264"/>
      <c r="F75" s="459"/>
      <c r="G75" s="459"/>
      <c r="H75" s="135"/>
      <c r="I75" s="135"/>
      <c r="J75" s="101"/>
      <c r="K75" s="101"/>
      <c r="L75" s="264"/>
      <c r="M75" s="460"/>
      <c r="N75" s="101"/>
      <c r="O75" s="161"/>
      <c r="P75" s="104"/>
      <c r="Q75" s="117"/>
    </row>
    <row r="76" spans="1:17" ht="12.75" customHeight="1">
      <c r="A76" s="68">
        <v>12</v>
      </c>
      <c r="B76" s="208" t="s">
        <v>837</v>
      </c>
      <c r="C76" s="148" t="s">
        <v>606</v>
      </c>
      <c r="D76" s="79" t="s">
        <v>225</v>
      </c>
      <c r="E76" s="240">
        <v>14</v>
      </c>
      <c r="F76" s="139">
        <v>0.23</v>
      </c>
      <c r="G76" s="139">
        <v>0.01</v>
      </c>
      <c r="H76" s="157">
        <f>F76*1.65315</f>
        <v>0.38022449999999997</v>
      </c>
      <c r="I76" s="119">
        <f>G76*2.73232</f>
        <v>2.7323200000000002E-2</v>
      </c>
      <c r="J76" s="79" t="s">
        <v>225</v>
      </c>
      <c r="K76" s="79" t="s">
        <v>1189</v>
      </c>
      <c r="L76" s="461">
        <v>1</v>
      </c>
      <c r="M76" s="139">
        <v>1</v>
      </c>
      <c r="N76" s="140">
        <f>L76*M76*1.165248</f>
        <v>1.1652480000000001</v>
      </c>
      <c r="O76" s="140">
        <f>N76+H76+I76</f>
        <v>1.5727957000000001</v>
      </c>
      <c r="P76" s="122">
        <f>N76*E76</f>
        <v>16.313472000000001</v>
      </c>
      <c r="Q76" s="122">
        <f>O76*E76</f>
        <v>22.019139800000001</v>
      </c>
    </row>
    <row r="77" spans="1:17" ht="12.75" customHeight="1">
      <c r="A77" s="125">
        <v>13</v>
      </c>
      <c r="B77" s="174" t="s">
        <v>838</v>
      </c>
      <c r="C77" s="128" t="s">
        <v>238</v>
      </c>
      <c r="D77" s="280" t="s">
        <v>205</v>
      </c>
      <c r="E77" s="306">
        <v>7</v>
      </c>
      <c r="F77" s="312">
        <v>0.79</v>
      </c>
      <c r="G77" s="462">
        <v>1.1599999999999999</v>
      </c>
      <c r="H77" s="157">
        <f>F77*1.65315</f>
        <v>1.3059885</v>
      </c>
      <c r="I77" s="119">
        <f>G77*2.73232</f>
        <v>3.1694912</v>
      </c>
      <c r="J77" s="125" t="s">
        <v>354</v>
      </c>
      <c r="K77" s="125"/>
      <c r="L77" s="306">
        <v>1</v>
      </c>
      <c r="M77" s="462">
        <v>14.5</v>
      </c>
      <c r="N77" s="131">
        <f>((L77*M77)+(L78*M78))*1.165248</f>
        <v>18.993542400000003</v>
      </c>
      <c r="O77" s="159">
        <f>N77+H77+I77</f>
        <v>23.469022100000004</v>
      </c>
      <c r="P77" s="131">
        <f>N77*E77</f>
        <v>132.95479680000003</v>
      </c>
      <c r="Q77" s="131">
        <f>O77*E77</f>
        <v>164.28315470000001</v>
      </c>
    </row>
    <row r="78" spans="1:17" ht="12.75" customHeight="1">
      <c r="A78" s="132"/>
      <c r="B78" s="192"/>
      <c r="C78" s="136" t="s">
        <v>239</v>
      </c>
      <c r="D78" s="154"/>
      <c r="E78" s="194"/>
      <c r="F78" s="464"/>
      <c r="G78" s="465"/>
      <c r="H78" s="135"/>
      <c r="I78" s="135"/>
      <c r="J78" s="109" t="s">
        <v>205</v>
      </c>
      <c r="K78" s="109"/>
      <c r="L78" s="448">
        <v>1</v>
      </c>
      <c r="M78" s="112">
        <v>1.8</v>
      </c>
      <c r="N78" s="101"/>
      <c r="O78" s="161"/>
      <c r="P78" s="104"/>
      <c r="Q78" s="104"/>
    </row>
    <row r="79" spans="1:17" ht="21.75" customHeight="1">
      <c r="A79" s="81">
        <v>14</v>
      </c>
      <c r="B79" s="424" t="s">
        <v>792</v>
      </c>
      <c r="C79" s="334" t="s">
        <v>840</v>
      </c>
      <c r="D79" s="210" t="s">
        <v>793</v>
      </c>
      <c r="E79" s="336">
        <v>1.26</v>
      </c>
      <c r="F79" s="336">
        <v>7.55</v>
      </c>
      <c r="G79" s="336">
        <v>3.71</v>
      </c>
      <c r="H79" s="157">
        <f>F79*1.65315</f>
        <v>12.481282499999999</v>
      </c>
      <c r="I79" s="119">
        <f>G79*2.73232</f>
        <v>10.1369072</v>
      </c>
      <c r="J79" s="210" t="s">
        <v>225</v>
      </c>
      <c r="K79" s="90" t="s">
        <v>1190</v>
      </c>
      <c r="L79" s="335">
        <v>100</v>
      </c>
      <c r="M79" s="472">
        <v>2.5000000000000001E-2</v>
      </c>
      <c r="N79" s="129">
        <f>L79*M79*1.165248</f>
        <v>2.9131200000000002</v>
      </c>
      <c r="O79" s="140">
        <f>N79+H79+I79</f>
        <v>25.531309699999998</v>
      </c>
      <c r="P79" s="122">
        <f>N79*E79</f>
        <v>3.6705312000000001</v>
      </c>
      <c r="Q79" s="122">
        <f>O79*E79</f>
        <v>32.169450221999995</v>
      </c>
    </row>
    <row r="80" spans="1:17" ht="25.5" customHeight="1">
      <c r="A80" s="89">
        <v>15</v>
      </c>
      <c r="B80" s="208" t="s">
        <v>160</v>
      </c>
      <c r="C80" s="148" t="s">
        <v>250</v>
      </c>
      <c r="D80" s="79" t="s">
        <v>6</v>
      </c>
      <c r="E80" s="81">
        <v>7.0000000000000001E-3</v>
      </c>
      <c r="F80" s="81"/>
      <c r="G80" s="81"/>
      <c r="H80" s="119"/>
      <c r="I80" s="119"/>
      <c r="J80" s="79" t="s">
        <v>6</v>
      </c>
      <c r="K80" s="90" t="s">
        <v>1007</v>
      </c>
      <c r="L80" s="81">
        <v>1</v>
      </c>
      <c r="M80" s="122">
        <v>323.33300000000003</v>
      </c>
      <c r="N80" s="79">
        <f>L80*M80*1.165248</f>
        <v>376.76313158400006</v>
      </c>
      <c r="O80" s="121">
        <f>N80+H80+I80</f>
        <v>376.76313158400006</v>
      </c>
      <c r="P80" s="131">
        <f>N80*E80</f>
        <v>2.6373419210880007</v>
      </c>
      <c r="Q80" s="131">
        <f>O80*E80</f>
        <v>2.6373419210880007</v>
      </c>
    </row>
    <row r="81" spans="1:17" ht="12.75" customHeight="1">
      <c r="A81" s="125">
        <v>16</v>
      </c>
      <c r="B81" s="125" t="s">
        <v>436</v>
      </c>
      <c r="C81" s="128" t="s">
        <v>841</v>
      </c>
      <c r="D81" s="125" t="s">
        <v>300</v>
      </c>
      <c r="E81" s="157">
        <v>0.159</v>
      </c>
      <c r="F81" s="125">
        <v>38.4</v>
      </c>
      <c r="G81" s="125">
        <v>0.03</v>
      </c>
      <c r="H81" s="157">
        <f>F81*1.65315</f>
        <v>63.480959999999996</v>
      </c>
      <c r="I81" s="119">
        <f>G81*2.73232</f>
        <v>8.1969600000000004E-2</v>
      </c>
      <c r="J81" s="125" t="s">
        <v>156</v>
      </c>
      <c r="K81" s="90"/>
      <c r="L81" s="201">
        <v>24.4</v>
      </c>
      <c r="M81" s="125">
        <v>1.03</v>
      </c>
      <c r="N81" s="131">
        <f>((L81*M81)+(L82*M82)+(L83*M83))*1.165248</f>
        <v>31.932339667200001</v>
      </c>
      <c r="O81" s="129">
        <f>N81+H81+I81</f>
        <v>95.495269267199987</v>
      </c>
      <c r="P81" s="131">
        <f>N81*E81</f>
        <v>5.0772420070848003</v>
      </c>
      <c r="Q81" s="131">
        <f>O81*E81</f>
        <v>15.183747813484798</v>
      </c>
    </row>
    <row r="82" spans="1:17" ht="12.75" customHeight="1">
      <c r="A82" s="109"/>
      <c r="B82" s="109"/>
      <c r="C82" s="168" t="s">
        <v>842</v>
      </c>
      <c r="D82" s="109"/>
      <c r="E82" s="112"/>
      <c r="F82" s="109"/>
      <c r="G82" s="168"/>
      <c r="H82" s="112"/>
      <c r="I82" s="112"/>
      <c r="J82" s="109" t="s">
        <v>156</v>
      </c>
      <c r="K82" s="78"/>
      <c r="L82" s="249">
        <v>0.2</v>
      </c>
      <c r="M82" s="109">
        <v>0.6</v>
      </c>
      <c r="N82" s="178"/>
      <c r="O82" s="168"/>
      <c r="P82" s="168"/>
      <c r="Q82" s="168"/>
    </row>
    <row r="83" spans="1:17" ht="12.75" customHeight="1">
      <c r="A83" s="132"/>
      <c r="B83" s="132"/>
      <c r="C83" s="136"/>
      <c r="D83" s="132"/>
      <c r="E83" s="135"/>
      <c r="F83" s="132"/>
      <c r="G83" s="136"/>
      <c r="H83" s="135"/>
      <c r="I83" s="135"/>
      <c r="J83" s="132" t="s">
        <v>156</v>
      </c>
      <c r="K83" s="101" t="s">
        <v>1013</v>
      </c>
      <c r="L83" s="251">
        <v>2.7</v>
      </c>
      <c r="M83" s="101">
        <v>0.79700000000000004</v>
      </c>
      <c r="N83" s="365"/>
      <c r="O83" s="136"/>
      <c r="P83" s="136"/>
      <c r="Q83" s="136"/>
    </row>
    <row r="84" spans="1:17" ht="12.75" customHeight="1">
      <c r="A84" s="68">
        <v>17</v>
      </c>
      <c r="B84" s="106" t="s">
        <v>241</v>
      </c>
      <c r="C84" s="417" t="s">
        <v>242</v>
      </c>
      <c r="D84" s="68" t="s">
        <v>225</v>
      </c>
      <c r="E84" s="707">
        <v>14</v>
      </c>
      <c r="F84" s="418">
        <v>0.21</v>
      </c>
      <c r="G84" s="200">
        <v>0.01</v>
      </c>
      <c r="H84" s="157">
        <f>F84*1.65315</f>
        <v>0.34716149999999996</v>
      </c>
      <c r="I84" s="119">
        <f>G84*2.73232</f>
        <v>2.7323200000000002E-2</v>
      </c>
      <c r="J84" s="68" t="s">
        <v>225</v>
      </c>
      <c r="K84" s="79" t="s">
        <v>1187</v>
      </c>
      <c r="L84" s="418">
        <v>1</v>
      </c>
      <c r="M84" s="738">
        <v>0.45200000000000001</v>
      </c>
      <c r="N84" s="129">
        <f>L84*M84*1.165248</f>
        <v>0.526692096</v>
      </c>
      <c r="O84" s="140">
        <f>N84+H84+I84</f>
        <v>0.901176796</v>
      </c>
      <c r="P84" s="122">
        <f>N84*E84</f>
        <v>7.3736893439999998</v>
      </c>
      <c r="Q84" s="122">
        <f>O84*E84</f>
        <v>12.616475144000001</v>
      </c>
    </row>
    <row r="85" spans="1:17" ht="12.75" customHeight="1">
      <c r="A85" s="81"/>
      <c r="B85" s="454"/>
      <c r="C85" s="266" t="s">
        <v>2099</v>
      </c>
      <c r="D85" s="81"/>
      <c r="E85" s="124"/>
      <c r="F85" s="81"/>
      <c r="G85" s="81"/>
      <c r="H85" s="119"/>
      <c r="I85" s="119"/>
      <c r="J85" s="81"/>
      <c r="K85" s="81"/>
      <c r="L85" s="210"/>
      <c r="M85" s="240"/>
      <c r="N85" s="79"/>
      <c r="O85" s="455"/>
      <c r="P85" s="122"/>
      <c r="Q85" s="122"/>
    </row>
    <row r="86" spans="1:17" ht="12.75" customHeight="1">
      <c r="A86" s="81">
        <v>1</v>
      </c>
      <c r="B86" s="424" t="s">
        <v>827</v>
      </c>
      <c r="C86" s="334" t="s">
        <v>2100</v>
      </c>
      <c r="D86" s="210" t="s">
        <v>828</v>
      </c>
      <c r="E86" s="336">
        <v>0.6</v>
      </c>
      <c r="F86" s="336">
        <v>4.5999999999999996</v>
      </c>
      <c r="G86" s="337">
        <v>0.7</v>
      </c>
      <c r="H86" s="157">
        <f>F86*1.65315</f>
        <v>7.6044899999999993</v>
      </c>
      <c r="I86" s="119">
        <f>G86*2.73232</f>
        <v>1.9126239999999999</v>
      </c>
      <c r="J86" s="210" t="s">
        <v>225</v>
      </c>
      <c r="K86" s="90" t="s">
        <v>1191</v>
      </c>
      <c r="L86" s="335">
        <v>25</v>
      </c>
      <c r="M86" s="472">
        <v>1.417</v>
      </c>
      <c r="N86" s="122">
        <f>L86*M86*1.165248</f>
        <v>41.278910400000008</v>
      </c>
      <c r="O86" s="121">
        <f>N86+H86+I86</f>
        <v>50.796024400000007</v>
      </c>
      <c r="P86" s="122">
        <f>N86*E86</f>
        <v>24.767346240000006</v>
      </c>
      <c r="Q86" s="122">
        <f>O86*E86</f>
        <v>30.477614640000002</v>
      </c>
    </row>
    <row r="87" spans="1:17" ht="12.75" customHeight="1">
      <c r="A87" s="81">
        <v>2</v>
      </c>
      <c r="B87" s="424" t="s">
        <v>829</v>
      </c>
      <c r="C87" s="334" t="s">
        <v>2101</v>
      </c>
      <c r="D87" s="210" t="s">
        <v>458</v>
      </c>
      <c r="E87" s="336">
        <v>1.01</v>
      </c>
      <c r="F87" s="336">
        <v>6.8</v>
      </c>
      <c r="G87" s="337">
        <v>0.9</v>
      </c>
      <c r="H87" s="157">
        <f>F87*1.65315</f>
        <v>11.24142</v>
      </c>
      <c r="I87" s="119">
        <f>G87*2.73232</f>
        <v>2.4590879999999999</v>
      </c>
      <c r="J87" s="210" t="s">
        <v>225</v>
      </c>
      <c r="K87" s="90" t="s">
        <v>1192</v>
      </c>
      <c r="L87" s="338">
        <v>100</v>
      </c>
      <c r="M87" s="336">
        <v>0.53</v>
      </c>
      <c r="N87" s="122">
        <f>L87*M87*1.165248</f>
        <v>61.758144000000001</v>
      </c>
      <c r="O87" s="121">
        <f>N87+H87+I87</f>
        <v>75.458652000000001</v>
      </c>
      <c r="P87" s="122">
        <f>N87*E87</f>
        <v>62.375725440000004</v>
      </c>
      <c r="Q87" s="122">
        <f>O87*E87</f>
        <v>76.213238520000004</v>
      </c>
    </row>
    <row r="88" spans="1:17" ht="12.75" customHeight="1">
      <c r="A88" s="89"/>
      <c r="B88" s="280"/>
      <c r="C88" s="224" t="s">
        <v>2102</v>
      </c>
      <c r="D88" s="90"/>
      <c r="E88" s="119"/>
      <c r="F88" s="125"/>
      <c r="G88" s="202"/>
      <c r="H88" s="119"/>
      <c r="I88" s="119"/>
      <c r="J88" s="158"/>
      <c r="K88" s="158"/>
      <c r="L88" s="158"/>
      <c r="M88" s="158"/>
      <c r="N88" s="90"/>
      <c r="O88" s="570"/>
      <c r="P88" s="131"/>
      <c r="Q88" s="131"/>
    </row>
    <row r="89" spans="1:17" ht="12.75" customHeight="1">
      <c r="A89" s="125">
        <v>1</v>
      </c>
      <c r="B89" s="445" t="s">
        <v>775</v>
      </c>
      <c r="C89" s="128" t="s">
        <v>2103</v>
      </c>
      <c r="D89" s="125" t="s">
        <v>205</v>
      </c>
      <c r="E89" s="321">
        <v>18</v>
      </c>
      <c r="F89" s="446">
        <v>0.48799999999999999</v>
      </c>
      <c r="G89" s="322">
        <v>0.57999999999999996</v>
      </c>
      <c r="H89" s="157">
        <f>F89*1.65315</f>
        <v>0.80673719999999993</v>
      </c>
      <c r="I89" s="119">
        <f>G89*2.73232</f>
        <v>1.5847456</v>
      </c>
      <c r="J89" s="202" t="s">
        <v>205</v>
      </c>
      <c r="K89" s="90"/>
      <c r="L89" s="322">
        <v>1</v>
      </c>
      <c r="M89" s="322">
        <v>1.8</v>
      </c>
      <c r="N89" s="127">
        <f>((L89*M89)+(L90*M90))*1.165248</f>
        <v>2.7383328000000002</v>
      </c>
      <c r="O89" s="131">
        <f>N89+H89+I89</f>
        <v>5.1298155999999997</v>
      </c>
      <c r="P89" s="159">
        <f>N89*E89</f>
        <v>49.289990400000008</v>
      </c>
      <c r="Q89" s="159">
        <f>O89*E89</f>
        <v>92.336680799999996</v>
      </c>
    </row>
    <row r="90" spans="1:17" ht="12.75" customHeight="1">
      <c r="A90" s="132"/>
      <c r="B90" s="437"/>
      <c r="C90" s="136" t="s">
        <v>2104</v>
      </c>
      <c r="D90" s="132"/>
      <c r="E90" s="426"/>
      <c r="F90" s="447"/>
      <c r="G90" s="105"/>
      <c r="H90" s="135"/>
      <c r="I90" s="135"/>
      <c r="J90" s="267" t="s">
        <v>205</v>
      </c>
      <c r="K90" s="267"/>
      <c r="L90" s="382">
        <v>1</v>
      </c>
      <c r="M90" s="382">
        <v>0.55000000000000004</v>
      </c>
      <c r="N90" s="105"/>
      <c r="O90" s="105"/>
      <c r="P90" s="105"/>
      <c r="Q90" s="371"/>
    </row>
    <row r="91" spans="1:17" ht="12.75" customHeight="1">
      <c r="A91" s="81">
        <v>2</v>
      </c>
      <c r="B91" s="334" t="s">
        <v>782</v>
      </c>
      <c r="C91" s="334" t="s">
        <v>2105</v>
      </c>
      <c r="D91" s="210" t="s">
        <v>205</v>
      </c>
      <c r="E91" s="416">
        <v>2</v>
      </c>
      <c r="F91" s="210">
        <v>0.113</v>
      </c>
      <c r="G91" s="324"/>
      <c r="H91" s="157">
        <f t="shared" ref="H91:H96" si="5">F91*1.65315</f>
        <v>0.18680595</v>
      </c>
      <c r="I91" s="119">
        <f t="shared" ref="I91:I96" si="6">G91*2.73232</f>
        <v>0</v>
      </c>
      <c r="J91" s="210" t="s">
        <v>205</v>
      </c>
      <c r="K91" s="101" t="s">
        <v>1175</v>
      </c>
      <c r="L91" s="210">
        <v>1</v>
      </c>
      <c r="M91" s="210">
        <v>1</v>
      </c>
      <c r="N91" s="122">
        <f t="shared" ref="N91:N96" si="7">L91*M91*1.165248</f>
        <v>1.1652480000000001</v>
      </c>
      <c r="O91" s="140">
        <f>N91+H91+I91</f>
        <v>1.3520539500000002</v>
      </c>
      <c r="P91" s="122">
        <f>N91*E91</f>
        <v>2.3304960000000001</v>
      </c>
      <c r="Q91" s="122">
        <f>O91*E91</f>
        <v>2.7041079000000003</v>
      </c>
    </row>
    <row r="92" spans="1:17" ht="12.75" customHeight="1">
      <c r="A92" s="81">
        <v>3</v>
      </c>
      <c r="B92" s="424" t="s">
        <v>822</v>
      </c>
      <c r="C92" s="334" t="s">
        <v>823</v>
      </c>
      <c r="D92" s="210" t="s">
        <v>205</v>
      </c>
      <c r="E92" s="335">
        <v>7</v>
      </c>
      <c r="F92" s="472">
        <v>0.125</v>
      </c>
      <c r="G92" s="324"/>
      <c r="H92" s="157">
        <f t="shared" si="5"/>
        <v>0.20664374999999999</v>
      </c>
      <c r="I92" s="119">
        <f t="shared" si="6"/>
        <v>0</v>
      </c>
      <c r="J92" s="210" t="s">
        <v>205</v>
      </c>
      <c r="K92" s="90" t="s">
        <v>1193</v>
      </c>
      <c r="L92" s="335">
        <v>1</v>
      </c>
      <c r="M92" s="336">
        <v>1</v>
      </c>
      <c r="N92" s="122">
        <f t="shared" si="7"/>
        <v>1.1652480000000001</v>
      </c>
      <c r="O92" s="140">
        <f>N92+H92+I92</f>
        <v>1.3718917500000001</v>
      </c>
      <c r="P92" s="122">
        <f>N92*E92</f>
        <v>8.1567360000000004</v>
      </c>
      <c r="Q92" s="122">
        <f>O92*E92</f>
        <v>9.603242250000001</v>
      </c>
    </row>
    <row r="93" spans="1:17" ht="12.75" customHeight="1">
      <c r="A93" s="81">
        <v>4</v>
      </c>
      <c r="B93" s="334" t="s">
        <v>787</v>
      </c>
      <c r="C93" s="334" t="s">
        <v>2106</v>
      </c>
      <c r="D93" s="210" t="s">
        <v>767</v>
      </c>
      <c r="E93" s="337">
        <v>0.05</v>
      </c>
      <c r="F93" s="210">
        <v>41</v>
      </c>
      <c r="G93" s="210">
        <v>4</v>
      </c>
      <c r="H93" s="157">
        <f t="shared" si="5"/>
        <v>67.779150000000001</v>
      </c>
      <c r="I93" s="119">
        <f t="shared" si="6"/>
        <v>10.92928</v>
      </c>
      <c r="J93" s="210" t="s">
        <v>205</v>
      </c>
      <c r="K93" s="79" t="s">
        <v>1179</v>
      </c>
      <c r="L93" s="210">
        <v>100</v>
      </c>
      <c r="M93" s="210">
        <v>7.4999999999999997E-2</v>
      </c>
      <c r="N93" s="122">
        <f t="shared" si="7"/>
        <v>8.7393600000000013</v>
      </c>
      <c r="O93" s="140">
        <f>N93+H93+I93</f>
        <v>87.447790000000012</v>
      </c>
      <c r="P93" s="122">
        <f>N93*E93</f>
        <v>0.43696800000000008</v>
      </c>
      <c r="Q93" s="122">
        <f>O93*E93</f>
        <v>4.3723895000000006</v>
      </c>
    </row>
    <row r="94" spans="1:17" ht="12.75" customHeight="1">
      <c r="A94" s="81">
        <v>5</v>
      </c>
      <c r="B94" s="334" t="s">
        <v>787</v>
      </c>
      <c r="C94" s="334" t="s">
        <v>2085</v>
      </c>
      <c r="D94" s="210" t="s">
        <v>767</v>
      </c>
      <c r="E94" s="337">
        <v>0.09</v>
      </c>
      <c r="F94" s="210">
        <v>41</v>
      </c>
      <c r="G94" s="210">
        <v>4</v>
      </c>
      <c r="H94" s="157">
        <f t="shared" si="5"/>
        <v>67.779150000000001</v>
      </c>
      <c r="I94" s="119">
        <f t="shared" si="6"/>
        <v>10.92928</v>
      </c>
      <c r="J94" s="210" t="s">
        <v>205</v>
      </c>
      <c r="K94" s="90" t="s">
        <v>1194</v>
      </c>
      <c r="L94" s="210">
        <v>100</v>
      </c>
      <c r="M94" s="210">
        <v>0.84</v>
      </c>
      <c r="N94" s="122">
        <f t="shared" si="7"/>
        <v>97.880831999999998</v>
      </c>
      <c r="O94" s="140">
        <f>N94+H94+I94</f>
        <v>176.58926200000002</v>
      </c>
      <c r="P94" s="122">
        <f>N94*E94</f>
        <v>8.8092748800000003</v>
      </c>
      <c r="Q94" s="122">
        <f>O94*E94</f>
        <v>15.893033580000001</v>
      </c>
    </row>
    <row r="95" spans="1:17" ht="12.75" customHeight="1">
      <c r="A95" s="81">
        <v>6</v>
      </c>
      <c r="B95" s="424" t="s">
        <v>792</v>
      </c>
      <c r="C95" s="334" t="s">
        <v>2107</v>
      </c>
      <c r="D95" s="210" t="s">
        <v>793</v>
      </c>
      <c r="E95" s="336">
        <v>0.65</v>
      </c>
      <c r="F95" s="336">
        <v>7.55</v>
      </c>
      <c r="G95" s="336">
        <v>3.71</v>
      </c>
      <c r="H95" s="157">
        <f t="shared" si="5"/>
        <v>12.481282499999999</v>
      </c>
      <c r="I95" s="119">
        <f t="shared" si="6"/>
        <v>10.1369072</v>
      </c>
      <c r="J95" s="210" t="s">
        <v>225</v>
      </c>
      <c r="K95" s="79" t="s">
        <v>1195</v>
      </c>
      <c r="L95" s="338">
        <v>100</v>
      </c>
      <c r="M95" s="472">
        <v>0.28799999999999998</v>
      </c>
      <c r="N95" s="122">
        <f t="shared" si="7"/>
        <v>33.559142399999999</v>
      </c>
      <c r="O95" s="140">
        <f>N95+H95+I95</f>
        <v>56.177332100000001</v>
      </c>
      <c r="P95" s="122">
        <f>N95*E95</f>
        <v>21.813442559999999</v>
      </c>
      <c r="Q95" s="122">
        <f>O95*E95</f>
        <v>36.515265865000003</v>
      </c>
    </row>
    <row r="96" spans="1:17" ht="12.75" customHeight="1">
      <c r="A96" s="81">
        <v>7</v>
      </c>
      <c r="B96" s="424" t="s">
        <v>792</v>
      </c>
      <c r="C96" s="334" t="s">
        <v>2108</v>
      </c>
      <c r="D96" s="210" t="s">
        <v>793</v>
      </c>
      <c r="E96" s="336">
        <v>0.26</v>
      </c>
      <c r="F96" s="336">
        <v>7.55</v>
      </c>
      <c r="G96" s="336">
        <v>3.71</v>
      </c>
      <c r="H96" s="157">
        <f t="shared" si="5"/>
        <v>12.481282499999999</v>
      </c>
      <c r="I96" s="119">
        <f t="shared" si="6"/>
        <v>10.1369072</v>
      </c>
      <c r="J96" s="210" t="s">
        <v>225</v>
      </c>
      <c r="K96" s="79" t="s">
        <v>1180</v>
      </c>
      <c r="L96" s="338">
        <v>100</v>
      </c>
      <c r="M96" s="472">
        <v>0.38700000000000001</v>
      </c>
      <c r="N96" s="122">
        <f t="shared" si="7"/>
        <v>45.095097600000003</v>
      </c>
      <c r="O96" s="140">
        <f>N96+H96+I96</f>
        <v>67.713287300000005</v>
      </c>
      <c r="P96" s="122">
        <f>N96*E96</f>
        <v>11.724725376</v>
      </c>
      <c r="Q96" s="122">
        <f>O96*E96</f>
        <v>17.605454698000003</v>
      </c>
    </row>
    <row r="97" spans="1:17" ht="12.75" customHeight="1">
      <c r="A97" s="363"/>
      <c r="B97" s="257"/>
      <c r="C97" s="218"/>
      <c r="D97" s="258"/>
      <c r="E97" s="466"/>
      <c r="F97" s="375"/>
      <c r="G97" s="375"/>
      <c r="H97" s="392"/>
      <c r="I97" s="392"/>
      <c r="J97" s="258"/>
      <c r="K97" s="258"/>
      <c r="L97" s="467"/>
      <c r="M97" s="375"/>
      <c r="N97" s="223"/>
      <c r="O97" s="395"/>
      <c r="P97" s="6"/>
      <c r="Q97" s="6"/>
    </row>
    <row r="98" spans="1:17" ht="12.75" customHeight="1">
      <c r="A98" s="363"/>
      <c r="B98" s="257"/>
      <c r="C98" s="218"/>
      <c r="D98" s="258"/>
      <c r="E98" s="466"/>
      <c r="F98" s="375"/>
      <c r="G98" s="375"/>
      <c r="H98" s="113"/>
      <c r="I98" s="113"/>
      <c r="J98" s="258"/>
      <c r="K98" s="258"/>
      <c r="L98" s="467"/>
      <c r="M98" s="375"/>
      <c r="N98" s="258"/>
      <c r="O98" s="395"/>
      <c r="P98" s="6"/>
      <c r="Q98" s="6"/>
    </row>
    <row r="99" spans="1:17" ht="12.75" customHeight="1">
      <c r="A99" s="363"/>
      <c r="B99" s="257"/>
      <c r="C99" s="396" t="s">
        <v>1296</v>
      </c>
      <c r="D99" s="63"/>
      <c r="E99" s="63"/>
      <c r="F99" s="63"/>
      <c r="G99" s="63"/>
      <c r="H99" s="397"/>
      <c r="I99" s="397"/>
      <c r="J99" s="113"/>
      <c r="K99" s="113"/>
      <c r="L99" s="113"/>
      <c r="M99" s="398"/>
      <c r="N99" s="398"/>
      <c r="O99" s="61"/>
      <c r="P99" s="61"/>
      <c r="Q99" s="468">
        <f>SUM(Q9:Q97)</f>
        <v>3671.7196301427948</v>
      </c>
    </row>
    <row r="100" spans="1:17" ht="12.75" customHeight="1">
      <c r="A100" s="363"/>
      <c r="B100" s="257"/>
      <c r="C100" s="396" t="s">
        <v>2069</v>
      </c>
      <c r="D100" s="63"/>
      <c r="E100" s="63"/>
      <c r="F100" s="63"/>
      <c r="G100" s="63"/>
      <c r="H100" s="397"/>
      <c r="I100" s="397"/>
      <c r="J100" s="113"/>
      <c r="K100" s="113"/>
      <c r="L100" s="113"/>
      <c r="M100" s="398"/>
      <c r="N100" s="398"/>
      <c r="O100" s="61"/>
      <c r="P100" s="61"/>
      <c r="Q100" s="8"/>
    </row>
    <row r="101" spans="1:17" ht="12.75" customHeight="1">
      <c r="A101" s="363"/>
      <c r="B101" s="257"/>
      <c r="C101" s="396" t="s">
        <v>2070</v>
      </c>
      <c r="D101" s="63"/>
      <c r="E101" s="63"/>
      <c r="F101" s="63"/>
      <c r="G101" s="63"/>
      <c r="H101" s="397"/>
      <c r="I101" s="397"/>
      <c r="J101" s="113"/>
      <c r="K101" s="113"/>
      <c r="L101" s="113"/>
      <c r="M101" s="398"/>
      <c r="N101" s="398"/>
      <c r="O101" s="61"/>
      <c r="P101" s="61"/>
      <c r="Q101" s="6">
        <f>P38+P39+P40+P41+P44+P45+P46</f>
        <v>16.318980000000003</v>
      </c>
    </row>
    <row r="102" spans="1:17" ht="12.75" customHeight="1">
      <c r="A102" s="363"/>
      <c r="B102" s="257"/>
      <c r="C102" s="396" t="s">
        <v>2071</v>
      </c>
      <c r="D102" s="63"/>
      <c r="E102" s="63"/>
      <c r="F102" s="63"/>
      <c r="G102" s="63"/>
      <c r="H102" s="397"/>
      <c r="I102" s="397"/>
      <c r="J102" s="113"/>
      <c r="K102" s="113"/>
      <c r="L102" s="113"/>
      <c r="M102" s="398"/>
      <c r="N102" s="398"/>
      <c r="O102" s="61"/>
      <c r="P102" s="61"/>
      <c r="Q102" s="468">
        <f>Q99-Q101</f>
        <v>3655.4006501427948</v>
      </c>
    </row>
    <row r="103" spans="1:17" ht="12.75" customHeight="1">
      <c r="A103" s="363"/>
      <c r="B103" s="257"/>
      <c r="C103" s="400" t="s">
        <v>1769</v>
      </c>
      <c r="D103" s="63"/>
      <c r="E103" s="63"/>
      <c r="F103" s="63"/>
      <c r="G103" s="63"/>
      <c r="H103" s="113"/>
      <c r="I103" s="397"/>
      <c r="J103" s="63"/>
      <c r="K103" s="113"/>
      <c r="L103" s="113"/>
      <c r="M103" s="113"/>
      <c r="N103" s="398"/>
      <c r="O103" s="398"/>
      <c r="P103" s="398"/>
      <c r="Q103" s="8">
        <f>Q102*13.3%</f>
        <v>486.16828646899171</v>
      </c>
    </row>
    <row r="104" spans="1:17" ht="12.75" customHeight="1">
      <c r="A104" s="363"/>
      <c r="B104" s="257"/>
      <c r="C104" s="400" t="s">
        <v>1296</v>
      </c>
      <c r="D104" s="63"/>
      <c r="E104" s="63"/>
      <c r="F104" s="63"/>
      <c r="G104" s="63"/>
      <c r="H104" s="113"/>
      <c r="I104" s="397"/>
      <c r="J104" s="63"/>
      <c r="K104" s="113"/>
      <c r="L104" s="113"/>
      <c r="M104" s="113"/>
      <c r="N104" s="398"/>
      <c r="O104" s="398"/>
      <c r="P104" s="398"/>
      <c r="Q104" s="468">
        <f>Q102+Q103</f>
        <v>4141.5689366117867</v>
      </c>
    </row>
    <row r="105" spans="1:17" ht="12.75" customHeight="1">
      <c r="A105" s="363"/>
      <c r="B105" s="257"/>
      <c r="C105" s="400" t="s">
        <v>1770</v>
      </c>
      <c r="D105" s="63"/>
      <c r="E105" s="63"/>
      <c r="F105" s="63"/>
      <c r="G105" s="63"/>
      <c r="H105" s="113"/>
      <c r="I105" s="397"/>
      <c r="J105" s="63"/>
      <c r="K105" s="113"/>
      <c r="L105" s="113"/>
      <c r="M105" s="113"/>
      <c r="N105" s="398"/>
      <c r="O105" s="398"/>
      <c r="P105" s="398"/>
      <c r="Q105" s="8">
        <f>Q104*11%</f>
        <v>455.57258302729656</v>
      </c>
    </row>
    <row r="106" spans="1:17" ht="12.75" customHeight="1">
      <c r="A106" s="363"/>
      <c r="B106" s="257"/>
      <c r="C106" s="400" t="s">
        <v>1296</v>
      </c>
      <c r="D106" s="402"/>
      <c r="E106" s="63"/>
      <c r="F106" s="405"/>
      <c r="G106" s="63"/>
      <c r="H106" s="113"/>
      <c r="I106" s="403"/>
      <c r="J106" s="63"/>
      <c r="K106" s="113"/>
      <c r="L106" s="113"/>
      <c r="M106" s="113"/>
      <c r="N106" s="398"/>
      <c r="O106" s="398"/>
      <c r="P106" s="398"/>
      <c r="Q106" s="113">
        <f>Q104+Q105</f>
        <v>4597.1415196390835</v>
      </c>
    </row>
    <row r="107" spans="1:17" ht="12.75" customHeight="1">
      <c r="A107" s="363"/>
      <c r="B107" s="257"/>
      <c r="C107" s="400" t="s">
        <v>2072</v>
      </c>
      <c r="D107" s="402"/>
      <c r="E107" s="63"/>
      <c r="F107" s="405" t="s">
        <v>2097</v>
      </c>
      <c r="G107" s="63"/>
      <c r="H107" s="113"/>
      <c r="I107" s="403"/>
      <c r="J107" s="63"/>
      <c r="K107" s="113"/>
      <c r="L107" s="113"/>
      <c r="M107" s="113"/>
      <c r="N107" s="398"/>
      <c r="O107" s="398"/>
      <c r="P107" s="398"/>
      <c r="Q107" s="113">
        <f>Q106+Q101</f>
        <v>4613.4604996390835</v>
      </c>
    </row>
    <row r="108" spans="1:17" ht="12.75" customHeight="1"/>
    <row r="109" spans="1:17" ht="12.75" customHeight="1"/>
    <row r="110" spans="1:17" ht="12.75" customHeight="1"/>
    <row r="111" spans="1:17" ht="12.75" customHeight="1"/>
    <row r="112" spans="1:17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</sheetData>
  <mergeCells count="4">
    <mergeCell ref="A1:P1"/>
    <mergeCell ref="F3:G3"/>
    <mergeCell ref="H3:I3"/>
    <mergeCell ref="J3:O3"/>
  </mergeCells>
  <phoneticPr fontId="15" type="noConversion"/>
  <pageMargins left="0.24" right="0.16" top="0.33" bottom="0.56000000000000005" header="0.23" footer="0.5"/>
  <pageSetup paperSize="9" scale="90" orientation="landscape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F0"/>
  </sheetPr>
  <dimension ref="A1:R33"/>
  <sheetViews>
    <sheetView workbookViewId="0">
      <selection activeCell="C26" sqref="C26"/>
    </sheetView>
  </sheetViews>
  <sheetFormatPr defaultRowHeight="12.75"/>
  <cols>
    <col min="1" max="1" width="3.28515625" style="1" customWidth="1"/>
    <col min="2" max="2" width="7.42578125" style="1" customWidth="1"/>
    <col min="3" max="3" width="35.28515625" style="1" customWidth="1"/>
    <col min="4" max="4" width="5.7109375" style="1" customWidth="1"/>
    <col min="5" max="5" width="6.28515625" style="1" customWidth="1"/>
    <col min="6" max="6" width="8" style="1" customWidth="1"/>
    <col min="7" max="9" width="7.85546875" style="1" customWidth="1"/>
    <col min="10" max="10" width="13.42578125" style="1" customWidth="1"/>
    <col min="11" max="11" width="4.140625" style="1" customWidth="1"/>
    <col min="12" max="12" width="8.5703125" style="1" customWidth="1"/>
    <col min="13" max="13" width="5.42578125" style="1" customWidth="1"/>
    <col min="14" max="14" width="5.5703125" style="1" customWidth="1"/>
    <col min="15" max="15" width="7.7109375" style="1" customWidth="1"/>
    <col min="16" max="16" width="8.7109375" style="1" customWidth="1"/>
    <col min="17" max="18" width="8.42578125" style="1" customWidth="1"/>
    <col min="19" max="16384" width="9.140625" style="1"/>
  </cols>
  <sheetData>
    <row r="1" spans="1:18">
      <c r="A1" s="749" t="s">
        <v>2112</v>
      </c>
      <c r="B1" s="749"/>
      <c r="C1" s="749"/>
      <c r="D1" s="749"/>
      <c r="E1" s="749"/>
      <c r="F1" s="749"/>
      <c r="G1" s="749"/>
      <c r="H1" s="749"/>
      <c r="I1" s="749"/>
      <c r="J1" s="749"/>
      <c r="K1" s="749"/>
      <c r="L1" s="749"/>
      <c r="M1" s="749"/>
      <c r="N1" s="749"/>
      <c r="O1" s="749"/>
      <c r="P1" s="749"/>
      <c r="Q1" s="749"/>
      <c r="R1" s="749"/>
    </row>
    <row r="2" spans="1:18">
      <c r="A2" s="748" t="s">
        <v>2113</v>
      </c>
      <c r="B2" s="748"/>
      <c r="C2" s="748"/>
      <c r="D2" s="748"/>
      <c r="E2" s="748"/>
      <c r="F2" s="748"/>
      <c r="G2" s="748"/>
      <c r="H2" s="748"/>
      <c r="I2" s="748"/>
      <c r="J2" s="748"/>
      <c r="K2" s="748"/>
      <c r="L2" s="748"/>
      <c r="M2" s="748"/>
      <c r="N2" s="748"/>
      <c r="O2" s="748"/>
      <c r="P2" s="748"/>
      <c r="Q2" s="748"/>
      <c r="R2" s="748"/>
    </row>
    <row r="3" spans="1:18">
      <c r="A3" s="3"/>
      <c r="B3" s="3"/>
      <c r="C3" s="548"/>
      <c r="D3" s="548"/>
      <c r="E3" s="548"/>
      <c r="F3" s="2"/>
      <c r="G3" s="2"/>
      <c r="H3" s="548"/>
      <c r="I3" s="548"/>
      <c r="J3" s="548"/>
      <c r="K3" s="548"/>
      <c r="L3" s="548"/>
      <c r="M3" s="548"/>
      <c r="N3" s="548"/>
      <c r="O3" s="549"/>
      <c r="P3" s="549"/>
      <c r="Q3" s="548"/>
      <c r="R3" s="549"/>
    </row>
    <row r="4" spans="1:18">
      <c r="A4" s="510"/>
      <c r="B4" s="525"/>
      <c r="C4" s="511"/>
      <c r="D4" s="511"/>
      <c r="E4" s="510"/>
      <c r="F4" s="776" t="s">
        <v>2069</v>
      </c>
      <c r="G4" s="777"/>
      <c r="H4" s="777"/>
      <c r="I4" s="777"/>
      <c r="J4" s="777"/>
      <c r="K4" s="777"/>
      <c r="L4" s="777"/>
      <c r="M4" s="777"/>
      <c r="N4" s="777"/>
      <c r="O4" s="778"/>
      <c r="P4" s="512" t="s">
        <v>2127</v>
      </c>
      <c r="Q4" s="513" t="s">
        <v>2129</v>
      </c>
      <c r="R4" s="513"/>
    </row>
    <row r="5" spans="1:18" ht="12.75" customHeight="1">
      <c r="A5" s="514" t="s">
        <v>104</v>
      </c>
      <c r="B5" s="526" t="s">
        <v>2109</v>
      </c>
      <c r="C5" s="70" t="s">
        <v>2110</v>
      </c>
      <c r="D5" s="70" t="s">
        <v>1362</v>
      </c>
      <c r="E5" s="17" t="s">
        <v>2111</v>
      </c>
      <c r="F5" s="779" t="s">
        <v>2114</v>
      </c>
      <c r="G5" s="780"/>
      <c r="H5" s="779" t="s">
        <v>2121</v>
      </c>
      <c r="I5" s="780"/>
      <c r="J5" s="761" t="s">
        <v>2122</v>
      </c>
      <c r="K5" s="762"/>
      <c r="L5" s="762"/>
      <c r="M5" s="762"/>
      <c r="N5" s="762"/>
      <c r="O5" s="763"/>
      <c r="P5" s="17" t="s">
        <v>2128</v>
      </c>
      <c r="Q5" s="550" t="s">
        <v>2130</v>
      </c>
      <c r="R5" s="515" t="s">
        <v>2131</v>
      </c>
    </row>
    <row r="6" spans="1:18" ht="20.25" customHeight="1">
      <c r="A6" s="516" t="s">
        <v>115</v>
      </c>
      <c r="B6" s="526"/>
      <c r="C6" s="70"/>
      <c r="D6" s="17"/>
      <c r="E6" s="70"/>
      <c r="F6" s="70" t="s">
        <v>2115</v>
      </c>
      <c r="G6" s="551" t="s">
        <v>2116</v>
      </c>
      <c r="H6" s="70" t="s">
        <v>2118</v>
      </c>
      <c r="I6" s="551" t="s">
        <v>2119</v>
      </c>
      <c r="J6" s="70" t="s">
        <v>2120</v>
      </c>
      <c r="K6" s="130" t="s">
        <v>2124</v>
      </c>
      <c r="L6" s="89" t="s">
        <v>2123</v>
      </c>
      <c r="M6" s="43" t="s">
        <v>1844</v>
      </c>
      <c r="N6" s="534" t="s">
        <v>2125</v>
      </c>
      <c r="O6" s="529" t="s">
        <v>2126</v>
      </c>
      <c r="P6" s="70" t="s">
        <v>1339</v>
      </c>
      <c r="Q6" s="517"/>
      <c r="R6" s="517"/>
    </row>
    <row r="7" spans="1:18" ht="21">
      <c r="A7" s="516"/>
      <c r="B7" s="552"/>
      <c r="C7" s="70"/>
      <c r="D7" s="70"/>
      <c r="E7" s="518"/>
      <c r="F7" s="17"/>
      <c r="G7" s="551" t="s">
        <v>2117</v>
      </c>
      <c r="H7" s="17"/>
      <c r="I7" s="551" t="s">
        <v>1370</v>
      </c>
      <c r="J7" s="70"/>
      <c r="K7" s="516"/>
      <c r="L7" s="87" t="s">
        <v>1377</v>
      </c>
      <c r="M7" s="70"/>
      <c r="N7" s="534"/>
      <c r="O7" s="534" t="s">
        <v>1838</v>
      </c>
      <c r="P7" s="519"/>
      <c r="Q7" s="70" t="s">
        <v>1339</v>
      </c>
      <c r="R7" s="70" t="s">
        <v>1339</v>
      </c>
    </row>
    <row r="8" spans="1:18">
      <c r="A8" s="520"/>
      <c r="B8" s="553"/>
      <c r="C8" s="71"/>
      <c r="D8" s="71"/>
      <c r="E8" s="521"/>
      <c r="F8" s="18"/>
      <c r="G8" s="554"/>
      <c r="H8" s="101" t="s">
        <v>978</v>
      </c>
      <c r="I8" s="101" t="s">
        <v>979</v>
      </c>
      <c r="J8" s="99"/>
      <c r="K8" s="97"/>
      <c r="L8" s="87" t="s">
        <v>981</v>
      </c>
      <c r="M8" s="77"/>
      <c r="N8" s="103"/>
      <c r="O8" s="104" t="s">
        <v>926</v>
      </c>
      <c r="P8" s="522"/>
      <c r="Q8" s="70"/>
      <c r="R8" s="70"/>
    </row>
    <row r="9" spans="1:18">
      <c r="A9" s="523">
        <v>1</v>
      </c>
      <c r="B9" s="533">
        <v>2</v>
      </c>
      <c r="C9" s="523">
        <v>3</v>
      </c>
      <c r="D9" s="523">
        <v>4</v>
      </c>
      <c r="E9" s="523">
        <v>5</v>
      </c>
      <c r="F9" s="523">
        <v>6</v>
      </c>
      <c r="G9" s="524">
        <v>7</v>
      </c>
      <c r="H9" s="524">
        <v>8</v>
      </c>
      <c r="I9" s="13">
        <v>9</v>
      </c>
      <c r="J9" s="524">
        <v>10</v>
      </c>
      <c r="K9" s="524">
        <v>11</v>
      </c>
      <c r="L9" s="524">
        <v>12</v>
      </c>
      <c r="M9" s="524">
        <v>13</v>
      </c>
      <c r="N9" s="524">
        <v>14</v>
      </c>
      <c r="O9" s="523">
        <v>15</v>
      </c>
      <c r="P9" s="524">
        <v>16</v>
      </c>
      <c r="Q9" s="524">
        <v>17</v>
      </c>
      <c r="R9" s="524" t="s">
        <v>132</v>
      </c>
    </row>
    <row r="10" spans="1:18">
      <c r="A10" s="125">
        <v>1</v>
      </c>
      <c r="B10" s="727" t="s">
        <v>360</v>
      </c>
      <c r="C10" s="128" t="s">
        <v>2134</v>
      </c>
      <c r="D10" s="125" t="s">
        <v>205</v>
      </c>
      <c r="E10" s="189">
        <v>1</v>
      </c>
      <c r="F10" s="125">
        <v>3.6</v>
      </c>
      <c r="G10" s="125">
        <v>4.2</v>
      </c>
      <c r="H10" s="157">
        <f>F10*1.65315</f>
        <v>5.9513400000000001</v>
      </c>
      <c r="I10" s="119">
        <f>G10*2.73232</f>
        <v>11.475744000000001</v>
      </c>
      <c r="J10" s="128"/>
      <c r="K10" s="128"/>
      <c r="L10" s="128"/>
      <c r="M10" s="128"/>
      <c r="N10" s="128"/>
      <c r="O10" s="90"/>
      <c r="P10" s="198">
        <f>O10+H10+I10</f>
        <v>17.427084000000001</v>
      </c>
      <c r="Q10" s="131">
        <f>O10*E10</f>
        <v>0</v>
      </c>
      <c r="R10" s="131">
        <f>P10*E10</f>
        <v>17.427084000000001</v>
      </c>
    </row>
    <row r="11" spans="1:18">
      <c r="A11" s="132"/>
      <c r="B11" s="132"/>
      <c r="C11" s="136" t="s">
        <v>2135</v>
      </c>
      <c r="D11" s="136"/>
      <c r="E11" s="641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</row>
    <row r="12" spans="1:18">
      <c r="A12" s="125">
        <v>2</v>
      </c>
      <c r="B12" s="174" t="s">
        <v>594</v>
      </c>
      <c r="C12" s="128" t="s">
        <v>2136</v>
      </c>
      <c r="D12" s="125" t="s">
        <v>205</v>
      </c>
      <c r="E12" s="189">
        <v>1</v>
      </c>
      <c r="F12" s="125">
        <v>16.399999999999999</v>
      </c>
      <c r="G12" s="119">
        <v>28.5</v>
      </c>
      <c r="H12" s="157">
        <f>F12*1.65315</f>
        <v>27.111659999999997</v>
      </c>
      <c r="I12" s="119">
        <f>G12*2.73232</f>
        <v>77.871120000000005</v>
      </c>
      <c r="J12" s="128"/>
      <c r="K12" s="128"/>
      <c r="L12" s="128"/>
      <c r="M12" s="128"/>
      <c r="N12" s="128"/>
      <c r="O12" s="90"/>
      <c r="P12" s="198">
        <f>O12+H12+I12</f>
        <v>104.98278000000001</v>
      </c>
      <c r="Q12" s="131">
        <f>O12*E12</f>
        <v>0</v>
      </c>
      <c r="R12" s="131">
        <f>P12*E12</f>
        <v>104.98278000000001</v>
      </c>
    </row>
    <row r="13" spans="1:18">
      <c r="A13" s="132"/>
      <c r="B13" s="132"/>
      <c r="C13" s="136" t="s">
        <v>2137</v>
      </c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</row>
    <row r="14" spans="1:18">
      <c r="A14" s="125">
        <v>3</v>
      </c>
      <c r="B14" s="727" t="s">
        <v>361</v>
      </c>
      <c r="C14" s="128" t="s">
        <v>2138</v>
      </c>
      <c r="D14" s="125" t="s">
        <v>205</v>
      </c>
      <c r="E14" s="189">
        <v>1</v>
      </c>
      <c r="F14" s="125">
        <v>5.0999999999999996</v>
      </c>
      <c r="G14" s="125">
        <v>6.1</v>
      </c>
      <c r="H14" s="157">
        <f>F14*1.65315</f>
        <v>8.4310649999999985</v>
      </c>
      <c r="I14" s="119">
        <f>G14*2.73232</f>
        <v>16.667151999999998</v>
      </c>
      <c r="J14" s="128"/>
      <c r="K14" s="128"/>
      <c r="L14" s="128"/>
      <c r="M14" s="128"/>
      <c r="N14" s="128"/>
      <c r="O14" s="90"/>
      <c r="P14" s="198">
        <f>O14+H14+I14</f>
        <v>25.098216999999998</v>
      </c>
      <c r="Q14" s="131">
        <f>O14*E14</f>
        <v>0</v>
      </c>
      <c r="R14" s="131">
        <f>P14*E14</f>
        <v>25.098216999999998</v>
      </c>
    </row>
    <row r="15" spans="1:18">
      <c r="A15" s="132"/>
      <c r="B15" s="132"/>
      <c r="C15" s="136" t="s">
        <v>2139</v>
      </c>
      <c r="D15" s="136"/>
      <c r="E15" s="641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</row>
    <row r="16" spans="1:18">
      <c r="A16" s="125">
        <v>4</v>
      </c>
      <c r="B16" s="727" t="s">
        <v>360</v>
      </c>
      <c r="C16" s="128" t="s">
        <v>2140</v>
      </c>
      <c r="D16" s="125" t="s">
        <v>205</v>
      </c>
      <c r="E16" s="189">
        <v>1</v>
      </c>
      <c r="F16" s="125">
        <v>3.6</v>
      </c>
      <c r="G16" s="125">
        <v>4.2</v>
      </c>
      <c r="H16" s="157">
        <f>F16*1.65315</f>
        <v>5.9513400000000001</v>
      </c>
      <c r="I16" s="119">
        <f>G16*2.73232</f>
        <v>11.475744000000001</v>
      </c>
      <c r="J16" s="128"/>
      <c r="K16" s="128"/>
      <c r="L16" s="128"/>
      <c r="M16" s="128"/>
      <c r="N16" s="128"/>
      <c r="O16" s="90"/>
      <c r="P16" s="198">
        <f>O16+H16+I16</f>
        <v>17.427084000000001</v>
      </c>
      <c r="Q16" s="131">
        <f>O16*E16</f>
        <v>0</v>
      </c>
      <c r="R16" s="131">
        <f>P16*E16</f>
        <v>17.427084000000001</v>
      </c>
    </row>
    <row r="17" spans="1:18">
      <c r="A17" s="132"/>
      <c r="B17" s="132"/>
      <c r="C17" s="136" t="s">
        <v>2141</v>
      </c>
      <c r="D17" s="136"/>
      <c r="E17" s="641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</row>
    <row r="18" spans="1:18">
      <c r="A18" s="125">
        <v>5</v>
      </c>
      <c r="B18" s="174" t="s">
        <v>610</v>
      </c>
      <c r="C18" s="128" t="s">
        <v>2142</v>
      </c>
      <c r="D18" s="125" t="s">
        <v>205</v>
      </c>
      <c r="E18" s="189">
        <v>1</v>
      </c>
      <c r="F18" s="125">
        <v>9.42</v>
      </c>
      <c r="G18" s="119">
        <v>18.600000000000001</v>
      </c>
      <c r="H18" s="157">
        <f>F18*1.65315</f>
        <v>15.572672999999998</v>
      </c>
      <c r="I18" s="119">
        <f>G18*2.73232</f>
        <v>50.821152000000005</v>
      </c>
      <c r="J18" s="128"/>
      <c r="K18" s="128"/>
      <c r="L18" s="128"/>
      <c r="M18" s="128"/>
      <c r="N18" s="128"/>
      <c r="O18" s="90"/>
      <c r="P18" s="198">
        <f>O18+H18+I18</f>
        <v>66.393825000000007</v>
      </c>
      <c r="Q18" s="131">
        <f>O18*E18</f>
        <v>0</v>
      </c>
      <c r="R18" s="131">
        <f>P18*E18</f>
        <v>66.393825000000007</v>
      </c>
    </row>
    <row r="19" spans="1:18">
      <c r="A19" s="132"/>
      <c r="B19" s="132"/>
      <c r="C19" s="136" t="s">
        <v>2143</v>
      </c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</row>
    <row r="20" spans="1:18">
      <c r="A20" s="125">
        <v>6</v>
      </c>
      <c r="B20" s="727" t="s">
        <v>360</v>
      </c>
      <c r="C20" s="128" t="s">
        <v>2144</v>
      </c>
      <c r="D20" s="125" t="s">
        <v>205</v>
      </c>
      <c r="E20" s="189">
        <v>1</v>
      </c>
      <c r="F20" s="125">
        <v>3.6</v>
      </c>
      <c r="G20" s="125">
        <v>4.2</v>
      </c>
      <c r="H20" s="157">
        <f>F20*1.65315</f>
        <v>5.9513400000000001</v>
      </c>
      <c r="I20" s="119">
        <f>G20*2.73232</f>
        <v>11.475744000000001</v>
      </c>
      <c r="J20" s="128"/>
      <c r="K20" s="128"/>
      <c r="L20" s="128"/>
      <c r="M20" s="128"/>
      <c r="N20" s="128"/>
      <c r="O20" s="90"/>
      <c r="P20" s="198">
        <f>O20+H20+I20</f>
        <v>17.427084000000001</v>
      </c>
      <c r="Q20" s="131">
        <f>O20*E20</f>
        <v>0</v>
      </c>
      <c r="R20" s="131">
        <f>P20*E20</f>
        <v>17.427084000000001</v>
      </c>
    </row>
    <row r="21" spans="1:18">
      <c r="A21" s="132"/>
      <c r="B21" s="132"/>
      <c r="C21" s="136" t="s">
        <v>2145</v>
      </c>
      <c r="D21" s="136"/>
      <c r="E21" s="641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</row>
    <row r="22" spans="1:18">
      <c r="A22" s="125">
        <v>7</v>
      </c>
      <c r="B22" s="727" t="s">
        <v>360</v>
      </c>
      <c r="C22" s="128" t="s">
        <v>2146</v>
      </c>
      <c r="D22" s="125" t="s">
        <v>205</v>
      </c>
      <c r="E22" s="189">
        <v>1</v>
      </c>
      <c r="F22" s="125">
        <v>3.6</v>
      </c>
      <c r="G22" s="125">
        <v>4.2</v>
      </c>
      <c r="H22" s="157">
        <f>F22*1.65315</f>
        <v>5.9513400000000001</v>
      </c>
      <c r="I22" s="119">
        <f>G22*2.73232</f>
        <v>11.475744000000001</v>
      </c>
      <c r="J22" s="128"/>
      <c r="K22" s="128"/>
      <c r="L22" s="128"/>
      <c r="M22" s="128"/>
      <c r="N22" s="128"/>
      <c r="O22" s="90"/>
      <c r="P22" s="198">
        <f>O22+H22+I22</f>
        <v>17.427084000000001</v>
      </c>
      <c r="Q22" s="131">
        <f>O22*E22</f>
        <v>0</v>
      </c>
      <c r="R22" s="131">
        <f>P22*E22</f>
        <v>17.427084000000001</v>
      </c>
    </row>
    <row r="23" spans="1:18">
      <c r="A23" s="132"/>
      <c r="B23" s="132"/>
      <c r="C23" s="136"/>
      <c r="D23" s="136"/>
      <c r="E23" s="641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</row>
    <row r="24" spans="1:18">
      <c r="A24" s="125">
        <v>8</v>
      </c>
      <c r="B24" s="727" t="s">
        <v>360</v>
      </c>
      <c r="C24" s="128" t="s">
        <v>2148</v>
      </c>
      <c r="D24" s="125" t="s">
        <v>205</v>
      </c>
      <c r="E24" s="189">
        <v>1</v>
      </c>
      <c r="F24" s="125">
        <v>3.6</v>
      </c>
      <c r="G24" s="125">
        <v>4.2</v>
      </c>
      <c r="H24" s="157">
        <f>F24*1.65315</f>
        <v>5.9513400000000001</v>
      </c>
      <c r="I24" s="119">
        <f>G24*2.73232</f>
        <v>11.475744000000001</v>
      </c>
      <c r="J24" s="128"/>
      <c r="K24" s="128"/>
      <c r="L24" s="128"/>
      <c r="M24" s="128"/>
      <c r="N24" s="128"/>
      <c r="O24" s="90"/>
      <c r="P24" s="198">
        <f>O24+H24+I24</f>
        <v>17.427084000000001</v>
      </c>
      <c r="Q24" s="131">
        <f>O24*E24</f>
        <v>0</v>
      </c>
      <c r="R24" s="131">
        <f>P24*E24</f>
        <v>17.427084000000001</v>
      </c>
    </row>
    <row r="25" spans="1:18">
      <c r="A25" s="132"/>
      <c r="B25" s="132"/>
      <c r="C25" s="136" t="s">
        <v>2147</v>
      </c>
      <c r="D25" s="136"/>
      <c r="E25" s="641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</row>
    <row r="26" spans="1:18">
      <c r="A26" s="125">
        <v>9</v>
      </c>
      <c r="B26" s="727" t="s">
        <v>360</v>
      </c>
      <c r="C26" s="128" t="s">
        <v>2149</v>
      </c>
      <c r="D26" s="125" t="s">
        <v>205</v>
      </c>
      <c r="E26" s="189">
        <v>1</v>
      </c>
      <c r="F26" s="125">
        <v>3.6</v>
      </c>
      <c r="G26" s="125">
        <v>4.2</v>
      </c>
      <c r="H26" s="157">
        <f>F26*1.65315</f>
        <v>5.9513400000000001</v>
      </c>
      <c r="I26" s="119">
        <f>G26*2.73232</f>
        <v>11.475744000000001</v>
      </c>
      <c r="J26" s="128"/>
      <c r="K26" s="128"/>
      <c r="L26" s="128"/>
      <c r="M26" s="128"/>
      <c r="N26" s="128"/>
      <c r="O26" s="90"/>
      <c r="P26" s="198">
        <f>O26+H26+I26</f>
        <v>17.427084000000001</v>
      </c>
      <c r="Q26" s="131">
        <f>O26*E26</f>
        <v>0</v>
      </c>
      <c r="R26" s="131">
        <f>P26*E26</f>
        <v>17.427084000000001</v>
      </c>
    </row>
    <row r="27" spans="1:18">
      <c r="A27" s="132"/>
      <c r="B27" s="132"/>
      <c r="C27" s="136"/>
      <c r="D27" s="136"/>
      <c r="E27" s="641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</row>
    <row r="28" spans="1:18">
      <c r="A28" s="60"/>
      <c r="B28" s="60"/>
      <c r="C28" s="396" t="s">
        <v>1296</v>
      </c>
      <c r="D28" s="279"/>
      <c r="E28" s="63"/>
      <c r="F28" s="63"/>
      <c r="G28" s="63"/>
      <c r="H28" s="397"/>
      <c r="I28" s="397"/>
      <c r="J28" s="63"/>
      <c r="K28" s="113"/>
      <c r="L28" s="113"/>
      <c r="M28" s="113"/>
      <c r="N28" s="398"/>
      <c r="O28" s="398"/>
      <c r="P28" s="61"/>
      <c r="Q28" s="279"/>
      <c r="R28" s="497">
        <f>SUM(R10:R27)</f>
        <v>301.03732600000001</v>
      </c>
    </row>
    <row r="29" spans="1:18">
      <c r="A29" s="60"/>
      <c r="B29" s="60"/>
      <c r="C29" s="218" t="s">
        <v>2132</v>
      </c>
      <c r="D29" s="63"/>
      <c r="E29" s="63"/>
      <c r="F29" s="63"/>
      <c r="G29" s="63"/>
      <c r="H29" s="113"/>
      <c r="I29" s="397"/>
      <c r="J29" s="401"/>
      <c r="K29" s="63"/>
      <c r="L29" s="63"/>
      <c r="M29" s="113"/>
      <c r="N29" s="113"/>
      <c r="O29" s="398"/>
      <c r="P29" s="398"/>
      <c r="Q29" s="398"/>
      <c r="R29" s="395">
        <f>R28*13.3%</f>
        <v>40.037964358000004</v>
      </c>
    </row>
    <row r="30" spans="1:18">
      <c r="A30" s="408"/>
      <c r="B30" s="408"/>
      <c r="C30" s="400" t="s">
        <v>1296</v>
      </c>
      <c r="D30" s="63"/>
      <c r="E30" s="63"/>
      <c r="F30" s="63"/>
      <c r="G30" s="63"/>
      <c r="H30" s="113"/>
      <c r="I30" s="397"/>
      <c r="J30" s="401"/>
      <c r="K30" s="63"/>
      <c r="L30" s="63"/>
      <c r="M30" s="113"/>
      <c r="N30" s="113"/>
      <c r="O30" s="398"/>
      <c r="P30" s="398"/>
      <c r="Q30" s="398"/>
      <c r="R30" s="395">
        <f>R28+R29</f>
        <v>341.07529035800002</v>
      </c>
    </row>
    <row r="31" spans="1:18">
      <c r="A31" s="408"/>
      <c r="B31" s="408"/>
      <c r="C31" s="218" t="s">
        <v>1770</v>
      </c>
      <c r="D31" s="63"/>
      <c r="E31" s="63"/>
      <c r="F31" s="63"/>
      <c r="G31" s="63"/>
      <c r="H31" s="113"/>
      <c r="I31" s="397"/>
      <c r="J31" s="401"/>
      <c r="K31" s="63"/>
      <c r="L31" s="63"/>
      <c r="M31" s="113"/>
      <c r="N31" s="113"/>
      <c r="O31" s="398"/>
      <c r="P31" s="398"/>
      <c r="Q31" s="398"/>
      <c r="R31" s="395">
        <f>R30*11%</f>
        <v>37.518281939380003</v>
      </c>
    </row>
    <row r="32" spans="1:18">
      <c r="A32" s="408"/>
      <c r="B32" s="408"/>
      <c r="C32" s="400" t="s">
        <v>1296</v>
      </c>
      <c r="D32" s="402"/>
      <c r="E32" s="63"/>
      <c r="F32" s="63"/>
      <c r="G32" s="63"/>
      <c r="H32" s="113"/>
      <c r="I32" s="403"/>
      <c r="J32" s="401"/>
      <c r="K32" s="63"/>
      <c r="L32" s="63"/>
      <c r="M32" s="113"/>
      <c r="N32" s="113"/>
      <c r="O32" s="398"/>
      <c r="P32" s="398"/>
      <c r="Q32" s="398"/>
      <c r="R32" s="407">
        <f>R30+R31</f>
        <v>378.59357229738004</v>
      </c>
    </row>
    <row r="33" spans="1:18">
      <c r="A33" s="408"/>
      <c r="B33" s="408"/>
      <c r="C33" s="402"/>
      <c r="D33" s="401"/>
      <c r="E33" s="60"/>
      <c r="F33" s="405" t="s">
        <v>2133</v>
      </c>
      <c r="G33" s="60"/>
      <c r="H33" s="403"/>
      <c r="I33" s="60"/>
      <c r="J33" s="403"/>
      <c r="K33" s="402"/>
      <c r="L33" s="402"/>
      <c r="M33" s="402"/>
      <c r="N33" s="402"/>
      <c r="O33" s="402"/>
      <c r="P33" s="402"/>
      <c r="Q33" s="402"/>
      <c r="R33" s="402"/>
    </row>
  </sheetData>
  <mergeCells count="6">
    <mergeCell ref="A1:R1"/>
    <mergeCell ref="A2:R2"/>
    <mergeCell ref="F4:O4"/>
    <mergeCell ref="F5:G5"/>
    <mergeCell ref="H5:I5"/>
    <mergeCell ref="J5:O5"/>
  </mergeCells>
  <phoneticPr fontId="15" type="noConversion"/>
  <pageMargins left="0.28999999999999998" right="0.22" top="0.74803149606299213" bottom="0.74803149606299213" header="0.31496062992125984" footer="0.31496062992125984"/>
  <pageSetup paperSize="9" scale="90" orientation="landscape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3:R42"/>
  <sheetViews>
    <sheetView workbookViewId="0">
      <selection activeCell="K30" sqref="K30"/>
    </sheetView>
  </sheetViews>
  <sheetFormatPr defaultRowHeight="11.25"/>
  <cols>
    <col min="1" max="1" width="3.28515625" style="408" customWidth="1"/>
    <col min="2" max="2" width="7.5703125" style="408" customWidth="1"/>
    <col min="3" max="3" width="34.7109375" style="408" customWidth="1"/>
    <col min="4" max="4" width="5.85546875" style="408" customWidth="1"/>
    <col min="5" max="5" width="5.5703125" style="408" customWidth="1"/>
    <col min="6" max="6" width="6.7109375" style="408" customWidth="1"/>
    <col min="7" max="7" width="5.42578125" style="408" customWidth="1"/>
    <col min="8" max="8" width="8" style="408" customWidth="1"/>
    <col min="9" max="9" width="7.7109375" style="408" customWidth="1"/>
    <col min="10" max="10" width="16.5703125" style="408" customWidth="1"/>
    <col min="11" max="11" width="4.7109375" style="408" customWidth="1"/>
    <col min="12" max="12" width="12.28515625" style="408" customWidth="1"/>
    <col min="13" max="13" width="5.28515625" style="408" customWidth="1"/>
    <col min="14" max="14" width="5.85546875" style="408" customWidth="1"/>
    <col min="15" max="15" width="7.7109375" style="408" customWidth="1"/>
    <col min="16" max="16" width="8.42578125" style="408" customWidth="1"/>
    <col min="17" max="17" width="7.140625" style="408" customWidth="1"/>
    <col min="18" max="18" width="8.5703125" style="408" customWidth="1"/>
    <col min="19" max="16384" width="9.140625" style="408"/>
  </cols>
  <sheetData>
    <row r="3" spans="1:18">
      <c r="A3" s="764" t="s">
        <v>2186</v>
      </c>
      <c r="B3" s="764"/>
      <c r="C3" s="764"/>
      <c r="D3" s="764"/>
      <c r="E3" s="764"/>
      <c r="F3" s="764"/>
      <c r="G3" s="764"/>
      <c r="H3" s="764"/>
      <c r="I3" s="764"/>
      <c r="J3" s="764"/>
      <c r="K3" s="764"/>
      <c r="L3" s="764"/>
      <c r="M3" s="764"/>
      <c r="N3" s="764"/>
      <c r="O3" s="764"/>
      <c r="P3" s="764"/>
      <c r="Q3" s="764"/>
      <c r="R3" s="764"/>
    </row>
    <row r="4" spans="1:18">
      <c r="A4" s="596"/>
      <c r="B4" s="63"/>
      <c r="C4" s="597" t="s">
        <v>2150</v>
      </c>
      <c r="D4" s="62"/>
      <c r="E4" s="62"/>
      <c r="F4" s="61"/>
      <c r="G4" s="61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</row>
    <row r="5" spans="1:18">
      <c r="A5" s="596"/>
      <c r="B5" s="63"/>
      <c r="C5" s="597"/>
      <c r="D5" s="62"/>
      <c r="E5" s="62"/>
      <c r="F5" s="61"/>
      <c r="G5" s="61"/>
      <c r="H5" s="62"/>
      <c r="I5" s="62"/>
      <c r="J5" s="62"/>
      <c r="K5" s="62"/>
      <c r="L5" s="62"/>
      <c r="M5" s="62"/>
      <c r="N5" s="62"/>
      <c r="O5" s="64"/>
      <c r="P5" s="62"/>
      <c r="Q5" s="64"/>
      <c r="R5" s="64"/>
    </row>
    <row r="6" spans="1:18" ht="15" customHeight="1">
      <c r="A6" s="65"/>
      <c r="B6" s="66"/>
      <c r="C6" s="65"/>
      <c r="D6" s="65"/>
      <c r="E6" s="67"/>
      <c r="F6" s="766" t="s">
        <v>2069</v>
      </c>
      <c r="G6" s="767"/>
      <c r="H6" s="767"/>
      <c r="I6" s="767"/>
      <c r="J6" s="767"/>
      <c r="K6" s="767"/>
      <c r="L6" s="767"/>
      <c r="M6" s="767"/>
      <c r="N6" s="767"/>
      <c r="O6" s="768"/>
      <c r="P6" s="90" t="s">
        <v>2158</v>
      </c>
      <c r="Q6" s="93" t="s">
        <v>1848</v>
      </c>
      <c r="R6" s="74" t="s">
        <v>2162</v>
      </c>
    </row>
    <row r="7" spans="1:18" ht="15" customHeight="1">
      <c r="A7" s="75" t="s">
        <v>104</v>
      </c>
      <c r="B7" s="76" t="s">
        <v>2151</v>
      </c>
      <c r="C7" s="77" t="s">
        <v>2110</v>
      </c>
      <c r="D7" s="77" t="s">
        <v>1362</v>
      </c>
      <c r="E7" s="78" t="s">
        <v>2111</v>
      </c>
      <c r="F7" s="769" t="s">
        <v>1364</v>
      </c>
      <c r="G7" s="770"/>
      <c r="H7" s="769" t="s">
        <v>2152</v>
      </c>
      <c r="I7" s="770"/>
      <c r="J7" s="771" t="s">
        <v>2154</v>
      </c>
      <c r="K7" s="772"/>
      <c r="L7" s="772"/>
      <c r="M7" s="772"/>
      <c r="N7" s="772"/>
      <c r="O7" s="773"/>
      <c r="P7" s="78" t="s">
        <v>2159</v>
      </c>
      <c r="Q7" s="85" t="s">
        <v>2161</v>
      </c>
      <c r="R7" s="86" t="s">
        <v>1380</v>
      </c>
    </row>
    <row r="8" spans="1:18" ht="15" customHeight="1">
      <c r="A8" s="87" t="s">
        <v>115</v>
      </c>
      <c r="B8" s="76"/>
      <c r="C8" s="77"/>
      <c r="D8" s="78"/>
      <c r="E8" s="77"/>
      <c r="F8" s="77" t="s">
        <v>2118</v>
      </c>
      <c r="G8" s="88" t="s">
        <v>1841</v>
      </c>
      <c r="H8" s="77" t="s">
        <v>2118</v>
      </c>
      <c r="I8" s="88" t="s">
        <v>1838</v>
      </c>
      <c r="J8" s="77" t="s">
        <v>2120</v>
      </c>
      <c r="K8" s="89" t="s">
        <v>121</v>
      </c>
      <c r="L8" s="89" t="s">
        <v>2155</v>
      </c>
      <c r="M8" s="90" t="s">
        <v>1844</v>
      </c>
      <c r="N8" s="91" t="s">
        <v>1838</v>
      </c>
      <c r="O8" s="92" t="s">
        <v>2157</v>
      </c>
      <c r="P8" s="77" t="s">
        <v>2160</v>
      </c>
      <c r="Q8" s="93"/>
      <c r="R8" s="93" t="s">
        <v>2163</v>
      </c>
    </row>
    <row r="9" spans="1:18" ht="19.5" customHeight="1">
      <c r="A9" s="87"/>
      <c r="B9" s="94"/>
      <c r="C9" s="77"/>
      <c r="D9" s="77"/>
      <c r="E9" s="95"/>
      <c r="F9" s="78"/>
      <c r="G9" s="88" t="s">
        <v>1838</v>
      </c>
      <c r="H9" s="78" t="s">
        <v>2153</v>
      </c>
      <c r="I9" s="88"/>
      <c r="J9" s="77"/>
      <c r="K9" s="87"/>
      <c r="L9" s="87" t="s">
        <v>2156</v>
      </c>
      <c r="M9" s="77"/>
      <c r="N9" s="91"/>
      <c r="O9" s="91" t="s">
        <v>1838</v>
      </c>
      <c r="P9" s="96"/>
      <c r="Q9" s="77" t="s">
        <v>2160</v>
      </c>
      <c r="R9" s="77" t="s">
        <v>5</v>
      </c>
    </row>
    <row r="10" spans="1:18" ht="15" customHeight="1">
      <c r="A10" s="97"/>
      <c r="B10" s="98"/>
      <c r="C10" s="99"/>
      <c r="D10" s="99"/>
      <c r="E10" s="100"/>
      <c r="F10" s="101"/>
      <c r="G10" s="102"/>
      <c r="H10" s="101" t="s">
        <v>978</v>
      </c>
      <c r="I10" s="101" t="s">
        <v>979</v>
      </c>
      <c r="J10" s="99"/>
      <c r="K10" s="97"/>
      <c r="L10" s="87" t="s">
        <v>981</v>
      </c>
      <c r="M10" s="77"/>
      <c r="N10" s="103"/>
      <c r="O10" s="104" t="s">
        <v>926</v>
      </c>
      <c r="P10" s="105"/>
      <c r="Q10" s="77"/>
      <c r="R10" s="77"/>
    </row>
    <row r="11" spans="1:18" ht="15" customHeight="1">
      <c r="A11" s="68">
        <v>1</v>
      </c>
      <c r="B11" s="106">
        <v>2</v>
      </c>
      <c r="C11" s="68">
        <v>3</v>
      </c>
      <c r="D11" s="68">
        <v>4</v>
      </c>
      <c r="E11" s="68">
        <v>5</v>
      </c>
      <c r="F11" s="68">
        <v>6</v>
      </c>
      <c r="G11" s="107">
        <v>7</v>
      </c>
      <c r="H11" s="107">
        <v>8</v>
      </c>
      <c r="I11" s="81">
        <v>9</v>
      </c>
      <c r="J11" s="107">
        <v>10</v>
      </c>
      <c r="K11" s="107">
        <v>11</v>
      </c>
      <c r="L11" s="107">
        <v>12</v>
      </c>
      <c r="M11" s="107">
        <v>13</v>
      </c>
      <c r="N11" s="107">
        <v>14</v>
      </c>
      <c r="O11" s="68">
        <v>15</v>
      </c>
      <c r="P11" s="107">
        <v>16</v>
      </c>
      <c r="Q11" s="107">
        <v>17</v>
      </c>
      <c r="R11" s="107" t="s">
        <v>132</v>
      </c>
    </row>
    <row r="12" spans="1:18">
      <c r="A12" s="81">
        <v>1</v>
      </c>
      <c r="B12" s="244" t="s">
        <v>820</v>
      </c>
      <c r="C12" s="118" t="s">
        <v>2164</v>
      </c>
      <c r="D12" s="81" t="s">
        <v>793</v>
      </c>
      <c r="E12" s="245">
        <v>0.4</v>
      </c>
      <c r="F12" s="245">
        <v>6.36</v>
      </c>
      <c r="G12" s="245">
        <v>0.11</v>
      </c>
      <c r="H12" s="157">
        <f>F12*1.65315</f>
        <v>10.514034000000001</v>
      </c>
      <c r="I12" s="119">
        <f>G12*2.73232</f>
        <v>0.30055520000000002</v>
      </c>
      <c r="J12" s="118" t="s">
        <v>2187</v>
      </c>
      <c r="K12" s="81" t="s">
        <v>1891</v>
      </c>
      <c r="L12" s="90" t="s">
        <v>1196</v>
      </c>
      <c r="M12" s="423">
        <v>100</v>
      </c>
      <c r="N12" s="665">
        <v>0.13750000000000001</v>
      </c>
      <c r="O12" s="122">
        <f t="shared" ref="O12:O22" si="0">M12*N12*1.165248</f>
        <v>16.022160000000003</v>
      </c>
      <c r="P12" s="140">
        <f>O12+H12+I12</f>
        <v>26.836749200000003</v>
      </c>
      <c r="Q12" s="122">
        <f>O12*E12</f>
        <v>6.4088640000000012</v>
      </c>
      <c r="R12" s="122">
        <f>P12*E12</f>
        <v>10.734699680000002</v>
      </c>
    </row>
    <row r="13" spans="1:18">
      <c r="A13" s="81">
        <v>2</v>
      </c>
      <c r="B13" s="244" t="s">
        <v>820</v>
      </c>
      <c r="C13" s="118" t="s">
        <v>2165</v>
      </c>
      <c r="D13" s="81" t="s">
        <v>793</v>
      </c>
      <c r="E13" s="245">
        <v>1.44</v>
      </c>
      <c r="F13" s="245">
        <v>6.36</v>
      </c>
      <c r="G13" s="245">
        <v>0.11</v>
      </c>
      <c r="H13" s="157">
        <f>F13*1.65315</f>
        <v>10.514034000000001</v>
      </c>
      <c r="I13" s="119">
        <f>G13*2.73232</f>
        <v>0.30055520000000002</v>
      </c>
      <c r="J13" s="118" t="s">
        <v>2188</v>
      </c>
      <c r="K13" s="81" t="s">
        <v>1891</v>
      </c>
      <c r="L13" s="90" t="s">
        <v>1197</v>
      </c>
      <c r="M13" s="423">
        <v>100</v>
      </c>
      <c r="N13" s="665">
        <v>7.4999999999999997E-2</v>
      </c>
      <c r="O13" s="122">
        <f t="shared" si="0"/>
        <v>8.7393600000000013</v>
      </c>
      <c r="P13" s="140">
        <f>O13+H13+I13</f>
        <v>19.553949200000002</v>
      </c>
      <c r="Q13" s="122">
        <f>O13*E13</f>
        <v>12.584678400000001</v>
      </c>
      <c r="R13" s="122">
        <f>P13*E13</f>
        <v>28.157686848000001</v>
      </c>
    </row>
    <row r="14" spans="1:18">
      <c r="A14" s="81">
        <v>3</v>
      </c>
      <c r="B14" s="244" t="s">
        <v>843</v>
      </c>
      <c r="C14" s="118" t="s">
        <v>2166</v>
      </c>
      <c r="D14" s="81" t="s">
        <v>793</v>
      </c>
      <c r="E14" s="245">
        <v>0.16</v>
      </c>
      <c r="F14" s="245">
        <v>17.8</v>
      </c>
      <c r="G14" s="423">
        <v>19.2</v>
      </c>
      <c r="H14" s="157">
        <f>F14*1.65315</f>
        <v>29.426069999999999</v>
      </c>
      <c r="I14" s="119">
        <f>G14*2.73232</f>
        <v>52.460543999999999</v>
      </c>
      <c r="J14" s="118" t="s">
        <v>2189</v>
      </c>
      <c r="K14" s="81" t="s">
        <v>1891</v>
      </c>
      <c r="L14" s="81"/>
      <c r="M14" s="423">
        <v>100</v>
      </c>
      <c r="N14" s="245">
        <v>0.25</v>
      </c>
      <c r="O14" s="122">
        <f t="shared" si="0"/>
        <v>29.1312</v>
      </c>
      <c r="P14" s="140">
        <f>O14+H14+I14</f>
        <v>111.017814</v>
      </c>
      <c r="Q14" s="122">
        <f>O14*E14</f>
        <v>4.6609920000000002</v>
      </c>
      <c r="R14" s="122">
        <f>P14*E14</f>
        <v>17.762850240000002</v>
      </c>
    </row>
    <row r="15" spans="1:18" ht="21">
      <c r="A15" s="127">
        <v>4</v>
      </c>
      <c r="B15" s="126" t="s">
        <v>20</v>
      </c>
      <c r="C15" s="138" t="s">
        <v>2167</v>
      </c>
      <c r="D15" s="126" t="s">
        <v>290</v>
      </c>
      <c r="E15" s="708">
        <v>1</v>
      </c>
      <c r="F15" s="709">
        <v>6.91</v>
      </c>
      <c r="G15" s="710"/>
      <c r="H15" s="157">
        <f>F15*1.65315</f>
        <v>11.423266499999999</v>
      </c>
      <c r="I15" s="119">
        <f>G15*2.73232</f>
        <v>0</v>
      </c>
      <c r="J15" s="598" t="s">
        <v>2190</v>
      </c>
      <c r="K15" s="127" t="s">
        <v>1870</v>
      </c>
      <c r="L15" s="90"/>
      <c r="M15" s="159">
        <v>1</v>
      </c>
      <c r="N15" s="711">
        <v>45</v>
      </c>
      <c r="O15" s="131">
        <f>M15*N15*1.02</f>
        <v>45.9</v>
      </c>
      <c r="P15" s="159">
        <f>O15+H15+I15</f>
        <v>57.323266499999995</v>
      </c>
      <c r="Q15" s="131">
        <f>O15*E15</f>
        <v>45.9</v>
      </c>
      <c r="R15" s="131">
        <f>P15*E15</f>
        <v>57.323266499999995</v>
      </c>
    </row>
    <row r="16" spans="1:18">
      <c r="A16" s="599"/>
      <c r="B16" s="180"/>
      <c r="C16" s="97" t="s">
        <v>2168</v>
      </c>
      <c r="D16" s="484"/>
      <c r="E16" s="600"/>
      <c r="F16" s="391"/>
      <c r="G16" s="601"/>
      <c r="H16" s="135"/>
      <c r="I16" s="112"/>
      <c r="J16" s="393"/>
      <c r="K16" s="134"/>
      <c r="L16" s="134"/>
      <c r="M16" s="161"/>
      <c r="N16" s="505"/>
      <c r="O16" s="104"/>
      <c r="P16" s="323"/>
      <c r="Q16" s="117"/>
      <c r="R16" s="117"/>
    </row>
    <row r="17" spans="1:18">
      <c r="A17" s="81">
        <v>5</v>
      </c>
      <c r="B17" s="334" t="s">
        <v>819</v>
      </c>
      <c r="C17" s="334" t="s">
        <v>2169</v>
      </c>
      <c r="D17" s="210" t="s">
        <v>458</v>
      </c>
      <c r="E17" s="337">
        <v>3.8</v>
      </c>
      <c r="F17" s="416">
        <v>18.2</v>
      </c>
      <c r="G17" s="210">
        <v>12.7</v>
      </c>
      <c r="H17" s="157">
        <f t="shared" ref="H17:H27" si="1">F17*1.65315</f>
        <v>30.087329999999998</v>
      </c>
      <c r="I17" s="119">
        <f t="shared" ref="I17:I27" si="2">G17*2.73232</f>
        <v>34.700463999999997</v>
      </c>
      <c r="J17" s="334" t="s">
        <v>2191</v>
      </c>
      <c r="K17" s="210" t="s">
        <v>1891</v>
      </c>
      <c r="L17" s="90"/>
      <c r="M17" s="210">
        <v>100</v>
      </c>
      <c r="N17" s="210">
        <v>0.04</v>
      </c>
      <c r="O17" s="122">
        <f t="shared" si="0"/>
        <v>4.6609920000000002</v>
      </c>
      <c r="P17" s="121">
        <f t="shared" ref="P17:P27" si="3">O17+H17+I17</f>
        <v>69.448785999999998</v>
      </c>
      <c r="Q17" s="122">
        <f t="shared" ref="Q17:Q27" si="4">O17*E17</f>
        <v>17.7117696</v>
      </c>
      <c r="R17" s="122">
        <f t="shared" ref="R17:R27" si="5">P17*E17</f>
        <v>263.90538679999997</v>
      </c>
    </row>
    <row r="18" spans="1:18">
      <c r="A18" s="81">
        <v>6</v>
      </c>
      <c r="B18" s="424" t="s">
        <v>792</v>
      </c>
      <c r="C18" s="334" t="s">
        <v>2170</v>
      </c>
      <c r="D18" s="210" t="s">
        <v>793</v>
      </c>
      <c r="E18" s="336">
        <v>0.6</v>
      </c>
      <c r="F18" s="336">
        <v>7.55</v>
      </c>
      <c r="G18" s="336">
        <v>3.71</v>
      </c>
      <c r="H18" s="157">
        <f t="shared" si="1"/>
        <v>12.481282499999999</v>
      </c>
      <c r="I18" s="119">
        <f t="shared" si="2"/>
        <v>10.1369072</v>
      </c>
      <c r="J18" s="334" t="s">
        <v>2192</v>
      </c>
      <c r="K18" s="210" t="s">
        <v>1891</v>
      </c>
      <c r="L18" s="90"/>
      <c r="M18" s="416">
        <v>100</v>
      </c>
      <c r="N18" s="336">
        <v>0.09</v>
      </c>
      <c r="O18" s="122">
        <f t="shared" si="0"/>
        <v>10.487232000000001</v>
      </c>
      <c r="P18" s="140">
        <f t="shared" si="3"/>
        <v>33.105421699999994</v>
      </c>
      <c r="Q18" s="122">
        <f t="shared" si="4"/>
        <v>6.2923391999999998</v>
      </c>
      <c r="R18" s="122">
        <f t="shared" si="5"/>
        <v>19.863253019999995</v>
      </c>
    </row>
    <row r="19" spans="1:18">
      <c r="A19" s="81">
        <v>7</v>
      </c>
      <c r="B19" s="334" t="s">
        <v>819</v>
      </c>
      <c r="C19" s="334" t="s">
        <v>2171</v>
      </c>
      <c r="D19" s="210" t="s">
        <v>458</v>
      </c>
      <c r="E19" s="337">
        <v>0.05</v>
      </c>
      <c r="F19" s="416">
        <v>18.2</v>
      </c>
      <c r="G19" s="210">
        <v>12.7</v>
      </c>
      <c r="H19" s="157">
        <f t="shared" si="1"/>
        <v>30.087329999999998</v>
      </c>
      <c r="I19" s="119">
        <f t="shared" si="2"/>
        <v>34.700463999999997</v>
      </c>
      <c r="J19" s="334" t="s">
        <v>2193</v>
      </c>
      <c r="K19" s="210" t="s">
        <v>1891</v>
      </c>
      <c r="L19" s="90"/>
      <c r="M19" s="210">
        <v>100</v>
      </c>
      <c r="N19" s="210">
        <v>0.24</v>
      </c>
      <c r="O19" s="122">
        <f t="shared" si="0"/>
        <v>27.965952000000001</v>
      </c>
      <c r="P19" s="121">
        <f t="shared" si="3"/>
        <v>92.753745999999992</v>
      </c>
      <c r="Q19" s="122">
        <f t="shared" si="4"/>
        <v>1.3982976000000003</v>
      </c>
      <c r="R19" s="122">
        <f t="shared" si="5"/>
        <v>4.6376872999999996</v>
      </c>
    </row>
    <row r="20" spans="1:18">
      <c r="A20" s="143">
        <v>8</v>
      </c>
      <c r="B20" s="463" t="s">
        <v>21</v>
      </c>
      <c r="C20" s="602" t="s">
        <v>2172</v>
      </c>
      <c r="D20" s="128" t="s">
        <v>205</v>
      </c>
      <c r="E20" s="321">
        <v>5</v>
      </c>
      <c r="F20" s="712">
        <v>1.68</v>
      </c>
      <c r="G20" s="603">
        <v>0</v>
      </c>
      <c r="H20" s="157">
        <f t="shared" si="1"/>
        <v>2.7772919999999996</v>
      </c>
      <c r="I20" s="119">
        <f t="shared" si="2"/>
        <v>0</v>
      </c>
      <c r="J20" s="604" t="s">
        <v>2194</v>
      </c>
      <c r="K20" s="210" t="s">
        <v>2198</v>
      </c>
      <c r="L20" s="90"/>
      <c r="M20" s="416">
        <v>1</v>
      </c>
      <c r="N20" s="336">
        <v>3.38</v>
      </c>
      <c r="O20" s="131">
        <f>M20*N20*1.02</f>
        <v>3.4476</v>
      </c>
      <c r="P20" s="159">
        <f t="shared" si="3"/>
        <v>6.2248919999999996</v>
      </c>
      <c r="Q20" s="131">
        <f t="shared" si="4"/>
        <v>17.238</v>
      </c>
      <c r="R20" s="131">
        <f t="shared" si="5"/>
        <v>31.124459999999999</v>
      </c>
    </row>
    <row r="21" spans="1:18">
      <c r="A21" s="143">
        <v>9</v>
      </c>
      <c r="B21" s="463" t="s">
        <v>21</v>
      </c>
      <c r="C21" s="602" t="s">
        <v>2173</v>
      </c>
      <c r="D21" s="128" t="s">
        <v>205</v>
      </c>
      <c r="E21" s="321">
        <v>1</v>
      </c>
      <c r="F21" s="712">
        <v>1.68</v>
      </c>
      <c r="G21" s="603">
        <v>0</v>
      </c>
      <c r="H21" s="157">
        <f t="shared" si="1"/>
        <v>2.7772919999999996</v>
      </c>
      <c r="I21" s="119">
        <f t="shared" si="2"/>
        <v>0</v>
      </c>
      <c r="J21" s="604" t="s">
        <v>2195</v>
      </c>
      <c r="K21" s="210" t="s">
        <v>1887</v>
      </c>
      <c r="L21" s="90"/>
      <c r="M21" s="416">
        <v>1</v>
      </c>
      <c r="N21" s="336">
        <v>11.57</v>
      </c>
      <c r="O21" s="131">
        <f>M21*N21*1.02</f>
        <v>11.801400000000001</v>
      </c>
      <c r="P21" s="159">
        <f t="shared" si="3"/>
        <v>14.578692</v>
      </c>
      <c r="Q21" s="131">
        <f t="shared" si="4"/>
        <v>11.801400000000001</v>
      </c>
      <c r="R21" s="131">
        <f t="shared" si="5"/>
        <v>14.578692</v>
      </c>
    </row>
    <row r="22" spans="1:18" ht="21">
      <c r="A22" s="143">
        <v>10</v>
      </c>
      <c r="B22" s="225" t="s">
        <v>292</v>
      </c>
      <c r="C22" s="138" t="s">
        <v>2174</v>
      </c>
      <c r="D22" s="483" t="s">
        <v>290</v>
      </c>
      <c r="E22" s="708">
        <v>1</v>
      </c>
      <c r="F22" s="144">
        <v>0.88</v>
      </c>
      <c r="G22" s="713"/>
      <c r="H22" s="157">
        <f t="shared" si="1"/>
        <v>1.454772</v>
      </c>
      <c r="I22" s="119">
        <f t="shared" si="2"/>
        <v>0</v>
      </c>
      <c r="J22" s="417" t="s">
        <v>2174</v>
      </c>
      <c r="K22" s="143" t="s">
        <v>1887</v>
      </c>
      <c r="L22" s="90"/>
      <c r="M22" s="146">
        <v>1</v>
      </c>
      <c r="N22" s="144">
        <v>6.68</v>
      </c>
      <c r="O22" s="122">
        <f t="shared" si="0"/>
        <v>7.7838566399999998</v>
      </c>
      <c r="P22" s="146">
        <f t="shared" si="3"/>
        <v>9.2386286399999999</v>
      </c>
      <c r="Q22" s="122">
        <f t="shared" si="4"/>
        <v>7.7838566399999998</v>
      </c>
      <c r="R22" s="122">
        <f t="shared" si="5"/>
        <v>9.2386286399999999</v>
      </c>
    </row>
    <row r="23" spans="1:18">
      <c r="A23" s="143">
        <v>11</v>
      </c>
      <c r="B23" s="118" t="s">
        <v>292</v>
      </c>
      <c r="C23" s="605" t="s">
        <v>2175</v>
      </c>
      <c r="D23" s="118" t="s">
        <v>205</v>
      </c>
      <c r="E23" s="335">
        <v>9</v>
      </c>
      <c r="F23" s="336">
        <v>0.88</v>
      </c>
      <c r="G23" s="603"/>
      <c r="H23" s="157">
        <f t="shared" si="1"/>
        <v>1.454772</v>
      </c>
      <c r="I23" s="119">
        <f t="shared" si="2"/>
        <v>0</v>
      </c>
      <c r="J23" s="606" t="s">
        <v>2194</v>
      </c>
      <c r="K23" s="210" t="s">
        <v>1887</v>
      </c>
      <c r="L23" s="90"/>
      <c r="M23" s="337">
        <v>1</v>
      </c>
      <c r="N23" s="336">
        <v>3.83</v>
      </c>
      <c r="O23" s="131">
        <f>M23*N23*1.02</f>
        <v>3.9066000000000001</v>
      </c>
      <c r="P23" s="146">
        <f t="shared" si="3"/>
        <v>5.3613720000000002</v>
      </c>
      <c r="Q23" s="122">
        <f t="shared" si="4"/>
        <v>35.159399999999998</v>
      </c>
      <c r="R23" s="122">
        <f t="shared" si="5"/>
        <v>48.252348000000005</v>
      </c>
    </row>
    <row r="24" spans="1:18">
      <c r="A24" s="143">
        <v>12</v>
      </c>
      <c r="B24" s="225" t="s">
        <v>292</v>
      </c>
      <c r="C24" s="118" t="s">
        <v>2176</v>
      </c>
      <c r="D24" s="118" t="s">
        <v>205</v>
      </c>
      <c r="E24" s="335">
        <v>10</v>
      </c>
      <c r="F24" s="144">
        <v>0.88</v>
      </c>
      <c r="G24" s="603"/>
      <c r="H24" s="157">
        <f t="shared" si="1"/>
        <v>1.454772</v>
      </c>
      <c r="I24" s="119">
        <f t="shared" si="2"/>
        <v>0</v>
      </c>
      <c r="J24" s="606" t="s">
        <v>2194</v>
      </c>
      <c r="K24" s="210" t="s">
        <v>1887</v>
      </c>
      <c r="L24" s="90"/>
      <c r="M24" s="337">
        <v>1</v>
      </c>
      <c r="N24" s="336">
        <v>3.71</v>
      </c>
      <c r="O24" s="131">
        <f>M24*N24*1.02</f>
        <v>3.7842000000000002</v>
      </c>
      <c r="P24" s="146">
        <f t="shared" si="3"/>
        <v>5.2389720000000004</v>
      </c>
      <c r="Q24" s="122">
        <f t="shared" si="4"/>
        <v>37.841999999999999</v>
      </c>
      <c r="R24" s="122">
        <f t="shared" si="5"/>
        <v>52.389720000000004</v>
      </c>
    </row>
    <row r="25" spans="1:18" ht="23.25" customHeight="1">
      <c r="A25" s="143">
        <v>13</v>
      </c>
      <c r="B25" s="118" t="s">
        <v>24</v>
      </c>
      <c r="C25" s="605" t="s">
        <v>2177</v>
      </c>
      <c r="D25" s="118" t="s">
        <v>205</v>
      </c>
      <c r="E25" s="335">
        <v>4</v>
      </c>
      <c r="F25" s="336">
        <v>0.79</v>
      </c>
      <c r="G25" s="603"/>
      <c r="H25" s="157">
        <f t="shared" si="1"/>
        <v>1.3059885</v>
      </c>
      <c r="I25" s="119">
        <f t="shared" si="2"/>
        <v>0</v>
      </c>
      <c r="J25" s="606" t="s">
        <v>2194</v>
      </c>
      <c r="K25" s="210" t="s">
        <v>1887</v>
      </c>
      <c r="L25" s="90"/>
      <c r="M25" s="337">
        <v>1</v>
      </c>
      <c r="N25" s="336">
        <v>3.83</v>
      </c>
      <c r="O25" s="131">
        <f>M25*N25*1.02</f>
        <v>3.9066000000000001</v>
      </c>
      <c r="P25" s="146">
        <f t="shared" si="3"/>
        <v>5.2125884999999998</v>
      </c>
      <c r="Q25" s="122">
        <f t="shared" si="4"/>
        <v>15.6264</v>
      </c>
      <c r="R25" s="122">
        <f t="shared" si="5"/>
        <v>20.850353999999999</v>
      </c>
    </row>
    <row r="26" spans="1:18" ht="23.25" customHeight="1">
      <c r="A26" s="143">
        <v>14</v>
      </c>
      <c r="B26" s="714" t="s">
        <v>26</v>
      </c>
      <c r="C26" s="605" t="s">
        <v>2178</v>
      </c>
      <c r="D26" s="118" t="s">
        <v>205</v>
      </c>
      <c r="E26" s="335">
        <v>2</v>
      </c>
      <c r="F26" s="715">
        <v>4.9000000000000004</v>
      </c>
      <c r="G26" s="603">
        <v>0</v>
      </c>
      <c r="H26" s="157">
        <f t="shared" si="1"/>
        <v>8.1004350000000009</v>
      </c>
      <c r="I26" s="119">
        <f t="shared" si="2"/>
        <v>0</v>
      </c>
      <c r="J26" s="607" t="s">
        <v>2196</v>
      </c>
      <c r="K26" s="210" t="s">
        <v>1887</v>
      </c>
      <c r="L26" s="79"/>
      <c r="M26" s="416">
        <v>1</v>
      </c>
      <c r="N26" s="336">
        <v>0.56000000000000005</v>
      </c>
      <c r="O26" s="131">
        <f>M26*N26*1.02</f>
        <v>0.57120000000000004</v>
      </c>
      <c r="P26" s="146">
        <f t="shared" si="3"/>
        <v>8.6716350000000002</v>
      </c>
      <c r="Q26" s="122">
        <f t="shared" si="4"/>
        <v>1.1424000000000001</v>
      </c>
      <c r="R26" s="122">
        <f t="shared" si="5"/>
        <v>17.34327</v>
      </c>
    </row>
    <row r="27" spans="1:18" ht="23.25" customHeight="1">
      <c r="A27" s="89">
        <v>15</v>
      </c>
      <c r="B27" s="470" t="s">
        <v>845</v>
      </c>
      <c r="C27" s="126" t="s">
        <v>2179</v>
      </c>
      <c r="D27" s="90" t="s">
        <v>134</v>
      </c>
      <c r="E27" s="706">
        <v>1E-3</v>
      </c>
      <c r="F27" s="125">
        <v>8.9429999999999996</v>
      </c>
      <c r="G27" s="125">
        <v>196.75700000000001</v>
      </c>
      <c r="H27" s="157">
        <f t="shared" si="1"/>
        <v>14.784120449999998</v>
      </c>
      <c r="I27" s="119">
        <f t="shared" si="2"/>
        <v>537.60308624000004</v>
      </c>
      <c r="J27" s="158"/>
      <c r="K27" s="158"/>
      <c r="L27" s="158"/>
      <c r="M27" s="158"/>
      <c r="N27" s="158"/>
      <c r="O27" s="90"/>
      <c r="P27" s="198">
        <f t="shared" si="3"/>
        <v>552.38720669000008</v>
      </c>
      <c r="Q27" s="131">
        <f t="shared" si="4"/>
        <v>0</v>
      </c>
      <c r="R27" s="131">
        <f t="shared" si="5"/>
        <v>0.55238720669000008</v>
      </c>
    </row>
    <row r="28" spans="1:18">
      <c r="A28" s="99"/>
      <c r="B28" s="132" t="s">
        <v>135</v>
      </c>
      <c r="C28" s="180"/>
      <c r="D28" s="78"/>
      <c r="E28" s="471"/>
      <c r="F28" s="132"/>
      <c r="G28" s="132"/>
      <c r="H28" s="112"/>
      <c r="I28" s="112"/>
      <c r="J28" s="115"/>
      <c r="K28" s="115"/>
      <c r="L28" s="115"/>
      <c r="M28" s="115"/>
      <c r="N28" s="115"/>
      <c r="O28" s="101"/>
      <c r="P28" s="219"/>
      <c r="Q28" s="104"/>
      <c r="R28" s="104"/>
    </row>
    <row r="29" spans="1:18" ht="23.25" customHeight="1">
      <c r="A29" s="68">
        <v>16</v>
      </c>
      <c r="B29" s="81" t="s">
        <v>136</v>
      </c>
      <c r="C29" s="148" t="s">
        <v>2180</v>
      </c>
      <c r="D29" s="79" t="s">
        <v>138</v>
      </c>
      <c r="E29" s="661">
        <v>0.114</v>
      </c>
      <c r="F29" s="81">
        <v>1.63</v>
      </c>
      <c r="G29" s="210"/>
      <c r="H29" s="157">
        <f>F29*1.65315</f>
        <v>2.6946344999999998</v>
      </c>
      <c r="I29" s="119">
        <f>G29*2.73232</f>
        <v>0</v>
      </c>
      <c r="J29" s="107"/>
      <c r="K29" s="107"/>
      <c r="L29" s="107"/>
      <c r="M29" s="107"/>
      <c r="N29" s="107"/>
      <c r="O29" s="79"/>
      <c r="P29" s="121">
        <f>O29+H29+I29</f>
        <v>2.6946344999999998</v>
      </c>
      <c r="Q29" s="122">
        <f>O29*E29</f>
        <v>0</v>
      </c>
      <c r="R29" s="122">
        <f>P29*E29</f>
        <v>0.30718833299999998</v>
      </c>
    </row>
    <row r="30" spans="1:18" ht="23.25" customHeight="1">
      <c r="A30" s="81">
        <v>17</v>
      </c>
      <c r="B30" s="244" t="s">
        <v>28</v>
      </c>
      <c r="C30" s="118" t="s">
        <v>2181</v>
      </c>
      <c r="D30" s="81" t="s">
        <v>225</v>
      </c>
      <c r="E30" s="423">
        <v>3.8</v>
      </c>
      <c r="F30" s="245">
        <v>0.22</v>
      </c>
      <c r="G30" s="153">
        <v>0.01</v>
      </c>
      <c r="H30" s="157">
        <f>F30*1.65315</f>
        <v>0.36369299999999999</v>
      </c>
      <c r="I30" s="119">
        <f>G30*2.73232</f>
        <v>2.7323200000000002E-2</v>
      </c>
      <c r="J30" s="118" t="s">
        <v>2197</v>
      </c>
      <c r="K30" s="81" t="s">
        <v>1891</v>
      </c>
      <c r="L30" s="79"/>
      <c r="M30" s="423">
        <v>1</v>
      </c>
      <c r="N30" s="245">
        <v>1.67</v>
      </c>
      <c r="O30" s="131">
        <f>M30*N30*1.165248</f>
        <v>1.9459641599999999</v>
      </c>
      <c r="P30" s="121">
        <f>O30+H30+I30</f>
        <v>2.3369803600000001</v>
      </c>
      <c r="Q30" s="122">
        <f>O30*E30</f>
        <v>7.3946638079999998</v>
      </c>
      <c r="R30" s="122">
        <f>P30*E30</f>
        <v>8.8805253680000007</v>
      </c>
    </row>
    <row r="31" spans="1:18" ht="23.25" customHeight="1">
      <c r="A31" s="68">
        <v>18</v>
      </c>
      <c r="B31" s="81" t="s">
        <v>851</v>
      </c>
      <c r="C31" s="118" t="s">
        <v>2182</v>
      </c>
      <c r="D31" s="79" t="s">
        <v>134</v>
      </c>
      <c r="E31" s="700">
        <v>1.14E-3</v>
      </c>
      <c r="F31" s="81"/>
      <c r="G31" s="124">
        <v>25</v>
      </c>
      <c r="H31" s="157">
        <f>F31*1.65315</f>
        <v>0</v>
      </c>
      <c r="I31" s="119">
        <f>G31*2.73232</f>
        <v>68.308000000000007</v>
      </c>
      <c r="J31" s="107"/>
      <c r="K31" s="107"/>
      <c r="L31" s="107"/>
      <c r="M31" s="107"/>
      <c r="N31" s="107"/>
      <c r="O31" s="79"/>
      <c r="P31" s="146">
        <f>O31+H31+I31</f>
        <v>68.308000000000007</v>
      </c>
      <c r="Q31" s="122">
        <f>O31*E31</f>
        <v>0</v>
      </c>
      <c r="R31" s="122">
        <f>P31*E31</f>
        <v>7.7871120000000002E-2</v>
      </c>
    </row>
    <row r="32" spans="1:18">
      <c r="A32" s="608"/>
      <c r="B32" s="396"/>
      <c r="C32" s="609"/>
      <c r="D32" s="396"/>
      <c r="E32" s="390"/>
      <c r="F32" s="610"/>
      <c r="G32" s="611"/>
      <c r="H32" s="392"/>
      <c r="I32" s="392"/>
      <c r="J32" s="612"/>
      <c r="K32" s="328"/>
      <c r="L32" s="258"/>
      <c r="M32" s="442"/>
      <c r="N32" s="610"/>
      <c r="O32" s="6"/>
      <c r="P32" s="479"/>
      <c r="Q32" s="6"/>
      <c r="R32" s="6"/>
    </row>
    <row r="33" spans="1:18">
      <c r="A33" s="363"/>
      <c r="B33" s="257"/>
      <c r="C33" s="218"/>
      <c r="D33" s="258"/>
      <c r="E33" s="466"/>
      <c r="F33" s="375"/>
      <c r="G33" s="375"/>
      <c r="H33" s="113"/>
      <c r="I33" s="113"/>
      <c r="J33" s="218"/>
      <c r="K33" s="258"/>
      <c r="L33" s="258"/>
      <c r="M33" s="467"/>
      <c r="N33" s="375"/>
      <c r="O33" s="258"/>
      <c r="P33" s="395"/>
      <c r="Q33" s="6"/>
      <c r="R33" s="6"/>
    </row>
    <row r="34" spans="1:18">
      <c r="A34" s="363"/>
      <c r="B34" s="257"/>
      <c r="C34" s="396" t="s">
        <v>1296</v>
      </c>
      <c r="D34" s="63"/>
      <c r="E34" s="63"/>
      <c r="F34" s="63"/>
      <c r="G34" s="63"/>
      <c r="H34" s="397"/>
      <c r="I34" s="397"/>
      <c r="J34" s="63"/>
      <c r="K34" s="113"/>
      <c r="L34" s="113"/>
      <c r="M34" s="113"/>
      <c r="N34" s="398"/>
      <c r="O34" s="398"/>
      <c r="P34" s="61"/>
      <c r="Q34" s="61"/>
      <c r="R34" s="468">
        <f>SUM(R12:R32)</f>
        <v>605.98027505568996</v>
      </c>
    </row>
    <row r="35" spans="1:18">
      <c r="A35" s="363"/>
      <c r="B35" s="257"/>
      <c r="C35" s="396" t="s">
        <v>2069</v>
      </c>
      <c r="D35" s="63"/>
      <c r="E35" s="63"/>
      <c r="F35" s="63"/>
      <c r="G35" s="63"/>
      <c r="H35" s="397"/>
      <c r="I35" s="397"/>
      <c r="J35" s="63"/>
      <c r="K35" s="113"/>
      <c r="L35" s="113"/>
      <c r="M35" s="113"/>
      <c r="N35" s="398"/>
      <c r="O35" s="398"/>
      <c r="P35" s="61"/>
      <c r="Q35" s="61"/>
      <c r="R35" s="8"/>
    </row>
    <row r="36" spans="1:18">
      <c r="A36" s="363"/>
      <c r="B36" s="257"/>
      <c r="C36" s="396" t="s">
        <v>2070</v>
      </c>
      <c r="D36" s="63"/>
      <c r="E36" s="63"/>
      <c r="F36" s="63"/>
      <c r="G36" s="63"/>
      <c r="H36" s="397"/>
      <c r="I36" s="397"/>
      <c r="J36" s="63"/>
      <c r="K36" s="113"/>
      <c r="L36" s="113"/>
      <c r="M36" s="113"/>
      <c r="N36" s="398"/>
      <c r="O36" s="398"/>
      <c r="P36" s="61"/>
      <c r="Q36" s="61"/>
      <c r="R36" s="6">
        <f>Q26+Q25+Q24+Q23+Q21+Q20+Q15</f>
        <v>164.70959999999999</v>
      </c>
    </row>
    <row r="37" spans="1:18">
      <c r="A37" s="363"/>
      <c r="B37" s="257"/>
      <c r="C37" s="396" t="s">
        <v>2183</v>
      </c>
      <c r="D37" s="63"/>
      <c r="E37" s="63"/>
      <c r="F37" s="63"/>
      <c r="G37" s="63"/>
      <c r="H37" s="397"/>
      <c r="I37" s="397"/>
      <c r="J37" s="63"/>
      <c r="K37" s="113"/>
      <c r="L37" s="113"/>
      <c r="M37" s="113"/>
      <c r="N37" s="398"/>
      <c r="O37" s="398"/>
      <c r="P37" s="61"/>
      <c r="Q37" s="61"/>
      <c r="R37" s="468">
        <f>R34-R36</f>
        <v>441.27067505568994</v>
      </c>
    </row>
    <row r="38" spans="1:18">
      <c r="A38" s="363"/>
      <c r="B38" s="257"/>
      <c r="C38" s="400" t="s">
        <v>2132</v>
      </c>
      <c r="D38" s="63"/>
      <c r="E38" s="63"/>
      <c r="F38" s="63"/>
      <c r="G38" s="63"/>
      <c r="H38" s="113"/>
      <c r="I38" s="397"/>
      <c r="J38" s="401"/>
      <c r="K38" s="63"/>
      <c r="L38" s="113"/>
      <c r="M38" s="113"/>
      <c r="N38" s="113"/>
      <c r="O38" s="398"/>
      <c r="P38" s="398"/>
      <c r="Q38" s="398"/>
      <c r="R38" s="8">
        <f>R37*13.3%</f>
        <v>58.688999782406768</v>
      </c>
    </row>
    <row r="39" spans="1:18">
      <c r="A39" s="363"/>
      <c r="B39" s="257"/>
      <c r="C39" s="400" t="s">
        <v>1296</v>
      </c>
      <c r="D39" s="63"/>
      <c r="E39" s="63"/>
      <c r="F39" s="63"/>
      <c r="G39" s="63"/>
      <c r="H39" s="113"/>
      <c r="I39" s="397"/>
      <c r="J39" s="401"/>
      <c r="K39" s="63"/>
      <c r="L39" s="113"/>
      <c r="M39" s="113"/>
      <c r="N39" s="113"/>
      <c r="O39" s="398"/>
      <c r="P39" s="398"/>
      <c r="Q39" s="398"/>
      <c r="R39" s="468">
        <f>R37+R38</f>
        <v>499.9596748380967</v>
      </c>
    </row>
    <row r="40" spans="1:18">
      <c r="A40" s="363"/>
      <c r="B40" s="257"/>
      <c r="C40" s="400" t="s">
        <v>2184</v>
      </c>
      <c r="D40" s="63"/>
      <c r="E40" s="63"/>
      <c r="F40" s="63"/>
      <c r="G40" s="63"/>
      <c r="H40" s="113"/>
      <c r="I40" s="397"/>
      <c r="J40" s="401"/>
      <c r="K40" s="63"/>
      <c r="L40" s="113"/>
      <c r="M40" s="113"/>
      <c r="N40" s="113"/>
      <c r="O40" s="398"/>
      <c r="P40" s="398"/>
      <c r="Q40" s="398"/>
      <c r="R40" s="8">
        <f>R39*11%</f>
        <v>54.995564232190638</v>
      </c>
    </row>
    <row r="41" spans="1:18">
      <c r="A41" s="363"/>
      <c r="B41" s="257"/>
      <c r="C41" s="400" t="s">
        <v>1296</v>
      </c>
      <c r="D41" s="402"/>
      <c r="E41" s="63"/>
      <c r="F41" s="405"/>
      <c r="G41" s="63"/>
      <c r="H41" s="113"/>
      <c r="I41" s="403"/>
      <c r="J41" s="401"/>
      <c r="K41" s="63"/>
      <c r="L41" s="113"/>
      <c r="M41" s="113"/>
      <c r="N41" s="113"/>
      <c r="O41" s="398"/>
      <c r="P41" s="398"/>
      <c r="Q41" s="398"/>
      <c r="R41" s="113">
        <f>R39+R40</f>
        <v>554.95523907028735</v>
      </c>
    </row>
    <row r="42" spans="1:18">
      <c r="A42" s="363"/>
      <c r="B42" s="257"/>
      <c r="C42" s="400" t="s">
        <v>2072</v>
      </c>
      <c r="D42" s="402"/>
      <c r="E42" s="63"/>
      <c r="F42" s="405" t="s">
        <v>2185</v>
      </c>
      <c r="G42" s="63"/>
      <c r="H42" s="113"/>
      <c r="I42" s="403"/>
      <c r="J42" s="401"/>
      <c r="K42" s="63"/>
      <c r="L42" s="113"/>
      <c r="M42" s="113"/>
      <c r="N42" s="113"/>
      <c r="O42" s="398"/>
      <c r="P42" s="398"/>
      <c r="Q42" s="398"/>
      <c r="R42" s="113">
        <f>R41+R36</f>
        <v>719.66483907028737</v>
      </c>
    </row>
  </sheetData>
  <mergeCells count="5">
    <mergeCell ref="A3:R3"/>
    <mergeCell ref="F6:O6"/>
    <mergeCell ref="F7:G7"/>
    <mergeCell ref="H7:I7"/>
    <mergeCell ref="J7:O7"/>
  </mergeCells>
  <phoneticPr fontId="15" type="noConversion"/>
  <pageMargins left="0.43" right="0.16" top="0.25" bottom="0.35" header="0.2" footer="0.31496062992125984"/>
  <pageSetup paperSize="9" scale="89" orientation="landscape" verticalDpi="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2:R40"/>
  <sheetViews>
    <sheetView workbookViewId="0">
      <selection activeCell="H36" sqref="H36"/>
    </sheetView>
  </sheetViews>
  <sheetFormatPr defaultRowHeight="11.25" customHeight="1"/>
  <cols>
    <col min="1" max="1" width="3.140625" style="408" customWidth="1"/>
    <col min="2" max="2" width="7.28515625" style="408" customWidth="1"/>
    <col min="3" max="3" width="29.7109375" style="408" customWidth="1"/>
    <col min="4" max="4" width="5.5703125" style="408" customWidth="1"/>
    <col min="5" max="5" width="6.7109375" style="408" customWidth="1"/>
    <col min="6" max="6" width="7" style="408" customWidth="1"/>
    <col min="7" max="7" width="6.140625" style="408" customWidth="1"/>
    <col min="8" max="8" width="7.5703125" style="408" customWidth="1"/>
    <col min="9" max="9" width="7" style="408" customWidth="1"/>
    <col min="10" max="10" width="15.28515625" style="408" customWidth="1"/>
    <col min="11" max="11" width="5.5703125" style="408" customWidth="1"/>
    <col min="12" max="12" width="10.42578125" style="408" customWidth="1"/>
    <col min="13" max="13" width="6.5703125" style="408" customWidth="1"/>
    <col min="14" max="14" width="6.85546875" style="408" customWidth="1"/>
    <col min="15" max="15" width="7.7109375" style="408" customWidth="1"/>
    <col min="16" max="16" width="7.85546875" style="408" customWidth="1"/>
    <col min="17" max="17" width="8.28515625" style="408" customWidth="1"/>
    <col min="18" max="18" width="9" style="408" customWidth="1"/>
    <col min="19" max="16384" width="9.140625" style="408"/>
  </cols>
  <sheetData>
    <row r="2" spans="1:18" ht="11.25" customHeight="1">
      <c r="A2" s="764" t="s">
        <v>252</v>
      </c>
      <c r="B2" s="764"/>
      <c r="C2" s="764"/>
      <c r="D2" s="764"/>
      <c r="E2" s="764"/>
      <c r="F2" s="764"/>
      <c r="G2" s="764"/>
      <c r="H2" s="764"/>
      <c r="I2" s="764"/>
      <c r="J2" s="764"/>
      <c r="K2" s="764"/>
      <c r="L2" s="764"/>
      <c r="M2" s="764"/>
      <c r="N2" s="764"/>
      <c r="O2" s="764"/>
      <c r="P2" s="764"/>
      <c r="Q2" s="764"/>
      <c r="R2" s="764"/>
    </row>
    <row r="3" spans="1:18" ht="11.25" customHeight="1">
      <c r="A3" s="765" t="s">
        <v>945</v>
      </c>
      <c r="B3" s="765"/>
      <c r="C3" s="765"/>
      <c r="D3" s="765"/>
      <c r="E3" s="765"/>
      <c r="F3" s="765"/>
      <c r="G3" s="765"/>
      <c r="H3" s="765"/>
      <c r="I3" s="765"/>
      <c r="J3" s="765"/>
      <c r="K3" s="765"/>
      <c r="L3" s="765"/>
      <c r="M3" s="765"/>
      <c r="N3" s="765"/>
      <c r="O3" s="765"/>
      <c r="P3" s="765"/>
      <c r="Q3" s="765"/>
      <c r="R3" s="765"/>
    </row>
    <row r="4" spans="1:18" ht="11.25" customHeight="1">
      <c r="A4" s="65"/>
      <c r="B4" s="66"/>
      <c r="C4" s="65"/>
      <c r="D4" s="65"/>
      <c r="E4" s="67"/>
      <c r="F4" s="766" t="s">
        <v>100</v>
      </c>
      <c r="G4" s="767"/>
      <c r="H4" s="767"/>
      <c r="I4" s="767"/>
      <c r="J4" s="767"/>
      <c r="K4" s="767"/>
      <c r="L4" s="767"/>
      <c r="M4" s="767"/>
      <c r="N4" s="767"/>
      <c r="O4" s="768"/>
      <c r="P4" s="73" t="s">
        <v>101</v>
      </c>
      <c r="Q4" s="74" t="s">
        <v>102</v>
      </c>
      <c r="R4" s="74" t="s">
        <v>103</v>
      </c>
    </row>
    <row r="5" spans="1:18" ht="11.25" customHeight="1">
      <c r="A5" s="613" t="s">
        <v>104</v>
      </c>
      <c r="B5" s="203" t="s">
        <v>105</v>
      </c>
      <c r="C5" s="78" t="s">
        <v>106</v>
      </c>
      <c r="D5" s="78" t="s">
        <v>107</v>
      </c>
      <c r="E5" s="78" t="s">
        <v>108</v>
      </c>
      <c r="F5" s="769" t="s">
        <v>109</v>
      </c>
      <c r="G5" s="770"/>
      <c r="H5" s="769" t="s">
        <v>110</v>
      </c>
      <c r="I5" s="770"/>
      <c r="J5" s="771" t="s">
        <v>111</v>
      </c>
      <c r="K5" s="772"/>
      <c r="L5" s="772"/>
      <c r="M5" s="772"/>
      <c r="N5" s="772"/>
      <c r="O5" s="773"/>
      <c r="P5" s="78" t="s">
        <v>112</v>
      </c>
      <c r="Q5" s="614" t="s">
        <v>113</v>
      </c>
      <c r="R5" s="86" t="s">
        <v>114</v>
      </c>
    </row>
    <row r="6" spans="1:18" ht="11.25" customHeight="1">
      <c r="A6" s="204" t="s">
        <v>115</v>
      </c>
      <c r="B6" s="203" t="s">
        <v>92</v>
      </c>
      <c r="C6" s="78"/>
      <c r="D6" s="78" t="s">
        <v>116</v>
      </c>
      <c r="E6" s="78" t="s">
        <v>117</v>
      </c>
      <c r="F6" s="78" t="s">
        <v>118</v>
      </c>
      <c r="G6" s="88" t="s">
        <v>119</v>
      </c>
      <c r="H6" s="78" t="s">
        <v>118</v>
      </c>
      <c r="I6" s="88" t="s">
        <v>119</v>
      </c>
      <c r="J6" s="78" t="s">
        <v>120</v>
      </c>
      <c r="K6" s="90" t="s">
        <v>121</v>
      </c>
      <c r="L6" s="89" t="s">
        <v>122</v>
      </c>
      <c r="M6" s="90" t="s">
        <v>123</v>
      </c>
      <c r="N6" s="117" t="s">
        <v>124</v>
      </c>
      <c r="O6" s="131" t="s">
        <v>125</v>
      </c>
      <c r="P6" s="78" t="s">
        <v>126</v>
      </c>
      <c r="Q6" s="86" t="s">
        <v>127</v>
      </c>
      <c r="R6" s="86" t="s">
        <v>127</v>
      </c>
    </row>
    <row r="7" spans="1:18" ht="21" customHeight="1">
      <c r="A7" s="204"/>
      <c r="B7" s="412"/>
      <c r="C7" s="78"/>
      <c r="D7" s="78"/>
      <c r="E7" s="413"/>
      <c r="F7" s="78" t="s">
        <v>128</v>
      </c>
      <c r="G7" s="88" t="s">
        <v>129</v>
      </c>
      <c r="H7" s="78" t="s">
        <v>128</v>
      </c>
      <c r="I7" s="88" t="s">
        <v>129</v>
      </c>
      <c r="J7" s="78" t="s">
        <v>130</v>
      </c>
      <c r="K7" s="204"/>
      <c r="L7" s="87" t="s">
        <v>980</v>
      </c>
      <c r="M7" s="78" t="s">
        <v>117</v>
      </c>
      <c r="N7" s="117" t="s">
        <v>131</v>
      </c>
      <c r="O7" s="117" t="s">
        <v>129</v>
      </c>
      <c r="P7" s="615"/>
      <c r="Q7" s="78" t="s">
        <v>126</v>
      </c>
      <c r="R7" s="78" t="s">
        <v>126</v>
      </c>
    </row>
    <row r="8" spans="1:18" ht="11.25" customHeight="1">
      <c r="A8" s="180"/>
      <c r="B8" s="414"/>
      <c r="C8" s="101"/>
      <c r="D8" s="101"/>
      <c r="E8" s="415"/>
      <c r="F8" s="101"/>
      <c r="G8" s="102"/>
      <c r="H8" s="101" t="s">
        <v>978</v>
      </c>
      <c r="I8" s="101" t="s">
        <v>979</v>
      </c>
      <c r="J8" s="101"/>
      <c r="K8" s="180"/>
      <c r="L8" s="87" t="s">
        <v>981</v>
      </c>
      <c r="M8" s="78"/>
      <c r="N8" s="104"/>
      <c r="O8" s="104" t="s">
        <v>926</v>
      </c>
      <c r="P8" s="616"/>
      <c r="Q8" s="78"/>
      <c r="R8" s="78"/>
    </row>
    <row r="9" spans="1:18" ht="11.25" customHeight="1">
      <c r="A9" s="79">
        <v>1</v>
      </c>
      <c r="B9" s="208">
        <v>2</v>
      </c>
      <c r="C9" s="79">
        <v>3</v>
      </c>
      <c r="D9" s="79">
        <v>4</v>
      </c>
      <c r="E9" s="79">
        <v>5</v>
      </c>
      <c r="F9" s="79">
        <v>6</v>
      </c>
      <c r="G9" s="120">
        <v>7</v>
      </c>
      <c r="H9" s="120">
        <v>8</v>
      </c>
      <c r="I9" s="81">
        <v>9</v>
      </c>
      <c r="J9" s="120">
        <v>10</v>
      </c>
      <c r="K9" s="120">
        <v>11</v>
      </c>
      <c r="L9" s="120">
        <v>12</v>
      </c>
      <c r="M9" s="120">
        <v>13</v>
      </c>
      <c r="N9" s="120">
        <v>14</v>
      </c>
      <c r="O9" s="79">
        <v>15</v>
      </c>
      <c r="P9" s="120">
        <v>16</v>
      </c>
      <c r="Q9" s="120">
        <v>17</v>
      </c>
      <c r="R9" s="120" t="s">
        <v>132</v>
      </c>
    </row>
    <row r="10" spans="1:18" ht="11.25" customHeight="1">
      <c r="A10" s="81">
        <v>1</v>
      </c>
      <c r="B10" s="208" t="s">
        <v>968</v>
      </c>
      <c r="C10" s="148" t="s">
        <v>969</v>
      </c>
      <c r="D10" s="79" t="s">
        <v>225</v>
      </c>
      <c r="E10" s="243">
        <v>26</v>
      </c>
      <c r="F10" s="79">
        <v>0.39</v>
      </c>
      <c r="G10" s="79">
        <v>0.01</v>
      </c>
      <c r="H10" s="157">
        <f>F10*1.65315</f>
        <v>0.64472849999999993</v>
      </c>
      <c r="I10" s="119">
        <f>G10*2.73232</f>
        <v>2.7323200000000002E-2</v>
      </c>
      <c r="J10" s="118"/>
      <c r="K10" s="118"/>
      <c r="L10" s="118"/>
      <c r="M10" s="118"/>
      <c r="N10" s="118"/>
      <c r="O10" s="79"/>
      <c r="P10" s="140">
        <f>O10+H10+I10</f>
        <v>0.67205169999999992</v>
      </c>
      <c r="Q10" s="122">
        <f>O10*E10</f>
        <v>0</v>
      </c>
      <c r="R10" s="122">
        <f>P10*E10</f>
        <v>17.4733442</v>
      </c>
    </row>
    <row r="11" spans="1:18" ht="18" customHeight="1">
      <c r="A11" s="125">
        <v>2</v>
      </c>
      <c r="B11" s="174" t="s">
        <v>946</v>
      </c>
      <c r="C11" s="128" t="s">
        <v>947</v>
      </c>
      <c r="D11" s="125" t="s">
        <v>225</v>
      </c>
      <c r="E11" s="189">
        <v>26</v>
      </c>
      <c r="F11" s="125">
        <v>0.25</v>
      </c>
      <c r="G11" s="119">
        <v>0.16</v>
      </c>
      <c r="H11" s="157">
        <f>F11*1.65315</f>
        <v>0.41328749999999997</v>
      </c>
      <c r="I11" s="119">
        <f>G11*2.73232</f>
        <v>0.43717120000000004</v>
      </c>
      <c r="J11" s="576"/>
      <c r="K11" s="125"/>
      <c r="L11" s="90"/>
      <c r="M11" s="119"/>
      <c r="N11" s="119"/>
      <c r="O11" s="131"/>
      <c r="P11" s="129">
        <f>O11+H11+I11</f>
        <v>0.85045870000000001</v>
      </c>
      <c r="Q11" s="131">
        <f>O11*E11</f>
        <v>0</v>
      </c>
      <c r="R11" s="131">
        <f>P11*E11</f>
        <v>22.111926199999999</v>
      </c>
    </row>
    <row r="12" spans="1:18">
      <c r="A12" s="109"/>
      <c r="B12" s="110"/>
      <c r="C12" s="168" t="s">
        <v>970</v>
      </c>
      <c r="D12" s="109"/>
      <c r="E12" s="176"/>
      <c r="F12" s="109"/>
      <c r="G12" s="205"/>
      <c r="H12" s="112"/>
      <c r="I12" s="112"/>
      <c r="J12" s="617"/>
      <c r="K12" s="109"/>
      <c r="L12" s="109"/>
      <c r="M12" s="112"/>
      <c r="N12" s="205"/>
      <c r="O12" s="205"/>
      <c r="P12" s="205"/>
      <c r="Q12" s="205"/>
      <c r="R12" s="205"/>
    </row>
    <row r="13" spans="1:18">
      <c r="A13" s="132"/>
      <c r="B13" s="192"/>
      <c r="C13" s="136" t="s">
        <v>971</v>
      </c>
      <c r="D13" s="132"/>
      <c r="E13" s="160"/>
      <c r="F13" s="132"/>
      <c r="G13" s="196"/>
      <c r="H13" s="112"/>
      <c r="I13" s="112"/>
      <c r="J13" s="263"/>
      <c r="K13" s="132"/>
      <c r="L13" s="132"/>
      <c r="M13" s="135"/>
      <c r="N13" s="196"/>
      <c r="O13" s="196"/>
      <c r="P13" s="196"/>
      <c r="Q13" s="196"/>
      <c r="R13" s="196"/>
    </row>
    <row r="14" spans="1:18" ht="18" customHeight="1">
      <c r="A14" s="125">
        <v>3</v>
      </c>
      <c r="B14" s="174" t="s">
        <v>946</v>
      </c>
      <c r="C14" s="128" t="s">
        <v>947</v>
      </c>
      <c r="D14" s="125" t="s">
        <v>225</v>
      </c>
      <c r="E14" s="189">
        <v>10</v>
      </c>
      <c r="F14" s="125">
        <v>0.25</v>
      </c>
      <c r="G14" s="119">
        <v>0.16</v>
      </c>
      <c r="H14" s="157">
        <f>F14*1.65315</f>
        <v>0.41328749999999997</v>
      </c>
      <c r="I14" s="119">
        <f>G14*2.73232</f>
        <v>0.43717120000000004</v>
      </c>
      <c r="J14" s="576" t="s">
        <v>948</v>
      </c>
      <c r="K14" s="125" t="s">
        <v>225</v>
      </c>
      <c r="L14" s="90" t="s">
        <v>1187</v>
      </c>
      <c r="M14" s="119">
        <v>1</v>
      </c>
      <c r="N14" s="157">
        <v>0.45200000000000001</v>
      </c>
      <c r="O14" s="131">
        <f>M14*N14*1.165248</f>
        <v>0.526692096</v>
      </c>
      <c r="P14" s="129">
        <f>O14+H14+I14</f>
        <v>1.377150796</v>
      </c>
      <c r="Q14" s="131">
        <f>O14*E14</f>
        <v>5.2669209600000002</v>
      </c>
      <c r="R14" s="131">
        <f>P14*E14</f>
        <v>13.771507960000001</v>
      </c>
    </row>
    <row r="15" spans="1:18">
      <c r="A15" s="109"/>
      <c r="B15" s="110"/>
      <c r="C15" s="168" t="s">
        <v>949</v>
      </c>
      <c r="D15" s="109"/>
      <c r="E15" s="176"/>
      <c r="F15" s="109"/>
      <c r="G15" s="205"/>
      <c r="H15" s="112"/>
      <c r="I15" s="112"/>
      <c r="J15" s="617" t="s">
        <v>950</v>
      </c>
      <c r="K15" s="109"/>
      <c r="L15" s="109"/>
      <c r="M15" s="112"/>
      <c r="N15" s="205"/>
      <c r="O15" s="205"/>
      <c r="P15" s="205"/>
      <c r="Q15" s="205"/>
      <c r="R15" s="205"/>
    </row>
    <row r="16" spans="1:18">
      <c r="A16" s="132"/>
      <c r="B16" s="192"/>
      <c r="C16" s="136" t="s">
        <v>951</v>
      </c>
      <c r="D16" s="132"/>
      <c r="E16" s="160"/>
      <c r="F16" s="132"/>
      <c r="G16" s="196"/>
      <c r="H16" s="112"/>
      <c r="I16" s="112"/>
      <c r="J16" s="263"/>
      <c r="K16" s="132"/>
      <c r="L16" s="132"/>
      <c r="M16" s="135"/>
      <c r="N16" s="196"/>
      <c r="O16" s="196"/>
      <c r="P16" s="196"/>
      <c r="Q16" s="196"/>
      <c r="R16" s="196"/>
    </row>
    <row r="17" spans="1:18" ht="18" customHeight="1">
      <c r="A17" s="81">
        <v>4</v>
      </c>
      <c r="B17" s="244" t="s">
        <v>952</v>
      </c>
      <c r="C17" s="118" t="s">
        <v>953</v>
      </c>
      <c r="D17" s="81" t="s">
        <v>855</v>
      </c>
      <c r="E17" s="81">
        <v>3.5999999999999997E-2</v>
      </c>
      <c r="F17" s="81">
        <v>32.5</v>
      </c>
      <c r="G17" s="124">
        <v>202</v>
      </c>
      <c r="H17" s="157">
        <f>F17*1.65315</f>
        <v>53.727374999999995</v>
      </c>
      <c r="I17" s="119">
        <f>G17*2.73232</f>
        <v>551.92863999999997</v>
      </c>
      <c r="J17" s="339"/>
      <c r="K17" s="81"/>
      <c r="L17" s="81"/>
      <c r="M17" s="153"/>
      <c r="N17" s="149"/>
      <c r="O17" s="90"/>
      <c r="P17" s="129">
        <f>O17+H17+I17</f>
        <v>605.65601500000002</v>
      </c>
      <c r="Q17" s="131"/>
      <c r="R17" s="131">
        <f>P17*E17</f>
        <v>21.80361654</v>
      </c>
    </row>
    <row r="18" spans="1:18" ht="12">
      <c r="A18" s="125">
        <v>5</v>
      </c>
      <c r="B18" s="125" t="s">
        <v>436</v>
      </c>
      <c r="C18" s="128" t="s">
        <v>954</v>
      </c>
      <c r="D18" s="125" t="s">
        <v>300</v>
      </c>
      <c r="E18" s="119">
        <v>0.06</v>
      </c>
      <c r="F18" s="125">
        <v>38.4</v>
      </c>
      <c r="G18" s="125">
        <v>0.03</v>
      </c>
      <c r="H18" s="157">
        <f>F18*1.65315</f>
        <v>63.480959999999996</v>
      </c>
      <c r="I18" s="119">
        <f>G18*2.73232</f>
        <v>8.1969600000000004E-2</v>
      </c>
      <c r="J18" s="128" t="s">
        <v>438</v>
      </c>
      <c r="K18" s="125" t="s">
        <v>156</v>
      </c>
      <c r="L18" s="90"/>
      <c r="M18" s="201">
        <v>24.4</v>
      </c>
      <c r="N18" s="125">
        <v>1.03</v>
      </c>
      <c r="O18" s="131">
        <f>((M18*N18)+(M19*N19)+(M20*N20))*1.165248</f>
        <v>31.932339667200001</v>
      </c>
      <c r="P18" s="129">
        <f>O18+H18+I18</f>
        <v>95.495269267199987</v>
      </c>
      <c r="Q18" s="131">
        <f>O18*E18</f>
        <v>1.9159403800320001</v>
      </c>
      <c r="R18" s="131">
        <f>P18*E18</f>
        <v>5.7297161560319987</v>
      </c>
    </row>
    <row r="19" spans="1:18">
      <c r="A19" s="109"/>
      <c r="B19" s="109"/>
      <c r="C19" s="168" t="s">
        <v>842</v>
      </c>
      <c r="D19" s="109"/>
      <c r="E19" s="112"/>
      <c r="F19" s="109"/>
      <c r="G19" s="168"/>
      <c r="H19" s="112"/>
      <c r="I19" s="276"/>
      <c r="J19" s="168" t="s">
        <v>440</v>
      </c>
      <c r="K19" s="109" t="s">
        <v>156</v>
      </c>
      <c r="L19" s="78"/>
      <c r="M19" s="249">
        <v>0.2</v>
      </c>
      <c r="N19" s="109">
        <v>0.6</v>
      </c>
      <c r="O19" s="178"/>
      <c r="P19" s="168"/>
      <c r="Q19" s="168"/>
      <c r="R19" s="168"/>
    </row>
    <row r="20" spans="1:18">
      <c r="A20" s="132"/>
      <c r="B20" s="132"/>
      <c r="C20" s="136"/>
      <c r="D20" s="132"/>
      <c r="E20" s="135"/>
      <c r="F20" s="132"/>
      <c r="G20" s="136"/>
      <c r="H20" s="112"/>
      <c r="I20" s="135"/>
      <c r="J20" s="136" t="s">
        <v>441</v>
      </c>
      <c r="K20" s="132" t="s">
        <v>156</v>
      </c>
      <c r="L20" s="101" t="s">
        <v>1013</v>
      </c>
      <c r="M20" s="251">
        <v>2.7</v>
      </c>
      <c r="N20" s="101">
        <v>0.79700000000000004</v>
      </c>
      <c r="O20" s="365"/>
      <c r="P20" s="136"/>
      <c r="Q20" s="136"/>
      <c r="R20" s="136"/>
    </row>
    <row r="21" spans="1:18" ht="18" customHeight="1">
      <c r="A21" s="81">
        <v>6</v>
      </c>
      <c r="B21" s="244" t="s">
        <v>685</v>
      </c>
      <c r="C21" s="118" t="s">
        <v>955</v>
      </c>
      <c r="D21" s="81" t="s">
        <v>205</v>
      </c>
      <c r="E21" s="124">
        <v>2</v>
      </c>
      <c r="F21" s="81">
        <v>0.97</v>
      </c>
      <c r="G21" s="153">
        <v>0.13</v>
      </c>
      <c r="H21" s="157">
        <f>F21*1.65315</f>
        <v>1.6035554999999999</v>
      </c>
      <c r="I21" s="119">
        <f>G21*2.73232</f>
        <v>0.35520160000000001</v>
      </c>
      <c r="J21" s="118" t="s">
        <v>956</v>
      </c>
      <c r="K21" s="81" t="s">
        <v>354</v>
      </c>
      <c r="L21" s="90" t="s">
        <v>1198</v>
      </c>
      <c r="M21" s="153">
        <v>1</v>
      </c>
      <c r="N21" s="153">
        <v>2.5</v>
      </c>
      <c r="O21" s="131">
        <f t="shared" ref="O21:O26" si="0">M21*N21*1.165248</f>
        <v>2.9131200000000002</v>
      </c>
      <c r="P21" s="129">
        <f t="shared" ref="P21:P26" si="1">O21+H21+I21</f>
        <v>4.8718770999999998</v>
      </c>
      <c r="Q21" s="131">
        <f t="shared" ref="Q21:Q26" si="2">O21*E21</f>
        <v>5.8262400000000003</v>
      </c>
      <c r="R21" s="131">
        <f t="shared" ref="R21:R26" si="3">P21*E21</f>
        <v>9.7437541999999997</v>
      </c>
    </row>
    <row r="22" spans="1:18" ht="18" customHeight="1">
      <c r="A22" s="125">
        <v>7</v>
      </c>
      <c r="B22" s="79" t="s">
        <v>186</v>
      </c>
      <c r="C22" s="220" t="s">
        <v>192</v>
      </c>
      <c r="D22" s="79" t="s">
        <v>6</v>
      </c>
      <c r="E22" s="212">
        <v>4.0000000000000001E-3</v>
      </c>
      <c r="F22" s="79">
        <v>6.76</v>
      </c>
      <c r="G22" s="79">
        <v>1.4</v>
      </c>
      <c r="H22" s="157">
        <f>F22*1.65315</f>
        <v>11.175293999999999</v>
      </c>
      <c r="I22" s="119">
        <f>G22*2.73232</f>
        <v>3.8252479999999998</v>
      </c>
      <c r="J22" s="148" t="s">
        <v>193</v>
      </c>
      <c r="K22" s="79" t="s">
        <v>6</v>
      </c>
      <c r="L22" s="90" t="s">
        <v>1003</v>
      </c>
      <c r="M22" s="81">
        <v>1</v>
      </c>
      <c r="N22" s="122">
        <v>316.94</v>
      </c>
      <c r="O22" s="131">
        <f t="shared" si="0"/>
        <v>369.31370112000002</v>
      </c>
      <c r="P22" s="121">
        <f t="shared" si="1"/>
        <v>384.31424312000001</v>
      </c>
      <c r="Q22" s="122">
        <f t="shared" si="2"/>
        <v>1.47725480448</v>
      </c>
      <c r="R22" s="122">
        <f t="shared" si="3"/>
        <v>1.53725697248</v>
      </c>
    </row>
    <row r="23" spans="1:18" ht="18" customHeight="1">
      <c r="A23" s="81">
        <v>8</v>
      </c>
      <c r="B23" s="244" t="s">
        <v>685</v>
      </c>
      <c r="C23" s="118" t="s">
        <v>957</v>
      </c>
      <c r="D23" s="81" t="s">
        <v>205</v>
      </c>
      <c r="E23" s="124">
        <v>2</v>
      </c>
      <c r="F23" s="81">
        <v>0.97</v>
      </c>
      <c r="G23" s="153">
        <v>0.13</v>
      </c>
      <c r="H23" s="157">
        <f>F23*1.65315</f>
        <v>1.6035554999999999</v>
      </c>
      <c r="I23" s="119">
        <f>G23*2.73232</f>
        <v>0.35520160000000001</v>
      </c>
      <c r="J23" s="118" t="s">
        <v>957</v>
      </c>
      <c r="K23" s="81" t="s">
        <v>205</v>
      </c>
      <c r="L23" s="81"/>
      <c r="M23" s="153">
        <v>1</v>
      </c>
      <c r="N23" s="124">
        <v>6.8</v>
      </c>
      <c r="O23" s="131">
        <f t="shared" si="0"/>
        <v>7.9236864000000002</v>
      </c>
      <c r="P23" s="129">
        <f t="shared" si="1"/>
        <v>9.8824435000000008</v>
      </c>
      <c r="Q23" s="131">
        <f t="shared" si="2"/>
        <v>15.8473728</v>
      </c>
      <c r="R23" s="131">
        <f t="shared" si="3"/>
        <v>19.764887000000002</v>
      </c>
    </row>
    <row r="24" spans="1:18" ht="18" customHeight="1">
      <c r="A24" s="81">
        <v>9</v>
      </c>
      <c r="B24" s="244" t="s">
        <v>958</v>
      </c>
      <c r="C24" s="118" t="s">
        <v>959</v>
      </c>
      <c r="D24" s="81" t="s">
        <v>205</v>
      </c>
      <c r="E24" s="124">
        <v>2</v>
      </c>
      <c r="F24" s="81">
        <v>1.1000000000000001</v>
      </c>
      <c r="G24" s="153">
        <v>0.63</v>
      </c>
      <c r="H24" s="157">
        <f>F24*1.65315</f>
        <v>1.818465</v>
      </c>
      <c r="I24" s="119">
        <f>G24*2.73232</f>
        <v>1.7213616</v>
      </c>
      <c r="J24" s="118" t="s">
        <v>960</v>
      </c>
      <c r="K24" s="81" t="s">
        <v>354</v>
      </c>
      <c r="L24" s="90"/>
      <c r="M24" s="153">
        <v>1</v>
      </c>
      <c r="N24" s="153">
        <v>5.05</v>
      </c>
      <c r="O24" s="131">
        <f t="shared" si="0"/>
        <v>5.8845023999999997</v>
      </c>
      <c r="P24" s="129">
        <f t="shared" si="1"/>
        <v>9.4243290000000002</v>
      </c>
      <c r="Q24" s="131">
        <f t="shared" si="2"/>
        <v>11.769004799999999</v>
      </c>
      <c r="R24" s="131">
        <f t="shared" si="3"/>
        <v>18.848658</v>
      </c>
    </row>
    <row r="25" spans="1:18" ht="18" customHeight="1">
      <c r="A25" s="81">
        <v>10</v>
      </c>
      <c r="B25" s="244" t="s">
        <v>160</v>
      </c>
      <c r="C25" s="118" t="s">
        <v>961</v>
      </c>
      <c r="D25" s="81" t="s">
        <v>156</v>
      </c>
      <c r="E25" s="124">
        <v>0.2</v>
      </c>
      <c r="F25" s="149"/>
      <c r="G25" s="149"/>
      <c r="H25" s="119"/>
      <c r="I25" s="273"/>
      <c r="J25" s="118" t="s">
        <v>961</v>
      </c>
      <c r="K25" s="81" t="s">
        <v>156</v>
      </c>
      <c r="L25" s="81"/>
      <c r="M25" s="124">
        <v>1</v>
      </c>
      <c r="N25" s="153">
        <v>0.4</v>
      </c>
      <c r="O25" s="131">
        <f t="shared" si="0"/>
        <v>0.46609920000000005</v>
      </c>
      <c r="P25" s="140">
        <f t="shared" si="1"/>
        <v>0.46609920000000005</v>
      </c>
      <c r="Q25" s="122">
        <f t="shared" si="2"/>
        <v>9.3219840000000012E-2</v>
      </c>
      <c r="R25" s="122">
        <f t="shared" si="3"/>
        <v>9.3219840000000012E-2</v>
      </c>
    </row>
    <row r="26" spans="1:18" ht="24.75" customHeight="1">
      <c r="A26" s="81">
        <v>11</v>
      </c>
      <c r="B26" s="79" t="s">
        <v>962</v>
      </c>
      <c r="C26" s="739" t="s">
        <v>1199</v>
      </c>
      <c r="D26" s="79" t="s">
        <v>225</v>
      </c>
      <c r="E26" s="122">
        <v>1.02</v>
      </c>
      <c r="F26" s="79">
        <v>0.21</v>
      </c>
      <c r="G26" s="139">
        <v>0.01</v>
      </c>
      <c r="H26" s="157">
        <f>F26*1.65315</f>
        <v>0.34716149999999996</v>
      </c>
      <c r="I26" s="119">
        <f>G26*2.73232</f>
        <v>2.7323200000000002E-2</v>
      </c>
      <c r="J26" s="220" t="s">
        <v>963</v>
      </c>
      <c r="K26" s="79" t="s">
        <v>225</v>
      </c>
      <c r="L26" s="79" t="s">
        <v>1200</v>
      </c>
      <c r="M26" s="139">
        <v>1</v>
      </c>
      <c r="N26" s="122">
        <v>0.8</v>
      </c>
      <c r="O26" s="131">
        <f t="shared" si="0"/>
        <v>0.93219840000000009</v>
      </c>
      <c r="P26" s="140">
        <f t="shared" si="1"/>
        <v>1.3066831000000001</v>
      </c>
      <c r="Q26" s="122">
        <f t="shared" si="2"/>
        <v>0.9508423680000001</v>
      </c>
      <c r="R26" s="122">
        <f t="shared" si="3"/>
        <v>1.3328167620000002</v>
      </c>
    </row>
    <row r="27" spans="1:18" ht="18" customHeight="1">
      <c r="A27" s="125">
        <v>12</v>
      </c>
      <c r="B27" s="618" t="s">
        <v>966</v>
      </c>
      <c r="C27" s="128" t="s">
        <v>974</v>
      </c>
      <c r="D27" s="125" t="s">
        <v>205</v>
      </c>
      <c r="E27" s="189">
        <v>1</v>
      </c>
      <c r="F27" s="119">
        <v>3.59</v>
      </c>
      <c r="G27" s="119">
        <v>7.0000000000000007E-2</v>
      </c>
      <c r="H27" s="157">
        <f>F27*1.65315</f>
        <v>5.934808499999999</v>
      </c>
      <c r="I27" s="119">
        <f>G27*2.73232</f>
        <v>0.19126240000000003</v>
      </c>
      <c r="J27" s="576" t="s">
        <v>967</v>
      </c>
      <c r="K27" s="125" t="s">
        <v>205</v>
      </c>
      <c r="L27" s="90" t="s">
        <v>1201</v>
      </c>
      <c r="M27" s="119">
        <v>1</v>
      </c>
      <c r="N27" s="189">
        <v>107.083</v>
      </c>
      <c r="O27" s="127">
        <f>((M27*N27)+(M28*N28))*1.02</f>
        <v>109.22466</v>
      </c>
      <c r="P27" s="131">
        <f>O27+H27+I27</f>
        <v>115.3507309</v>
      </c>
      <c r="Q27" s="159">
        <f>O27*E27</f>
        <v>109.22466</v>
      </c>
      <c r="R27" s="159">
        <f>P27*E27</f>
        <v>115.3507309</v>
      </c>
    </row>
    <row r="28" spans="1:18" ht="18" customHeight="1">
      <c r="A28" s="132"/>
      <c r="B28" s="192"/>
      <c r="C28" s="136" t="s">
        <v>975</v>
      </c>
      <c r="D28" s="132"/>
      <c r="E28" s="160"/>
      <c r="F28" s="135"/>
      <c r="G28" s="196"/>
      <c r="H28" s="135"/>
      <c r="I28" s="135"/>
      <c r="J28" s="263" t="s">
        <v>1202</v>
      </c>
      <c r="K28" s="132" t="s">
        <v>205</v>
      </c>
      <c r="L28" s="132"/>
      <c r="M28" s="135"/>
      <c r="N28" s="135"/>
      <c r="O28" s="196"/>
      <c r="P28" s="196"/>
      <c r="Q28" s="196"/>
      <c r="R28" s="196"/>
    </row>
    <row r="29" spans="1:18" ht="11.25" customHeight="1">
      <c r="A29" s="125">
        <v>13</v>
      </c>
      <c r="B29" s="618" t="s">
        <v>966</v>
      </c>
      <c r="C29" s="128" t="s">
        <v>972</v>
      </c>
      <c r="D29" s="125" t="s">
        <v>205</v>
      </c>
      <c r="E29" s="189">
        <v>1</v>
      </c>
      <c r="F29" s="119">
        <v>3.59</v>
      </c>
      <c r="G29" s="119">
        <v>7.0000000000000007E-2</v>
      </c>
      <c r="H29" s="157">
        <f>F29*1.65315</f>
        <v>5.934808499999999</v>
      </c>
      <c r="I29" s="119">
        <f>G29*2.73232</f>
        <v>0.19126240000000003</v>
      </c>
      <c r="J29" s="576"/>
      <c r="K29" s="125"/>
      <c r="L29" s="90"/>
      <c r="M29" s="119"/>
      <c r="N29" s="189"/>
      <c r="O29" s="127"/>
      <c r="P29" s="131">
        <f>O29+H29+I29</f>
        <v>6.1260708999999993</v>
      </c>
      <c r="Q29" s="159">
        <f>O29*E29</f>
        <v>0</v>
      </c>
      <c r="R29" s="159">
        <f>P29*E29</f>
        <v>6.1260708999999993</v>
      </c>
    </row>
    <row r="30" spans="1:18" ht="11.25" customHeight="1">
      <c r="A30" s="132"/>
      <c r="B30" s="192" t="s">
        <v>973</v>
      </c>
      <c r="C30" s="136" t="s">
        <v>976</v>
      </c>
      <c r="D30" s="132"/>
      <c r="E30" s="160"/>
      <c r="F30" s="135"/>
      <c r="G30" s="196"/>
      <c r="H30" s="135"/>
      <c r="I30" s="135"/>
      <c r="J30" s="263"/>
      <c r="K30" s="132"/>
      <c r="L30" s="132"/>
      <c r="M30" s="135"/>
      <c r="N30" s="160"/>
      <c r="O30" s="196"/>
      <c r="P30" s="196"/>
      <c r="Q30" s="196"/>
      <c r="R30" s="196"/>
    </row>
    <row r="31" spans="1:18" ht="11.25" customHeight="1">
      <c r="A31" s="63"/>
      <c r="B31" s="396"/>
      <c r="C31" s="396"/>
      <c r="D31" s="63"/>
      <c r="E31" s="398"/>
      <c r="F31" s="63"/>
      <c r="G31" s="113"/>
      <c r="H31" s="113"/>
      <c r="I31" s="113"/>
      <c r="J31" s="396"/>
      <c r="K31" s="63"/>
      <c r="L31" s="258"/>
      <c r="M31" s="398"/>
      <c r="N31" s="113"/>
      <c r="O31" s="6"/>
      <c r="P31" s="395"/>
      <c r="Q31" s="6"/>
      <c r="R31" s="6"/>
    </row>
    <row r="32" spans="1:18" ht="11.25" customHeight="1">
      <c r="A32" s="63"/>
      <c r="C32" s="396" t="s">
        <v>99</v>
      </c>
      <c r="D32" s="63"/>
      <c r="E32" s="63"/>
      <c r="F32" s="63"/>
      <c r="G32" s="63"/>
      <c r="H32" s="397"/>
      <c r="I32" s="397"/>
      <c r="J32" s="63"/>
      <c r="K32" s="113"/>
      <c r="L32" s="113"/>
      <c r="M32" s="113"/>
      <c r="N32" s="398"/>
      <c r="O32" s="398"/>
      <c r="P32" s="61"/>
      <c r="Q32" s="61"/>
      <c r="R32" s="468">
        <f>SUM(R10:R30)</f>
        <v>253.68750563051196</v>
      </c>
    </row>
    <row r="33" spans="1:18" ht="11.25" customHeight="1">
      <c r="A33" s="63"/>
      <c r="C33" s="396" t="s">
        <v>567</v>
      </c>
      <c r="D33" s="63"/>
      <c r="E33" s="63"/>
      <c r="F33" s="63"/>
      <c r="G33" s="63"/>
      <c r="H33" s="397"/>
      <c r="I33" s="397"/>
      <c r="J33" s="389"/>
      <c r="K33" s="328"/>
      <c r="L33" s="258"/>
      <c r="M33" s="389"/>
      <c r="N33" s="63"/>
      <c r="O33" s="398"/>
      <c r="P33" s="61"/>
      <c r="Q33" s="61"/>
      <c r="R33" s="8"/>
    </row>
    <row r="34" spans="1:18" ht="11.25" customHeight="1">
      <c r="A34" s="63"/>
      <c r="C34" s="396" t="s">
        <v>568</v>
      </c>
      <c r="D34" s="63"/>
      <c r="E34" s="63"/>
      <c r="F34" s="63"/>
      <c r="G34" s="63"/>
      <c r="H34" s="397"/>
      <c r="I34" s="397"/>
      <c r="J34" s="389"/>
      <c r="K34" s="328"/>
      <c r="L34" s="258"/>
      <c r="M34" s="389"/>
      <c r="N34" s="63"/>
      <c r="O34" s="398"/>
      <c r="P34" s="61"/>
      <c r="Q34" s="61"/>
      <c r="R34" s="6">
        <f>Q27</f>
        <v>109.22466</v>
      </c>
    </row>
    <row r="35" spans="1:18" ht="11.25" customHeight="1">
      <c r="A35" s="63"/>
      <c r="C35" s="396" t="s">
        <v>569</v>
      </c>
      <c r="D35" s="63"/>
      <c r="E35" s="63"/>
      <c r="F35" s="63"/>
      <c r="G35" s="63"/>
      <c r="H35" s="397"/>
      <c r="I35" s="397"/>
      <c r="J35" s="389"/>
      <c r="K35" s="328"/>
      <c r="L35" s="258"/>
      <c r="M35" s="389"/>
      <c r="N35" s="63"/>
      <c r="O35" s="398"/>
      <c r="P35" s="61"/>
      <c r="Q35" s="61"/>
      <c r="R35" s="468">
        <f>R32-R34</f>
        <v>144.46284563051196</v>
      </c>
    </row>
    <row r="36" spans="1:18" ht="11.25" customHeight="1">
      <c r="C36" s="400" t="s">
        <v>678</v>
      </c>
      <c r="D36" s="63"/>
      <c r="E36" s="63"/>
      <c r="F36" s="63"/>
      <c r="G36" s="63"/>
      <c r="H36" s="113"/>
      <c r="I36" s="397"/>
      <c r="J36" s="401"/>
      <c r="K36" s="63"/>
      <c r="L36" s="113"/>
      <c r="M36" s="113"/>
      <c r="N36" s="113"/>
      <c r="O36" s="398"/>
      <c r="P36" s="398"/>
      <c r="Q36" s="398"/>
      <c r="R36" s="8">
        <f>R35*13.3%</f>
        <v>19.213558468858093</v>
      </c>
    </row>
    <row r="37" spans="1:18" ht="11.25" customHeight="1">
      <c r="C37" s="400" t="s">
        <v>99</v>
      </c>
      <c r="D37" s="63"/>
      <c r="E37" s="63"/>
      <c r="F37" s="63"/>
      <c r="G37" s="63"/>
      <c r="H37" s="113"/>
      <c r="I37" s="397"/>
      <c r="J37" s="401"/>
      <c r="K37" s="63"/>
      <c r="L37" s="113"/>
      <c r="M37" s="113"/>
      <c r="N37" s="113"/>
      <c r="O37" s="398"/>
      <c r="P37" s="398"/>
      <c r="Q37" s="398"/>
      <c r="R37" s="468">
        <f>R35+R36</f>
        <v>163.67640409937005</v>
      </c>
    </row>
    <row r="38" spans="1:18" ht="11.25" customHeight="1">
      <c r="C38" s="400" t="s">
        <v>679</v>
      </c>
      <c r="D38" s="63"/>
      <c r="E38" s="63"/>
      <c r="F38" s="63"/>
      <c r="G38" s="63"/>
      <c r="H38" s="113"/>
      <c r="I38" s="397"/>
      <c r="J38" s="401"/>
      <c r="K38" s="63"/>
      <c r="L38" s="113"/>
      <c r="M38" s="113"/>
      <c r="N38" s="113"/>
      <c r="O38" s="398"/>
      <c r="P38" s="398"/>
      <c r="Q38" s="398"/>
      <c r="R38" s="8">
        <f>R37*11%</f>
        <v>18.004404450930704</v>
      </c>
    </row>
    <row r="39" spans="1:18" ht="11.25" customHeight="1">
      <c r="C39" s="400" t="s">
        <v>99</v>
      </c>
      <c r="D39" s="402"/>
      <c r="E39" s="63"/>
      <c r="F39" s="405"/>
      <c r="G39" s="63"/>
      <c r="H39" s="113"/>
      <c r="I39" s="403"/>
      <c r="J39" s="401"/>
      <c r="K39" s="63"/>
      <c r="L39" s="113"/>
      <c r="M39" s="113"/>
      <c r="N39" s="113"/>
      <c r="O39" s="398"/>
      <c r="P39" s="398"/>
      <c r="Q39" s="398"/>
      <c r="R39" s="113">
        <f>R37+R38</f>
        <v>181.68080855030075</v>
      </c>
    </row>
    <row r="40" spans="1:18" ht="11.25" customHeight="1">
      <c r="C40" s="400" t="s">
        <v>570</v>
      </c>
      <c r="D40" s="402"/>
      <c r="E40" s="63"/>
      <c r="F40" s="405" t="s">
        <v>1258</v>
      </c>
      <c r="G40" s="63"/>
      <c r="H40" s="113"/>
      <c r="I40" s="403"/>
      <c r="J40" s="401"/>
      <c r="K40" s="63"/>
      <c r="L40" s="113"/>
      <c r="M40" s="113"/>
      <c r="N40" s="113"/>
      <c r="O40" s="398"/>
      <c r="P40" s="398"/>
      <c r="Q40" s="398"/>
      <c r="R40" s="113">
        <f>R39+R34</f>
        <v>290.90546855030072</v>
      </c>
    </row>
  </sheetData>
  <mergeCells count="6">
    <mergeCell ref="A2:R2"/>
    <mergeCell ref="A3:R3"/>
    <mergeCell ref="F4:O4"/>
    <mergeCell ref="F5:G5"/>
    <mergeCell ref="H5:I5"/>
    <mergeCell ref="J5:O5"/>
  </mergeCells>
  <phoneticPr fontId="15" type="noConversion"/>
  <pageMargins left="0.24" right="0.16" top="0.63" bottom="0.73" header="0.31496062992125984" footer="0.31496062992125984"/>
  <pageSetup paperSize="9" scale="92" orientation="landscape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R83"/>
  <sheetViews>
    <sheetView topLeftCell="A10" workbookViewId="0">
      <selection activeCell="G57" sqref="G57"/>
    </sheetView>
  </sheetViews>
  <sheetFormatPr defaultRowHeight="11.25" customHeight="1"/>
  <cols>
    <col min="1" max="1" width="3.85546875" style="408" customWidth="1"/>
    <col min="2" max="2" width="6.42578125" style="408" customWidth="1"/>
    <col min="3" max="3" width="31.85546875" style="408" customWidth="1"/>
    <col min="4" max="4" width="5.7109375" style="408" customWidth="1"/>
    <col min="5" max="5" width="7.140625" style="408" customWidth="1"/>
    <col min="6" max="6" width="6" style="408" customWidth="1"/>
    <col min="7" max="7" width="6.7109375" style="408" customWidth="1"/>
    <col min="8" max="8" width="7.28515625" style="408" customWidth="1"/>
    <col min="9" max="9" width="7.140625" style="408" customWidth="1"/>
    <col min="10" max="10" width="14.28515625" style="408" customWidth="1"/>
    <col min="11" max="11" width="4.5703125" style="408" customWidth="1"/>
    <col min="12" max="12" width="9.5703125" style="408" customWidth="1"/>
    <col min="13" max="13" width="7.28515625" style="408" customWidth="1"/>
    <col min="14" max="14" width="6.85546875" style="408" customWidth="1"/>
    <col min="15" max="15" width="8.5703125" style="408" customWidth="1"/>
    <col min="16" max="16" width="8.7109375" style="408" customWidth="1"/>
    <col min="17" max="17" width="8.85546875" style="408" customWidth="1"/>
    <col min="18" max="18" width="8.5703125" style="408" customWidth="1"/>
    <col min="19" max="16384" width="9.140625" style="408"/>
  </cols>
  <sheetData>
    <row r="1" spans="1:18" ht="15" customHeight="1"/>
    <row r="2" spans="1:18" ht="15" customHeight="1">
      <c r="A2" s="775" t="s">
        <v>844</v>
      </c>
      <c r="B2" s="775"/>
      <c r="C2" s="775"/>
      <c r="D2" s="775"/>
      <c r="E2" s="775"/>
      <c r="F2" s="775"/>
      <c r="G2" s="775"/>
      <c r="H2" s="775"/>
      <c r="I2" s="775"/>
      <c r="J2" s="775"/>
      <c r="K2" s="775"/>
      <c r="L2" s="775"/>
      <c r="M2" s="775"/>
      <c r="N2" s="775"/>
      <c r="O2" s="775"/>
      <c r="P2" s="775"/>
      <c r="Q2" s="775"/>
      <c r="R2" s="775"/>
    </row>
    <row r="3" spans="1:18" ht="15" customHeight="1">
      <c r="A3" s="775" t="s">
        <v>87</v>
      </c>
      <c r="B3" s="775"/>
      <c r="C3" s="775"/>
      <c r="D3" s="775"/>
      <c r="E3" s="775"/>
      <c r="F3" s="775"/>
      <c r="G3" s="775"/>
      <c r="H3" s="775"/>
      <c r="I3" s="775"/>
      <c r="J3" s="775"/>
      <c r="K3" s="775"/>
      <c r="L3" s="775"/>
      <c r="M3" s="775"/>
      <c r="N3" s="775"/>
      <c r="O3" s="775"/>
      <c r="P3" s="775"/>
      <c r="Q3" s="775"/>
      <c r="R3" s="775"/>
    </row>
    <row r="4" spans="1:18" ht="15" customHeight="1">
      <c r="A4" s="410"/>
      <c r="B4" s="410"/>
      <c r="C4" s="411"/>
      <c r="D4" s="410"/>
      <c r="E4" s="410"/>
      <c r="F4" s="410"/>
      <c r="G4" s="410"/>
      <c r="H4" s="410"/>
      <c r="I4" s="410"/>
      <c r="J4" s="410"/>
      <c r="K4" s="410"/>
      <c r="L4" s="410"/>
      <c r="M4" s="410"/>
      <c r="N4" s="410"/>
      <c r="O4" s="410"/>
      <c r="P4" s="410"/>
      <c r="Q4" s="410"/>
    </row>
    <row r="5" spans="1:18" ht="15" customHeight="1">
      <c r="A5" s="67"/>
      <c r="B5" s="66"/>
      <c r="C5" s="65"/>
      <c r="D5" s="65"/>
      <c r="E5" s="67"/>
      <c r="F5" s="766" t="s">
        <v>100</v>
      </c>
      <c r="G5" s="767"/>
      <c r="H5" s="767"/>
      <c r="I5" s="767"/>
      <c r="J5" s="767"/>
      <c r="K5" s="767"/>
      <c r="L5" s="767"/>
      <c r="M5" s="767"/>
      <c r="N5" s="767"/>
      <c r="O5" s="768"/>
      <c r="P5" s="73" t="s">
        <v>101</v>
      </c>
      <c r="Q5" s="74" t="s">
        <v>102</v>
      </c>
      <c r="R5" s="74" t="s">
        <v>103</v>
      </c>
    </row>
    <row r="6" spans="1:18" ht="15" customHeight="1">
      <c r="A6" s="469" t="s">
        <v>104</v>
      </c>
      <c r="B6" s="76" t="s">
        <v>105</v>
      </c>
      <c r="C6" s="77" t="s">
        <v>106</v>
      </c>
      <c r="D6" s="77" t="s">
        <v>107</v>
      </c>
      <c r="E6" s="78" t="s">
        <v>108</v>
      </c>
      <c r="F6" s="769" t="s">
        <v>109</v>
      </c>
      <c r="G6" s="770"/>
      <c r="H6" s="769" t="s">
        <v>110</v>
      </c>
      <c r="I6" s="770"/>
      <c r="J6" s="771" t="s">
        <v>111</v>
      </c>
      <c r="K6" s="772"/>
      <c r="L6" s="772"/>
      <c r="M6" s="772"/>
      <c r="N6" s="772"/>
      <c r="O6" s="773"/>
      <c r="P6" s="78" t="s">
        <v>112</v>
      </c>
      <c r="Q6" s="85" t="s">
        <v>113</v>
      </c>
      <c r="R6" s="86" t="s">
        <v>114</v>
      </c>
    </row>
    <row r="7" spans="1:18" ht="15" customHeight="1">
      <c r="A7" s="77" t="s">
        <v>115</v>
      </c>
      <c r="B7" s="76" t="s">
        <v>92</v>
      </c>
      <c r="C7" s="77"/>
      <c r="D7" s="78" t="s">
        <v>116</v>
      </c>
      <c r="E7" s="77" t="s">
        <v>117</v>
      </c>
      <c r="F7" s="77" t="s">
        <v>118</v>
      </c>
      <c r="G7" s="88" t="s">
        <v>119</v>
      </c>
      <c r="H7" s="77" t="s">
        <v>118</v>
      </c>
      <c r="I7" s="88" t="s">
        <v>119</v>
      </c>
      <c r="J7" s="77" t="s">
        <v>120</v>
      </c>
      <c r="K7" s="89" t="s">
        <v>121</v>
      </c>
      <c r="L7" s="89" t="s">
        <v>122</v>
      </c>
      <c r="M7" s="90" t="s">
        <v>123</v>
      </c>
      <c r="N7" s="91" t="s">
        <v>124</v>
      </c>
      <c r="O7" s="92" t="s">
        <v>125</v>
      </c>
      <c r="P7" s="77" t="s">
        <v>126</v>
      </c>
      <c r="Q7" s="93" t="s">
        <v>127</v>
      </c>
      <c r="R7" s="93" t="s">
        <v>127</v>
      </c>
    </row>
    <row r="8" spans="1:18" ht="15" customHeight="1">
      <c r="A8" s="87"/>
      <c r="B8" s="94"/>
      <c r="C8" s="77"/>
      <c r="D8" s="77"/>
      <c r="E8" s="95"/>
      <c r="F8" s="78" t="s">
        <v>128</v>
      </c>
      <c r="G8" s="88" t="s">
        <v>129</v>
      </c>
      <c r="H8" s="78" t="s">
        <v>128</v>
      </c>
      <c r="I8" s="88" t="s">
        <v>129</v>
      </c>
      <c r="J8" s="77" t="s">
        <v>130</v>
      </c>
      <c r="K8" s="87"/>
      <c r="L8" s="87" t="s">
        <v>980</v>
      </c>
      <c r="M8" s="77" t="s">
        <v>117</v>
      </c>
      <c r="N8" s="91" t="s">
        <v>131</v>
      </c>
      <c r="O8" s="91" t="s">
        <v>129</v>
      </c>
      <c r="P8" s="96"/>
      <c r="Q8" s="77" t="s">
        <v>126</v>
      </c>
      <c r="R8" s="77" t="s">
        <v>126</v>
      </c>
    </row>
    <row r="9" spans="1:18" ht="15" customHeight="1">
      <c r="A9" s="97"/>
      <c r="B9" s="98"/>
      <c r="C9" s="99"/>
      <c r="D9" s="99"/>
      <c r="E9" s="100"/>
      <c r="F9" s="101"/>
      <c r="G9" s="102"/>
      <c r="H9" s="101" t="s">
        <v>978</v>
      </c>
      <c r="I9" s="101" t="s">
        <v>979</v>
      </c>
      <c r="J9" s="99"/>
      <c r="K9" s="97"/>
      <c r="L9" s="87" t="s">
        <v>981</v>
      </c>
      <c r="M9" s="77"/>
      <c r="N9" s="103"/>
      <c r="O9" s="104" t="s">
        <v>926</v>
      </c>
      <c r="P9" s="105"/>
      <c r="Q9" s="77"/>
      <c r="R9" s="77"/>
    </row>
    <row r="10" spans="1:18" ht="15" customHeight="1">
      <c r="A10" s="68">
        <v>1</v>
      </c>
      <c r="B10" s="106">
        <v>2</v>
      </c>
      <c r="C10" s="68">
        <v>3</v>
      </c>
      <c r="D10" s="68">
        <v>4</v>
      </c>
      <c r="E10" s="68">
        <v>5</v>
      </c>
      <c r="F10" s="68">
        <v>6</v>
      </c>
      <c r="G10" s="107">
        <v>7</v>
      </c>
      <c r="H10" s="107">
        <v>8</v>
      </c>
      <c r="I10" s="81">
        <v>9</v>
      </c>
      <c r="J10" s="107">
        <v>10</v>
      </c>
      <c r="K10" s="107">
        <v>11</v>
      </c>
      <c r="L10" s="107">
        <v>12</v>
      </c>
      <c r="M10" s="107">
        <v>13</v>
      </c>
      <c r="N10" s="107">
        <v>14</v>
      </c>
      <c r="O10" s="68">
        <v>15</v>
      </c>
      <c r="P10" s="107">
        <v>16</v>
      </c>
      <c r="Q10" s="107">
        <v>17</v>
      </c>
      <c r="R10" s="107" t="s">
        <v>132</v>
      </c>
    </row>
    <row r="11" spans="1:18" ht="21.75" customHeight="1">
      <c r="A11" s="89">
        <v>1</v>
      </c>
      <c r="B11" s="125" t="s">
        <v>46</v>
      </c>
      <c r="C11" s="128" t="s">
        <v>133</v>
      </c>
      <c r="D11" s="90" t="s">
        <v>134</v>
      </c>
      <c r="E11" s="157">
        <v>0.182</v>
      </c>
      <c r="F11" s="125">
        <v>9.7560000000000002</v>
      </c>
      <c r="G11" s="125">
        <v>207.44399999999999</v>
      </c>
      <c r="H11" s="157">
        <f>F11*1.65315</f>
        <v>16.128131400000001</v>
      </c>
      <c r="I11" s="119">
        <f>G11*2.73232</f>
        <v>566.80339007999999</v>
      </c>
      <c r="J11" s="158"/>
      <c r="K11" s="158"/>
      <c r="L11" s="158"/>
      <c r="M11" s="158"/>
      <c r="N11" s="158"/>
      <c r="O11" s="439"/>
      <c r="P11" s="198">
        <f>O11+H11+I11</f>
        <v>582.93152148000001</v>
      </c>
      <c r="Q11" s="131">
        <f>O11*E11</f>
        <v>0</v>
      </c>
      <c r="R11" s="131">
        <f>P11*E11</f>
        <v>106.09353690936</v>
      </c>
    </row>
    <row r="12" spans="1:18" ht="21.75" customHeight="1">
      <c r="A12" s="99"/>
      <c r="B12" s="132" t="s">
        <v>47</v>
      </c>
      <c r="C12" s="136"/>
      <c r="D12" s="101"/>
      <c r="E12" s="364"/>
      <c r="F12" s="132"/>
      <c r="G12" s="132"/>
      <c r="H12" s="112"/>
      <c r="I12" s="112"/>
      <c r="J12" s="115"/>
      <c r="K12" s="115"/>
      <c r="L12" s="115"/>
      <c r="M12" s="115"/>
      <c r="N12" s="115"/>
      <c r="O12" s="441"/>
      <c r="P12" s="219"/>
      <c r="Q12" s="104"/>
      <c r="R12" s="104"/>
    </row>
    <row r="13" spans="1:18" ht="21.75" customHeight="1">
      <c r="A13" s="68">
        <v>2</v>
      </c>
      <c r="B13" s="81" t="s">
        <v>136</v>
      </c>
      <c r="C13" s="148" t="s">
        <v>769</v>
      </c>
      <c r="D13" s="79" t="s">
        <v>138</v>
      </c>
      <c r="E13" s="124">
        <v>20</v>
      </c>
      <c r="F13" s="81">
        <v>1.63</v>
      </c>
      <c r="G13" s="210"/>
      <c r="H13" s="157">
        <f t="shared" ref="H13:H22" si="0">F13*1.65315</f>
        <v>2.6946344999999998</v>
      </c>
      <c r="I13" s="119">
        <f t="shared" ref="I13:I22" si="1">G13*2.73232</f>
        <v>0</v>
      </c>
      <c r="J13" s="107"/>
      <c r="K13" s="107"/>
      <c r="L13" s="107"/>
      <c r="M13" s="107"/>
      <c r="N13" s="107"/>
      <c r="O13" s="79"/>
      <c r="P13" s="121">
        <f t="shared" ref="P13:P21" si="2">O13+H13+I13</f>
        <v>2.6946344999999998</v>
      </c>
      <c r="Q13" s="122">
        <f t="shared" ref="Q13:Q21" si="3">O13*E13</f>
        <v>0</v>
      </c>
      <c r="R13" s="122">
        <f t="shared" ref="R13:R21" si="4">P13*E13</f>
        <v>53.892689999999995</v>
      </c>
    </row>
    <row r="14" spans="1:18" ht="21.75" customHeight="1">
      <c r="A14" s="81">
        <v>3</v>
      </c>
      <c r="B14" s="81" t="s">
        <v>635</v>
      </c>
      <c r="C14" s="118" t="s">
        <v>636</v>
      </c>
      <c r="D14" s="79" t="s">
        <v>138</v>
      </c>
      <c r="E14" s="124">
        <v>10</v>
      </c>
      <c r="F14" s="81">
        <v>7.0000000000000007E-2</v>
      </c>
      <c r="G14" s="149">
        <v>0.4</v>
      </c>
      <c r="H14" s="157">
        <f t="shared" si="0"/>
        <v>0.1157205</v>
      </c>
      <c r="I14" s="119">
        <f t="shared" si="1"/>
        <v>1.0929280000000001</v>
      </c>
      <c r="J14" s="128" t="s">
        <v>463</v>
      </c>
      <c r="K14" s="79" t="s">
        <v>138</v>
      </c>
      <c r="L14" s="90" t="s">
        <v>1203</v>
      </c>
      <c r="M14" s="119">
        <v>1</v>
      </c>
      <c r="N14" s="728">
        <v>2</v>
      </c>
      <c r="O14" s="122">
        <f>M14*N14*1.165248</f>
        <v>2.3304960000000001</v>
      </c>
      <c r="P14" s="198">
        <f t="shared" si="2"/>
        <v>3.5391445000000004</v>
      </c>
      <c r="Q14" s="131">
        <f t="shared" si="3"/>
        <v>23.304960000000001</v>
      </c>
      <c r="R14" s="131">
        <f t="shared" si="4"/>
        <v>35.391445000000004</v>
      </c>
    </row>
    <row r="15" spans="1:18" ht="21.75" customHeight="1">
      <c r="A15" s="81">
        <v>4</v>
      </c>
      <c r="B15" s="81" t="s">
        <v>635</v>
      </c>
      <c r="C15" s="118" t="s">
        <v>637</v>
      </c>
      <c r="D15" s="79" t="s">
        <v>138</v>
      </c>
      <c r="E15" s="124">
        <v>22</v>
      </c>
      <c r="F15" s="81">
        <v>7.0000000000000007E-2</v>
      </c>
      <c r="G15" s="149">
        <v>0.4</v>
      </c>
      <c r="H15" s="157">
        <f t="shared" si="0"/>
        <v>0.1157205</v>
      </c>
      <c r="I15" s="119">
        <f t="shared" si="1"/>
        <v>1.0929280000000001</v>
      </c>
      <c r="J15" s="128" t="s">
        <v>463</v>
      </c>
      <c r="K15" s="79" t="s">
        <v>138</v>
      </c>
      <c r="L15" s="90" t="s">
        <v>1203</v>
      </c>
      <c r="M15" s="119">
        <v>1</v>
      </c>
      <c r="N15" s="728">
        <v>2</v>
      </c>
      <c r="O15" s="122">
        <f>M15*N15*1.165248</f>
        <v>2.3304960000000001</v>
      </c>
      <c r="P15" s="198">
        <f t="shared" si="2"/>
        <v>3.5391445000000004</v>
      </c>
      <c r="Q15" s="131">
        <f t="shared" si="3"/>
        <v>51.270912000000003</v>
      </c>
      <c r="R15" s="131">
        <f t="shared" si="4"/>
        <v>77.861179000000007</v>
      </c>
    </row>
    <row r="16" spans="1:18" ht="21.75" customHeight="1">
      <c r="A16" s="68">
        <v>5</v>
      </c>
      <c r="B16" s="141" t="s">
        <v>143</v>
      </c>
      <c r="C16" s="142" t="s">
        <v>144</v>
      </c>
      <c r="D16" s="143" t="s">
        <v>139</v>
      </c>
      <c r="E16" s="669">
        <v>3.2000000000000001E-2</v>
      </c>
      <c r="F16" s="144">
        <v>9.86</v>
      </c>
      <c r="G16" s="145">
        <v>210.8</v>
      </c>
      <c r="H16" s="157">
        <f t="shared" si="0"/>
        <v>16.300058999999997</v>
      </c>
      <c r="I16" s="119">
        <f t="shared" si="1"/>
        <v>575.97305600000004</v>
      </c>
      <c r="J16" s="107"/>
      <c r="K16" s="107"/>
      <c r="L16" s="107"/>
      <c r="M16" s="107"/>
      <c r="N16" s="107"/>
      <c r="O16" s="122"/>
      <c r="P16" s="146">
        <f t="shared" si="2"/>
        <v>592.27311500000008</v>
      </c>
      <c r="Q16" s="122">
        <f>O16*E16</f>
        <v>0</v>
      </c>
      <c r="R16" s="122">
        <f t="shared" si="4"/>
        <v>18.952739680000004</v>
      </c>
    </row>
    <row r="17" spans="1:18" ht="21.75" customHeight="1">
      <c r="A17" s="81">
        <v>6</v>
      </c>
      <c r="B17" s="147" t="s">
        <v>175</v>
      </c>
      <c r="C17" s="148" t="s">
        <v>176</v>
      </c>
      <c r="D17" s="79" t="s">
        <v>6</v>
      </c>
      <c r="E17" s="124">
        <v>54.7</v>
      </c>
      <c r="F17" s="81"/>
      <c r="G17" s="81">
        <v>0.5</v>
      </c>
      <c r="H17" s="157">
        <f t="shared" si="0"/>
        <v>0</v>
      </c>
      <c r="I17" s="119">
        <f t="shared" si="1"/>
        <v>1.36616</v>
      </c>
      <c r="J17" s="149"/>
      <c r="K17" s="149"/>
      <c r="L17" s="149"/>
      <c r="M17" s="149"/>
      <c r="N17" s="149"/>
      <c r="O17" s="122"/>
      <c r="P17" s="140">
        <f t="shared" si="2"/>
        <v>1.36616</v>
      </c>
      <c r="Q17" s="122">
        <f>O17*E17</f>
        <v>0</v>
      </c>
      <c r="R17" s="122">
        <f t="shared" si="4"/>
        <v>74.728952000000007</v>
      </c>
    </row>
    <row r="18" spans="1:18" ht="21.75" customHeight="1">
      <c r="A18" s="68">
        <v>7</v>
      </c>
      <c r="B18" s="424" t="s">
        <v>212</v>
      </c>
      <c r="C18" s="201" t="s">
        <v>850</v>
      </c>
      <c r="D18" s="143" t="s">
        <v>217</v>
      </c>
      <c r="E18" s="145">
        <v>17</v>
      </c>
      <c r="F18" s="472">
        <v>0.56200000000000006</v>
      </c>
      <c r="G18" s="210"/>
      <c r="H18" s="157">
        <f t="shared" si="0"/>
        <v>0.92907030000000002</v>
      </c>
      <c r="I18" s="119">
        <f t="shared" si="1"/>
        <v>0</v>
      </c>
      <c r="J18" s="107"/>
      <c r="K18" s="107"/>
      <c r="L18" s="107"/>
      <c r="M18" s="107"/>
      <c r="N18" s="107"/>
      <c r="O18" s="122"/>
      <c r="P18" s="121">
        <f t="shared" si="2"/>
        <v>0.92907030000000002</v>
      </c>
      <c r="Q18" s="122">
        <f t="shared" si="3"/>
        <v>0</v>
      </c>
      <c r="R18" s="122">
        <f t="shared" si="4"/>
        <v>15.7941951</v>
      </c>
    </row>
    <row r="19" spans="1:18" ht="21.75" customHeight="1">
      <c r="A19" s="68">
        <v>8</v>
      </c>
      <c r="B19" s="81" t="s">
        <v>851</v>
      </c>
      <c r="C19" s="118" t="s">
        <v>852</v>
      </c>
      <c r="D19" s="79" t="s">
        <v>134</v>
      </c>
      <c r="E19" s="661">
        <v>0.153</v>
      </c>
      <c r="F19" s="81"/>
      <c r="G19" s="124">
        <v>25</v>
      </c>
      <c r="H19" s="157">
        <f t="shared" si="0"/>
        <v>0</v>
      </c>
      <c r="I19" s="119">
        <f t="shared" si="1"/>
        <v>68.308000000000007</v>
      </c>
      <c r="J19" s="107"/>
      <c r="K19" s="107"/>
      <c r="L19" s="107"/>
      <c r="M19" s="107"/>
      <c r="N19" s="107"/>
      <c r="O19" s="122"/>
      <c r="P19" s="146">
        <f t="shared" si="2"/>
        <v>68.308000000000007</v>
      </c>
      <c r="Q19" s="122">
        <f t="shared" si="3"/>
        <v>0</v>
      </c>
      <c r="R19" s="122">
        <f t="shared" si="4"/>
        <v>10.451124</v>
      </c>
    </row>
    <row r="20" spans="1:18" ht="21.75" customHeight="1">
      <c r="A20" s="81">
        <v>9</v>
      </c>
      <c r="B20" s="81" t="s">
        <v>853</v>
      </c>
      <c r="C20" s="118" t="s">
        <v>854</v>
      </c>
      <c r="D20" s="81" t="s">
        <v>855</v>
      </c>
      <c r="E20" s="661">
        <v>0.191</v>
      </c>
      <c r="F20" s="81">
        <v>29.8</v>
      </c>
      <c r="G20" s="324"/>
      <c r="H20" s="157">
        <f t="shared" si="0"/>
        <v>49.263869999999997</v>
      </c>
      <c r="I20" s="119">
        <f t="shared" si="1"/>
        <v>0</v>
      </c>
      <c r="J20" s="118" t="s">
        <v>142</v>
      </c>
      <c r="K20" s="79" t="s">
        <v>138</v>
      </c>
      <c r="L20" s="79"/>
      <c r="M20" s="81">
        <v>31.1</v>
      </c>
      <c r="N20" s="81">
        <v>0.15</v>
      </c>
      <c r="O20" s="122">
        <f>M20*N20*1.165248</f>
        <v>5.4358819199999999</v>
      </c>
      <c r="P20" s="140">
        <f t="shared" si="2"/>
        <v>54.699751919999997</v>
      </c>
      <c r="Q20" s="122">
        <f t="shared" si="3"/>
        <v>1.03825344672</v>
      </c>
      <c r="R20" s="122">
        <f t="shared" si="4"/>
        <v>10.447652616719999</v>
      </c>
    </row>
    <row r="21" spans="1:18" ht="21.75" customHeight="1">
      <c r="A21" s="81">
        <v>10</v>
      </c>
      <c r="B21" s="208" t="s">
        <v>685</v>
      </c>
      <c r="C21" s="148" t="s">
        <v>76</v>
      </c>
      <c r="D21" s="79" t="s">
        <v>205</v>
      </c>
      <c r="E21" s="240">
        <v>1</v>
      </c>
      <c r="F21" s="139">
        <v>0.97</v>
      </c>
      <c r="G21" s="139">
        <v>0.13</v>
      </c>
      <c r="H21" s="157">
        <f t="shared" si="0"/>
        <v>1.6035554999999999</v>
      </c>
      <c r="I21" s="119">
        <f t="shared" si="1"/>
        <v>0.35520160000000001</v>
      </c>
      <c r="J21" s="148"/>
      <c r="K21" s="79"/>
      <c r="L21" s="90"/>
      <c r="M21" s="139">
        <v>1</v>
      </c>
      <c r="N21" s="139">
        <v>4.5</v>
      </c>
      <c r="O21" s="122">
        <f>M21*N21*1.165248</f>
        <v>5.2436160000000003</v>
      </c>
      <c r="P21" s="140">
        <f t="shared" si="2"/>
        <v>7.2023731</v>
      </c>
      <c r="Q21" s="122">
        <f t="shared" si="3"/>
        <v>5.2436160000000003</v>
      </c>
      <c r="R21" s="122">
        <f t="shared" si="4"/>
        <v>7.2023731</v>
      </c>
    </row>
    <row r="22" spans="1:18" ht="21.75" customHeight="1">
      <c r="A22" s="89">
        <v>11</v>
      </c>
      <c r="B22" s="125" t="s">
        <v>629</v>
      </c>
      <c r="C22" s="128" t="s">
        <v>630</v>
      </c>
      <c r="D22" s="125" t="s">
        <v>225</v>
      </c>
      <c r="E22" s="189">
        <v>191</v>
      </c>
      <c r="F22" s="125">
        <v>0.06</v>
      </c>
      <c r="G22" s="125">
        <v>0.05</v>
      </c>
      <c r="H22" s="157">
        <f t="shared" si="0"/>
        <v>9.9188999999999986E-2</v>
      </c>
      <c r="I22" s="119">
        <f t="shared" si="1"/>
        <v>0.13661600000000002</v>
      </c>
      <c r="J22" s="128" t="s">
        <v>662</v>
      </c>
      <c r="K22" s="125" t="s">
        <v>225</v>
      </c>
      <c r="L22" s="90" t="s">
        <v>1204</v>
      </c>
      <c r="M22" s="119">
        <v>1</v>
      </c>
      <c r="N22" s="695">
        <v>0.71299999999999997</v>
      </c>
      <c r="O22" s="131">
        <f>M22*N22*1.165248</f>
        <v>0.83082182400000004</v>
      </c>
      <c r="P22" s="198">
        <f>O22+H22+I22</f>
        <v>1.0666268240000001</v>
      </c>
      <c r="Q22" s="131">
        <f>O22*E22</f>
        <v>158.68696838400001</v>
      </c>
      <c r="R22" s="131">
        <f>P22*E22</f>
        <v>203.72572338400002</v>
      </c>
    </row>
    <row r="23" spans="1:18" ht="21.75" customHeight="1">
      <c r="A23" s="99"/>
      <c r="B23" s="132"/>
      <c r="C23" s="168" t="s">
        <v>661</v>
      </c>
      <c r="D23" s="109"/>
      <c r="E23" s="176"/>
      <c r="F23" s="109"/>
      <c r="G23" s="109"/>
      <c r="H23" s="112"/>
      <c r="I23" s="112"/>
      <c r="J23" s="136"/>
      <c r="K23" s="132"/>
      <c r="L23" s="132"/>
      <c r="M23" s="135"/>
      <c r="N23" s="267"/>
      <c r="O23" s="104"/>
      <c r="P23" s="219"/>
      <c r="Q23" s="104"/>
      <c r="R23" s="104"/>
    </row>
    <row r="24" spans="1:18" ht="21.75" customHeight="1">
      <c r="A24" s="81">
        <v>12</v>
      </c>
      <c r="B24" s="334" t="s">
        <v>160</v>
      </c>
      <c r="C24" s="334" t="s">
        <v>639</v>
      </c>
      <c r="D24" s="210" t="s">
        <v>205</v>
      </c>
      <c r="E24" s="416">
        <v>1</v>
      </c>
      <c r="F24" s="149"/>
      <c r="G24" s="149"/>
      <c r="H24" s="153"/>
      <c r="I24" s="119"/>
      <c r="J24" s="251" t="s">
        <v>638</v>
      </c>
      <c r="K24" s="210" t="s">
        <v>205</v>
      </c>
      <c r="L24" s="90" t="s">
        <v>1205</v>
      </c>
      <c r="M24" s="210">
        <v>1</v>
      </c>
      <c r="N24" s="153">
        <v>2.2000000000000002</v>
      </c>
      <c r="O24" s="131">
        <f>M24*N24*1.165248</f>
        <v>2.5635456000000003</v>
      </c>
      <c r="P24" s="140">
        <f>O24+H24+I24</f>
        <v>2.5635456000000003</v>
      </c>
      <c r="Q24" s="122">
        <f>O24*E24</f>
        <v>2.5635456000000003</v>
      </c>
      <c r="R24" s="122">
        <f t="shared" ref="R24:R31" si="5">P24*E24</f>
        <v>2.5635456000000003</v>
      </c>
    </row>
    <row r="25" spans="1:18" ht="21.75" customHeight="1">
      <c r="A25" s="81">
        <v>13</v>
      </c>
      <c r="B25" s="81" t="s">
        <v>631</v>
      </c>
      <c r="C25" s="118" t="s">
        <v>645</v>
      </c>
      <c r="D25" s="81" t="s">
        <v>205</v>
      </c>
      <c r="E25" s="124">
        <v>1</v>
      </c>
      <c r="F25" s="81">
        <v>0.77</v>
      </c>
      <c r="G25" s="81">
        <v>0.26</v>
      </c>
      <c r="H25" s="157">
        <f>F25*1.65315</f>
        <v>1.2729254999999999</v>
      </c>
      <c r="I25" s="119">
        <f>G25*2.73232</f>
        <v>0.71040320000000001</v>
      </c>
      <c r="J25" s="118" t="s">
        <v>632</v>
      </c>
      <c r="K25" s="81" t="s">
        <v>225</v>
      </c>
      <c r="L25" s="90" t="s">
        <v>663</v>
      </c>
      <c r="M25" s="81">
        <v>0.4</v>
      </c>
      <c r="N25" s="81">
        <v>2.484</v>
      </c>
      <c r="O25" s="131">
        <f>M25*N25*1.165248</f>
        <v>1.1577904128000001</v>
      </c>
      <c r="P25" s="140">
        <f>O25+H25+I25</f>
        <v>3.1411191128000002</v>
      </c>
      <c r="Q25" s="122">
        <f>O25*E25</f>
        <v>1.1577904128000001</v>
      </c>
      <c r="R25" s="122">
        <f t="shared" si="5"/>
        <v>3.1411191128000002</v>
      </c>
    </row>
    <row r="26" spans="1:18" ht="21.75" customHeight="1">
      <c r="A26" s="81">
        <v>14</v>
      </c>
      <c r="B26" s="81" t="s">
        <v>160</v>
      </c>
      <c r="C26" s="118" t="s">
        <v>640</v>
      </c>
      <c r="D26" s="79" t="s">
        <v>205</v>
      </c>
      <c r="E26" s="153">
        <v>1</v>
      </c>
      <c r="F26" s="81"/>
      <c r="G26" s="153"/>
      <c r="H26" s="153"/>
      <c r="I26" s="119"/>
      <c r="J26" s="118" t="s">
        <v>633</v>
      </c>
      <c r="K26" s="79" t="s">
        <v>205</v>
      </c>
      <c r="L26" s="90" t="s">
        <v>1206</v>
      </c>
      <c r="M26" s="124">
        <v>1</v>
      </c>
      <c r="N26" s="661">
        <v>0.78600000000000003</v>
      </c>
      <c r="O26" s="131">
        <f>M26*N26*1.165248</f>
        <v>0.9158849280000001</v>
      </c>
      <c r="P26" s="153">
        <f>M26*O26*1.12455+G26+I26</f>
        <v>1.0299583957824001</v>
      </c>
      <c r="Q26" s="153">
        <f>E26*P26</f>
        <v>1.0299583957824001</v>
      </c>
      <c r="R26" s="122">
        <f t="shared" si="5"/>
        <v>1.0299583957824001</v>
      </c>
    </row>
    <row r="27" spans="1:18" ht="21.75" customHeight="1">
      <c r="A27" s="81">
        <v>15</v>
      </c>
      <c r="B27" s="81" t="s">
        <v>160</v>
      </c>
      <c r="C27" s="118" t="s">
        <v>641</v>
      </c>
      <c r="D27" s="79" t="s">
        <v>205</v>
      </c>
      <c r="E27" s="153">
        <v>1</v>
      </c>
      <c r="F27" s="81"/>
      <c r="G27" s="153"/>
      <c r="H27" s="153"/>
      <c r="I27" s="119"/>
      <c r="J27" s="118" t="s">
        <v>633</v>
      </c>
      <c r="K27" s="79" t="s">
        <v>205</v>
      </c>
      <c r="L27" s="90" t="s">
        <v>1206</v>
      </c>
      <c r="M27" s="124">
        <v>1</v>
      </c>
      <c r="N27" s="661">
        <v>0.78600000000000003</v>
      </c>
      <c r="O27" s="131">
        <f>M27*N27*1.165248</f>
        <v>0.9158849280000001</v>
      </c>
      <c r="P27" s="153">
        <f>M27*O27*1.12455+G27+I27</f>
        <v>1.0299583957824001</v>
      </c>
      <c r="Q27" s="153">
        <f>E27*P27</f>
        <v>1.0299583957824001</v>
      </c>
      <c r="R27" s="122">
        <f t="shared" si="5"/>
        <v>1.0299583957824001</v>
      </c>
    </row>
    <row r="28" spans="1:18" ht="21.75" customHeight="1">
      <c r="A28" s="89">
        <v>16</v>
      </c>
      <c r="B28" s="81" t="s">
        <v>729</v>
      </c>
      <c r="C28" s="436" t="s">
        <v>643</v>
      </c>
      <c r="D28" s="79" t="s">
        <v>138</v>
      </c>
      <c r="E28" s="153">
        <v>14.5</v>
      </c>
      <c r="F28" s="81">
        <v>0.82599999999999996</v>
      </c>
      <c r="G28" s="81">
        <v>0.78400000000000003</v>
      </c>
      <c r="H28" s="157">
        <f>F28*1.65315</f>
        <v>1.3655018999999999</v>
      </c>
      <c r="I28" s="119">
        <f>G28*2.73232</f>
        <v>2.1421388800000001</v>
      </c>
      <c r="J28" s="107"/>
      <c r="K28" s="107"/>
      <c r="L28" s="107"/>
      <c r="M28" s="107"/>
      <c r="N28" s="107"/>
      <c r="O28" s="122"/>
      <c r="P28" s="121">
        <f>O28+H28+I28</f>
        <v>3.50764078</v>
      </c>
      <c r="Q28" s="122">
        <f>O28*E28</f>
        <v>0</v>
      </c>
      <c r="R28" s="122">
        <f t="shared" si="5"/>
        <v>50.860791310000003</v>
      </c>
    </row>
    <row r="29" spans="1:18" ht="21.75" customHeight="1">
      <c r="A29" s="68">
        <v>17</v>
      </c>
      <c r="B29" s="208" t="s">
        <v>143</v>
      </c>
      <c r="C29" s="148" t="s">
        <v>644</v>
      </c>
      <c r="D29" s="79" t="s">
        <v>134</v>
      </c>
      <c r="E29" s="700">
        <v>1.4500000000000001E-2</v>
      </c>
      <c r="F29" s="79">
        <v>9.86</v>
      </c>
      <c r="G29" s="79">
        <v>211</v>
      </c>
      <c r="H29" s="157">
        <f>F29*1.65315</f>
        <v>16.300058999999997</v>
      </c>
      <c r="I29" s="119">
        <f>G29*2.73232</f>
        <v>576.51952000000006</v>
      </c>
      <c r="J29" s="148"/>
      <c r="K29" s="79"/>
      <c r="L29" s="79"/>
      <c r="M29" s="670"/>
      <c r="N29" s="107"/>
      <c r="O29" s="122"/>
      <c r="P29" s="140">
        <f>O29+H29+I29</f>
        <v>592.81957900000009</v>
      </c>
      <c r="Q29" s="122"/>
      <c r="R29" s="122">
        <f t="shared" si="5"/>
        <v>8.5958838955000019</v>
      </c>
    </row>
    <row r="30" spans="1:18" ht="21.75" customHeight="1">
      <c r="A30" s="68">
        <v>18</v>
      </c>
      <c r="B30" s="208" t="s">
        <v>175</v>
      </c>
      <c r="C30" s="148" t="s">
        <v>733</v>
      </c>
      <c r="D30" s="79" t="s">
        <v>6</v>
      </c>
      <c r="E30" s="240">
        <v>29</v>
      </c>
      <c r="F30" s="148"/>
      <c r="G30" s="79">
        <v>0.55000000000000004</v>
      </c>
      <c r="H30" s="157">
        <f>F30*1.65315</f>
        <v>0</v>
      </c>
      <c r="I30" s="119">
        <f>G30*2.73232</f>
        <v>1.5027760000000001</v>
      </c>
      <c r="J30" s="148"/>
      <c r="K30" s="79"/>
      <c r="L30" s="79"/>
      <c r="M30" s="670"/>
      <c r="N30" s="107"/>
      <c r="O30" s="122"/>
      <c r="P30" s="140">
        <f>O30+H30+I30</f>
        <v>1.5027760000000001</v>
      </c>
      <c r="Q30" s="122"/>
      <c r="R30" s="122">
        <f t="shared" si="5"/>
        <v>43.580504000000005</v>
      </c>
    </row>
    <row r="31" spans="1:18" ht="21.75" customHeight="1">
      <c r="A31" s="125">
        <v>19</v>
      </c>
      <c r="B31" s="474" t="s">
        <v>909</v>
      </c>
      <c r="C31" s="126" t="s">
        <v>910</v>
      </c>
      <c r="D31" s="125" t="s">
        <v>221</v>
      </c>
      <c r="E31" s="131">
        <v>1.61</v>
      </c>
      <c r="F31" s="221">
        <v>1.74</v>
      </c>
      <c r="G31" s="221">
        <v>12.76</v>
      </c>
      <c r="H31" s="157">
        <f>F31*1.65315</f>
        <v>2.8764809999999996</v>
      </c>
      <c r="I31" s="119">
        <f>G31*2.73232</f>
        <v>34.864403199999998</v>
      </c>
      <c r="J31" s="126" t="s">
        <v>164</v>
      </c>
      <c r="K31" s="90" t="s">
        <v>138</v>
      </c>
      <c r="L31" s="90" t="s">
        <v>664</v>
      </c>
      <c r="M31" s="487">
        <v>16.71</v>
      </c>
      <c r="N31" s="682">
        <v>4.1669999999999998</v>
      </c>
      <c r="O31" s="159">
        <f>((M31*N31)+(M32*N32))*1.165248</f>
        <v>86.38049843136001</v>
      </c>
      <c r="P31" s="131">
        <f>O31+H31+I31</f>
        <v>124.12138263136001</v>
      </c>
      <c r="Q31" s="159">
        <f>O31*E31</f>
        <v>139.07260247448963</v>
      </c>
      <c r="R31" s="131">
        <f t="shared" si="5"/>
        <v>199.83542603648962</v>
      </c>
    </row>
    <row r="32" spans="1:18" ht="21.75" customHeight="1">
      <c r="A32" s="132"/>
      <c r="B32" s="477"/>
      <c r="C32" s="206" t="s">
        <v>256</v>
      </c>
      <c r="D32" s="101"/>
      <c r="E32" s="499"/>
      <c r="F32" s="207"/>
      <c r="G32" s="500"/>
      <c r="H32" s="135"/>
      <c r="I32" s="135"/>
      <c r="J32" s="180" t="s">
        <v>142</v>
      </c>
      <c r="K32" s="78" t="s">
        <v>138</v>
      </c>
      <c r="L32" s="258"/>
      <c r="M32" s="501">
        <v>30</v>
      </c>
      <c r="N32" s="207">
        <v>0.15</v>
      </c>
      <c r="O32" s="117"/>
      <c r="P32" s="241"/>
      <c r="Q32" s="117"/>
      <c r="R32" s="104"/>
    </row>
    <row r="33" spans="1:18" ht="21.75" customHeight="1">
      <c r="A33" s="125">
        <v>20</v>
      </c>
      <c r="B33" s="269" t="s">
        <v>911</v>
      </c>
      <c r="C33" s="218" t="s">
        <v>912</v>
      </c>
      <c r="D33" s="78" t="s">
        <v>6</v>
      </c>
      <c r="E33" s="140">
        <v>0.66300000000000003</v>
      </c>
      <c r="F33" s="172"/>
      <c r="G33" s="172">
        <v>2.2000000000000002</v>
      </c>
      <c r="H33" s="157">
        <f>F33*1.65315</f>
        <v>0</v>
      </c>
      <c r="I33" s="119">
        <f>G33*2.73232</f>
        <v>6.0111040000000004</v>
      </c>
      <c r="J33" s="180" t="s">
        <v>873</v>
      </c>
      <c r="K33" s="79" t="s">
        <v>6</v>
      </c>
      <c r="L33" s="289" t="s">
        <v>1207</v>
      </c>
      <c r="M33" s="475">
        <v>1</v>
      </c>
      <c r="N33" s="678">
        <v>175.38900000000001</v>
      </c>
      <c r="O33" s="122">
        <f>M33*N33*1.165248</f>
        <v>204.37168147200003</v>
      </c>
      <c r="P33" s="140">
        <f>O33+H33+I33</f>
        <v>210.38278547200002</v>
      </c>
      <c r="Q33" s="122">
        <f>O33*E33</f>
        <v>135.49842481593603</v>
      </c>
      <c r="R33" s="131">
        <f>P33*E33</f>
        <v>139.48378676793601</v>
      </c>
    </row>
    <row r="34" spans="1:18" ht="21.75" customHeight="1">
      <c r="A34" s="89">
        <v>21</v>
      </c>
      <c r="B34" s="125" t="s">
        <v>647</v>
      </c>
      <c r="C34" s="126" t="s">
        <v>648</v>
      </c>
      <c r="D34" s="125" t="s">
        <v>221</v>
      </c>
      <c r="E34" s="131">
        <v>1.61</v>
      </c>
      <c r="F34" s="217">
        <v>2.0920000000000001</v>
      </c>
      <c r="G34" s="90">
        <v>4.74</v>
      </c>
      <c r="H34" s="157">
        <f>F34*1.65315</f>
        <v>3.4583898</v>
      </c>
      <c r="I34" s="119">
        <f>G34*2.73232</f>
        <v>12.951196800000002</v>
      </c>
      <c r="J34" s="126" t="s">
        <v>649</v>
      </c>
      <c r="K34" s="90" t="s">
        <v>6</v>
      </c>
      <c r="L34" s="90" t="s">
        <v>665</v>
      </c>
      <c r="M34" s="475">
        <v>13.95</v>
      </c>
      <c r="N34" s="716">
        <v>23</v>
      </c>
      <c r="O34" s="131">
        <f>M34*N34*1.165248</f>
        <v>373.86982079999996</v>
      </c>
      <c r="P34" s="129">
        <f>O34+H34+I34</f>
        <v>390.27940739999997</v>
      </c>
      <c r="Q34" s="131">
        <f>O34*E34</f>
        <v>601.930411488</v>
      </c>
      <c r="R34" s="129">
        <f>P34*E34</f>
        <v>628.34984591399996</v>
      </c>
    </row>
    <row r="35" spans="1:18" ht="21.75" customHeight="1">
      <c r="A35" s="99"/>
      <c r="B35" s="132" t="s">
        <v>650</v>
      </c>
      <c r="C35" s="180" t="s">
        <v>651</v>
      </c>
      <c r="D35" s="101"/>
      <c r="E35" s="729"/>
      <c r="F35" s="459"/>
      <c r="G35" s="207"/>
      <c r="H35" s="135"/>
      <c r="I35" s="135"/>
      <c r="J35" s="440" t="s">
        <v>652</v>
      </c>
      <c r="K35" s="502"/>
      <c r="L35" s="502"/>
      <c r="M35" s="207"/>
      <c r="N35" s="730"/>
      <c r="O35" s="101"/>
      <c r="P35" s="187"/>
      <c r="Q35" s="104"/>
      <c r="R35" s="187"/>
    </row>
    <row r="36" spans="1:18" ht="21.75" customHeight="1">
      <c r="A36" s="89">
        <v>22</v>
      </c>
      <c r="B36" s="280" t="s">
        <v>913</v>
      </c>
      <c r="C36" s="126" t="s">
        <v>653</v>
      </c>
      <c r="D36" s="125" t="s">
        <v>221</v>
      </c>
      <c r="E36" s="131">
        <v>1.61</v>
      </c>
      <c r="F36" s="217">
        <v>2.0739999999999998</v>
      </c>
      <c r="G36" s="90">
        <v>4.74</v>
      </c>
      <c r="H36" s="157">
        <f>F36*1.65315</f>
        <v>3.4286330999999994</v>
      </c>
      <c r="I36" s="119">
        <f>G36*2.73232</f>
        <v>12.951196800000002</v>
      </c>
      <c r="J36" s="126" t="s">
        <v>914</v>
      </c>
      <c r="K36" s="90" t="s">
        <v>6</v>
      </c>
      <c r="L36" s="90" t="s">
        <v>257</v>
      </c>
      <c r="M36" s="475">
        <v>7.05</v>
      </c>
      <c r="N36" s="716">
        <v>31.859000000000002</v>
      </c>
      <c r="O36" s="503">
        <f>M36*N36*1.165248</f>
        <v>261.7216340256</v>
      </c>
      <c r="P36" s="129">
        <f>O36+H36+I36</f>
        <v>278.1014639256</v>
      </c>
      <c r="Q36" s="131">
        <f>O36*E36</f>
        <v>421.37183078121603</v>
      </c>
      <c r="R36" s="129">
        <f>P36*E36</f>
        <v>447.743356920216</v>
      </c>
    </row>
    <row r="37" spans="1:18" ht="21.75" customHeight="1">
      <c r="A37" s="99"/>
      <c r="B37" s="154" t="s">
        <v>915</v>
      </c>
      <c r="C37" s="180" t="s">
        <v>916</v>
      </c>
      <c r="D37" s="101"/>
      <c r="E37" s="187"/>
      <c r="F37" s="459"/>
      <c r="G37" s="101"/>
      <c r="H37" s="135"/>
      <c r="I37" s="135"/>
      <c r="J37" s="440" t="s">
        <v>654</v>
      </c>
      <c r="K37" s="502"/>
      <c r="L37" s="502"/>
      <c r="M37" s="207"/>
      <c r="N37" s="115"/>
      <c r="O37" s="101"/>
      <c r="P37" s="187"/>
      <c r="Q37" s="104"/>
      <c r="R37" s="104"/>
    </row>
    <row r="38" spans="1:18" ht="21.75" customHeight="1">
      <c r="A38" s="81">
        <v>23</v>
      </c>
      <c r="B38" s="79" t="s">
        <v>657</v>
      </c>
      <c r="C38" s="220" t="s">
        <v>658</v>
      </c>
      <c r="D38" s="79" t="s">
        <v>205</v>
      </c>
      <c r="E38" s="240">
        <v>1</v>
      </c>
      <c r="F38" s="79">
        <v>0.77</v>
      </c>
      <c r="G38" s="139">
        <v>0.23</v>
      </c>
      <c r="H38" s="157">
        <f>F38*1.65315</f>
        <v>1.2729254999999999</v>
      </c>
      <c r="I38" s="119">
        <f>G38*2.73232</f>
        <v>0.62843360000000004</v>
      </c>
      <c r="J38" s="220" t="s">
        <v>660</v>
      </c>
      <c r="K38" s="79" t="s">
        <v>205</v>
      </c>
      <c r="L38" s="90" t="s">
        <v>1208</v>
      </c>
      <c r="M38" s="79">
        <v>1</v>
      </c>
      <c r="N38" s="79">
        <v>6.944</v>
      </c>
      <c r="O38" s="140">
        <f>M38*N38*1.165248</f>
        <v>8.0914821119999996</v>
      </c>
      <c r="P38" s="140">
        <f>O38+H38+I38</f>
        <v>9.9928412119999983</v>
      </c>
      <c r="Q38" s="122">
        <f>O38*E38</f>
        <v>8.0914821119999996</v>
      </c>
      <c r="R38" s="122">
        <f>P38*E38</f>
        <v>9.9928412119999983</v>
      </c>
    </row>
    <row r="39" spans="1:18" ht="21.75" customHeight="1">
      <c r="A39" s="81">
        <v>24</v>
      </c>
      <c r="B39" s="81" t="s">
        <v>655</v>
      </c>
      <c r="C39" s="118" t="s">
        <v>656</v>
      </c>
      <c r="D39" s="81" t="s">
        <v>205</v>
      </c>
      <c r="E39" s="124">
        <v>1</v>
      </c>
      <c r="F39" s="81">
        <v>1.25</v>
      </c>
      <c r="G39" s="81">
        <v>0.22</v>
      </c>
      <c r="H39" s="157">
        <f>F39*1.65315</f>
        <v>2.0664374999999997</v>
      </c>
      <c r="I39" s="119">
        <f>G39*2.73232</f>
        <v>0.60111040000000004</v>
      </c>
      <c r="J39" s="118" t="s">
        <v>659</v>
      </c>
      <c r="K39" s="81" t="s">
        <v>205</v>
      </c>
      <c r="L39" s="90" t="s">
        <v>1209</v>
      </c>
      <c r="M39" s="124">
        <v>1</v>
      </c>
      <c r="N39" s="81">
        <v>41.667000000000002</v>
      </c>
      <c r="O39" s="140">
        <f>M39*N39*1.02</f>
        <v>42.500340000000001</v>
      </c>
      <c r="P39" s="140">
        <f>O39+H39+I39</f>
        <v>45.167887900000004</v>
      </c>
      <c r="Q39" s="122">
        <f>O39*E39</f>
        <v>42.500340000000001</v>
      </c>
      <c r="R39" s="122">
        <f>P39*E39</f>
        <v>45.167887900000004</v>
      </c>
    </row>
    <row r="40" spans="1:18" ht="21.75" customHeight="1">
      <c r="A40" s="473"/>
      <c r="B40" s="324"/>
      <c r="C40" s="325" t="s">
        <v>634</v>
      </c>
      <c r="D40" s="324"/>
      <c r="E40" s="324"/>
      <c r="F40" s="324"/>
      <c r="G40" s="324"/>
      <c r="H40" s="153"/>
      <c r="I40" s="119"/>
      <c r="J40" s="324"/>
      <c r="K40" s="324"/>
      <c r="L40" s="324"/>
      <c r="M40" s="324"/>
      <c r="N40" s="324"/>
      <c r="O40" s="324"/>
      <c r="P40" s="324"/>
      <c r="Q40" s="324"/>
      <c r="R40" s="324"/>
    </row>
    <row r="41" spans="1:18" ht="21.75" customHeight="1">
      <c r="A41" s="68">
        <v>1</v>
      </c>
      <c r="B41" s="386" t="s">
        <v>676</v>
      </c>
      <c r="C41" s="148" t="s">
        <v>677</v>
      </c>
      <c r="D41" s="79" t="s">
        <v>138</v>
      </c>
      <c r="E41" s="139">
        <v>0.26</v>
      </c>
      <c r="F41" s="79">
        <v>1.82</v>
      </c>
      <c r="G41" s="79">
        <v>1.06</v>
      </c>
      <c r="H41" s="157">
        <f>F41*1.65315</f>
        <v>3.0087329999999999</v>
      </c>
      <c r="I41" s="119">
        <f>G41*2.73232</f>
        <v>2.8962592000000003</v>
      </c>
      <c r="J41" s="148" t="s">
        <v>164</v>
      </c>
      <c r="K41" s="79" t="s">
        <v>138</v>
      </c>
      <c r="L41" s="90" t="s">
        <v>664</v>
      </c>
      <c r="M41" s="139">
        <v>1.02</v>
      </c>
      <c r="N41" s="682">
        <v>4.1669999999999998</v>
      </c>
      <c r="O41" s="140">
        <f>M41*N41*1.165248</f>
        <v>4.9527001843199994</v>
      </c>
      <c r="P41" s="162">
        <f>O41+H41+I41</f>
        <v>10.85769238432</v>
      </c>
      <c r="Q41" s="122">
        <f>O41*E41</f>
        <v>1.2877020479232</v>
      </c>
      <c r="R41" s="122">
        <f>P41*E41</f>
        <v>2.8230000199231999</v>
      </c>
    </row>
    <row r="42" spans="1:18" ht="21.75" customHeight="1">
      <c r="A42" s="81">
        <v>2</v>
      </c>
      <c r="B42" s="81" t="s">
        <v>859</v>
      </c>
      <c r="C42" s="118" t="s">
        <v>860</v>
      </c>
      <c r="D42" s="79" t="s">
        <v>138</v>
      </c>
      <c r="E42" s="81">
        <v>0.8</v>
      </c>
      <c r="F42" s="81">
        <v>5.86</v>
      </c>
      <c r="G42" s="81">
        <v>7.14</v>
      </c>
      <c r="H42" s="157">
        <f>F42*1.65315</f>
        <v>9.6874590000000005</v>
      </c>
      <c r="I42" s="119">
        <f>G42*2.73232</f>
        <v>19.508764799999998</v>
      </c>
      <c r="J42" s="128" t="s">
        <v>216</v>
      </c>
      <c r="K42" s="90" t="s">
        <v>138</v>
      </c>
      <c r="L42" s="90" t="s">
        <v>1210</v>
      </c>
      <c r="M42" s="125">
        <v>0.157</v>
      </c>
      <c r="N42" s="119">
        <v>19.832999999999998</v>
      </c>
      <c r="O42" s="131">
        <f>M42*N42*1.165248</f>
        <v>3.6283270826880001</v>
      </c>
      <c r="P42" s="140">
        <f>O42+H42+I42</f>
        <v>32.824550882688001</v>
      </c>
      <c r="Q42" s="122">
        <f>O42*E42</f>
        <v>2.9026616661504003</v>
      </c>
      <c r="R42" s="122">
        <f>P42*E42</f>
        <v>26.259640706150403</v>
      </c>
    </row>
    <row r="43" spans="1:18" ht="21.75" customHeight="1">
      <c r="A43" s="81">
        <v>3</v>
      </c>
      <c r="B43" s="81" t="s">
        <v>381</v>
      </c>
      <c r="C43" s="118" t="s">
        <v>642</v>
      </c>
      <c r="D43" s="79" t="s">
        <v>205</v>
      </c>
      <c r="E43" s="81">
        <v>2</v>
      </c>
      <c r="F43" s="81"/>
      <c r="G43" s="81"/>
      <c r="H43" s="153"/>
      <c r="I43" s="119"/>
      <c r="J43" s="118" t="s">
        <v>862</v>
      </c>
      <c r="K43" s="79" t="s">
        <v>205</v>
      </c>
      <c r="L43" s="90" t="s">
        <v>1211</v>
      </c>
      <c r="M43" s="81">
        <v>1</v>
      </c>
      <c r="N43" s="153">
        <v>38.33</v>
      </c>
      <c r="O43" s="140">
        <f>M43*N43*1.165248</f>
        <v>44.66395584</v>
      </c>
      <c r="P43" s="162">
        <f>O43+H43+I43</f>
        <v>44.66395584</v>
      </c>
      <c r="Q43" s="122">
        <f>O43*E43</f>
        <v>89.32791168</v>
      </c>
      <c r="R43" s="122">
        <f>P43*E43</f>
        <v>89.32791168</v>
      </c>
    </row>
    <row r="44" spans="1:18" ht="25.5" customHeight="1">
      <c r="A44" s="81">
        <v>4</v>
      </c>
      <c r="B44" s="81" t="s">
        <v>859</v>
      </c>
      <c r="C44" s="605" t="s">
        <v>1212</v>
      </c>
      <c r="D44" s="79" t="s">
        <v>138</v>
      </c>
      <c r="E44" s="81">
        <v>0.27</v>
      </c>
      <c r="F44" s="81">
        <v>5.86</v>
      </c>
      <c r="G44" s="81">
        <v>7.14</v>
      </c>
      <c r="H44" s="157">
        <f>F44*1.65315</f>
        <v>9.6874590000000005</v>
      </c>
      <c r="I44" s="119">
        <f>G44*2.73232</f>
        <v>19.508764799999998</v>
      </c>
      <c r="J44" s="128" t="s">
        <v>216</v>
      </c>
      <c r="K44" s="90" t="s">
        <v>138</v>
      </c>
      <c r="L44" s="90" t="s">
        <v>1210</v>
      </c>
      <c r="M44" s="125">
        <v>0.157</v>
      </c>
      <c r="N44" s="119">
        <v>19.832999999999998</v>
      </c>
      <c r="O44" s="131">
        <f>M44*N44*1.165248</f>
        <v>3.6283270826880001</v>
      </c>
      <c r="P44" s="140">
        <f>O44+H44+I44</f>
        <v>32.824550882688001</v>
      </c>
      <c r="Q44" s="122">
        <f>O44*E44</f>
        <v>0.97964831232576011</v>
      </c>
      <c r="R44" s="122">
        <f>P44*E44</f>
        <v>8.8626287383257605</v>
      </c>
    </row>
    <row r="45" spans="1:18" ht="23.25" customHeight="1">
      <c r="A45" s="81">
        <v>5</v>
      </c>
      <c r="B45" s="81" t="s">
        <v>381</v>
      </c>
      <c r="C45" s="118" t="s">
        <v>666</v>
      </c>
      <c r="D45" s="79" t="s">
        <v>205</v>
      </c>
      <c r="E45" s="81">
        <v>1</v>
      </c>
      <c r="F45" s="81"/>
      <c r="G45" s="81"/>
      <c r="H45" s="153"/>
      <c r="I45" s="153"/>
      <c r="J45" s="118" t="s">
        <v>864</v>
      </c>
      <c r="K45" s="79" t="s">
        <v>205</v>
      </c>
      <c r="L45" s="79" t="s">
        <v>1213</v>
      </c>
      <c r="M45" s="81">
        <v>1</v>
      </c>
      <c r="N45" s="153">
        <v>118.333</v>
      </c>
      <c r="O45" s="140">
        <f>M45*N45*1.165248</f>
        <v>137.887291584</v>
      </c>
      <c r="P45" s="162">
        <f>O45+H45+I45</f>
        <v>137.887291584</v>
      </c>
      <c r="Q45" s="122">
        <f>O45*E45</f>
        <v>137.887291584</v>
      </c>
      <c r="R45" s="122">
        <f>P45*E45</f>
        <v>137.887291584</v>
      </c>
    </row>
    <row r="46" spans="1:18" ht="15" customHeight="1">
      <c r="A46" s="63"/>
      <c r="B46" s="396"/>
      <c r="C46" s="396"/>
      <c r="D46" s="63"/>
      <c r="E46" s="398"/>
      <c r="F46" s="63"/>
      <c r="G46" s="113"/>
      <c r="H46" s="392"/>
      <c r="I46" s="392"/>
      <c r="J46" s="396"/>
      <c r="K46" s="63"/>
      <c r="L46" s="258"/>
      <c r="M46" s="398"/>
      <c r="N46" s="113"/>
      <c r="O46" s="6"/>
      <c r="P46" s="395"/>
      <c r="Q46" s="6"/>
      <c r="R46" s="6"/>
    </row>
    <row r="47" spans="1:18" ht="15" customHeight="1">
      <c r="A47" s="63"/>
      <c r="C47" s="396" t="s">
        <v>99</v>
      </c>
      <c r="D47" s="63"/>
      <c r="E47" s="63"/>
      <c r="F47" s="63"/>
      <c r="G47" s="63"/>
      <c r="H47" s="397"/>
      <c r="I47" s="397"/>
      <c r="J47" s="63"/>
      <c r="K47" s="113"/>
      <c r="L47" s="113"/>
      <c r="M47" s="113"/>
      <c r="N47" s="398"/>
      <c r="O47" s="398"/>
      <c r="P47" s="61"/>
      <c r="Q47" s="61"/>
      <c r="R47" s="468">
        <f>SUM(R11:R45)</f>
        <v>2461.0769889789858</v>
      </c>
    </row>
    <row r="48" spans="1:18" ht="15" customHeight="1">
      <c r="A48" s="63"/>
      <c r="C48" s="396" t="s">
        <v>567</v>
      </c>
      <c r="D48" s="63"/>
      <c r="E48" s="63"/>
      <c r="F48" s="63"/>
      <c r="G48" s="63"/>
      <c r="H48" s="397"/>
      <c r="I48" s="397"/>
      <c r="J48" s="63"/>
      <c r="K48" s="113"/>
      <c r="L48" s="113"/>
      <c r="M48" s="113"/>
      <c r="N48" s="398"/>
      <c r="O48" s="398"/>
      <c r="P48" s="61"/>
      <c r="Q48" s="61"/>
      <c r="R48" s="8"/>
    </row>
    <row r="49" spans="1:18" ht="15" customHeight="1">
      <c r="A49" s="63"/>
      <c r="C49" s="396" t="s">
        <v>568</v>
      </c>
      <c r="D49" s="63"/>
      <c r="E49" s="63"/>
      <c r="F49" s="63"/>
      <c r="G49" s="63"/>
      <c r="H49" s="397"/>
      <c r="I49" s="397"/>
      <c r="J49" s="63"/>
      <c r="K49" s="113"/>
      <c r="L49" s="113"/>
      <c r="M49" s="113"/>
      <c r="N49" s="398"/>
      <c r="O49" s="398"/>
      <c r="P49" s="61"/>
      <c r="Q49" s="61"/>
      <c r="R49" s="6">
        <f>Q39</f>
        <v>42.500340000000001</v>
      </c>
    </row>
    <row r="50" spans="1:18" ht="15" customHeight="1">
      <c r="A50" s="63"/>
      <c r="C50" s="396" t="s">
        <v>569</v>
      </c>
      <c r="D50" s="63"/>
      <c r="E50" s="63"/>
      <c r="F50" s="63"/>
      <c r="G50" s="63"/>
      <c r="H50" s="397"/>
      <c r="I50" s="397"/>
      <c r="J50" s="63"/>
      <c r="K50" s="113"/>
      <c r="L50" s="113"/>
      <c r="M50" s="113"/>
      <c r="N50" s="398"/>
      <c r="O50" s="398"/>
      <c r="P50" s="61"/>
      <c r="Q50" s="61"/>
      <c r="R50" s="468">
        <f>R47-R49</f>
        <v>2418.5766489789858</v>
      </c>
    </row>
    <row r="51" spans="1:18" ht="15" customHeight="1">
      <c r="C51" s="400" t="s">
        <v>678</v>
      </c>
      <c r="D51" s="63"/>
      <c r="E51" s="63"/>
      <c r="F51" s="63"/>
      <c r="G51" s="63"/>
      <c r="H51" s="113"/>
      <c r="I51" s="397"/>
      <c r="J51" s="401"/>
      <c r="K51" s="63"/>
      <c r="L51" s="113"/>
      <c r="M51" s="113"/>
      <c r="N51" s="113"/>
      <c r="O51" s="398"/>
      <c r="P51" s="398"/>
      <c r="Q51" s="398"/>
      <c r="R51" s="8">
        <f>R50*13.3%</f>
        <v>321.67069431420515</v>
      </c>
    </row>
    <row r="52" spans="1:18" ht="15" customHeight="1">
      <c r="C52" s="400" t="s">
        <v>99</v>
      </c>
      <c r="D52" s="63"/>
      <c r="E52" s="63"/>
      <c r="F52" s="63"/>
      <c r="G52" s="63"/>
      <c r="H52" s="113"/>
      <c r="I52" s="397"/>
      <c r="J52" s="401"/>
      <c r="K52" s="63"/>
      <c r="L52" s="113"/>
      <c r="M52" s="113"/>
      <c r="N52" s="113"/>
      <c r="O52" s="398"/>
      <c r="P52" s="398"/>
      <c r="Q52" s="398"/>
      <c r="R52" s="468">
        <f>R50+R51</f>
        <v>2740.2473432931911</v>
      </c>
    </row>
    <row r="53" spans="1:18" ht="15" customHeight="1">
      <c r="C53" s="400" t="s">
        <v>679</v>
      </c>
      <c r="D53" s="63"/>
      <c r="E53" s="63"/>
      <c r="F53" s="63"/>
      <c r="G53" s="63"/>
      <c r="H53" s="113"/>
      <c r="I53" s="397"/>
      <c r="J53" s="401"/>
      <c r="K53" s="63"/>
      <c r="L53" s="113"/>
      <c r="M53" s="113"/>
      <c r="N53" s="113"/>
      <c r="O53" s="398"/>
      <c r="P53" s="398"/>
      <c r="Q53" s="398"/>
      <c r="R53" s="8">
        <f>R52*11%</f>
        <v>301.42720776225104</v>
      </c>
    </row>
    <row r="54" spans="1:18" ht="15" customHeight="1">
      <c r="C54" s="400" t="s">
        <v>99</v>
      </c>
      <c r="D54" s="402"/>
      <c r="E54" s="63"/>
      <c r="F54" s="405"/>
      <c r="G54" s="63"/>
      <c r="H54" s="113"/>
      <c r="I54" s="403"/>
      <c r="J54" s="401"/>
      <c r="K54" s="63"/>
      <c r="L54" s="113"/>
      <c r="M54" s="113"/>
      <c r="N54" s="113"/>
      <c r="O54" s="398"/>
      <c r="P54" s="398"/>
      <c r="Q54" s="398"/>
      <c r="R54" s="113">
        <f>R52+R53</f>
        <v>3041.674551055442</v>
      </c>
    </row>
    <row r="55" spans="1:18" ht="15" customHeight="1">
      <c r="C55" s="400" t="s">
        <v>570</v>
      </c>
      <c r="D55" s="402"/>
      <c r="E55" s="63"/>
      <c r="F55" s="405" t="s">
        <v>1258</v>
      </c>
      <c r="G55" s="63"/>
      <c r="H55" s="113"/>
      <c r="I55" s="403"/>
      <c r="J55" s="401"/>
      <c r="K55" s="63"/>
      <c r="L55" s="113"/>
      <c r="M55" s="113"/>
      <c r="N55" s="113"/>
      <c r="O55" s="398"/>
      <c r="P55" s="398"/>
      <c r="Q55" s="398"/>
      <c r="R55" s="113">
        <f>R54+R49</f>
        <v>3084.174891055442</v>
      </c>
    </row>
    <row r="56" spans="1:18" ht="15" customHeight="1"/>
    <row r="57" spans="1:18" ht="15" customHeight="1">
      <c r="E57" s="480"/>
      <c r="F57" s="282"/>
      <c r="G57" s="481"/>
      <c r="H57" s="113"/>
      <c r="I57" s="480"/>
      <c r="J57" s="480"/>
    </row>
    <row r="58" spans="1:18" ht="15" customHeight="1">
      <c r="E58" s="480"/>
      <c r="F58" s="480"/>
      <c r="G58" s="480"/>
      <c r="H58" s="480"/>
      <c r="I58" s="480"/>
      <c r="J58" s="480"/>
    </row>
    <row r="59" spans="1:18" ht="15" customHeight="1">
      <c r="E59" s="480"/>
      <c r="F59" s="480"/>
      <c r="G59" s="480"/>
      <c r="H59" s="480"/>
      <c r="I59" s="480"/>
      <c r="J59" s="480"/>
    </row>
    <row r="60" spans="1:18" ht="15" customHeight="1"/>
    <row r="61" spans="1:18" ht="15" customHeight="1"/>
    <row r="62" spans="1:18" ht="15" customHeight="1"/>
    <row r="63" spans="1:18" ht="15" customHeight="1"/>
    <row r="64" spans="1:18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</sheetData>
  <mergeCells count="6">
    <mergeCell ref="A2:R2"/>
    <mergeCell ref="A3:R3"/>
    <mergeCell ref="F5:O5"/>
    <mergeCell ref="F6:G6"/>
    <mergeCell ref="H6:I6"/>
    <mergeCell ref="J6:O6"/>
  </mergeCells>
  <phoneticPr fontId="15" type="noConversion"/>
  <pageMargins left="0.45" right="0.19" top="0.26" bottom="0.32" header="0.22" footer="0.22"/>
  <pageSetup paperSize="9" scale="90" orientation="landscape" verticalDpi="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indexed="42"/>
  </sheetPr>
  <dimension ref="A1:R50"/>
  <sheetViews>
    <sheetView workbookViewId="0">
      <selection activeCell="G34" sqref="G34"/>
    </sheetView>
  </sheetViews>
  <sheetFormatPr defaultRowHeight="11.25" customHeight="1"/>
  <cols>
    <col min="1" max="1" width="3.28515625" style="408" customWidth="1"/>
    <col min="2" max="2" width="7.5703125" style="408" customWidth="1"/>
    <col min="3" max="3" width="35.42578125" style="408" customWidth="1"/>
    <col min="4" max="4" width="5.5703125" style="408" customWidth="1"/>
    <col min="5" max="6" width="6.42578125" style="408" customWidth="1"/>
    <col min="7" max="7" width="6.7109375" style="408" customWidth="1"/>
    <col min="8" max="9" width="7.85546875" style="408" customWidth="1"/>
    <col min="10" max="10" width="16" style="408" customWidth="1"/>
    <col min="11" max="11" width="4.140625" style="408" customWidth="1"/>
    <col min="12" max="12" width="9.28515625" style="408" customWidth="1"/>
    <col min="13" max="13" width="6.28515625" style="408" customWidth="1"/>
    <col min="14" max="14" width="7.85546875" style="408" customWidth="1"/>
    <col min="15" max="15" width="8.7109375" style="408" customWidth="1"/>
    <col min="16" max="16" width="8.140625" style="408" customWidth="1"/>
    <col min="17" max="17" width="8.85546875" style="408" customWidth="1"/>
    <col min="18" max="18" width="8.28515625" style="408" customWidth="1"/>
    <col min="19" max="16384" width="9.140625" style="408"/>
  </cols>
  <sheetData>
    <row r="1" spans="1:18" ht="11.25" customHeight="1">
      <c r="A1" s="775" t="s">
        <v>868</v>
      </c>
      <c r="B1" s="775"/>
      <c r="C1" s="775"/>
      <c r="D1" s="775"/>
      <c r="E1" s="775"/>
      <c r="F1" s="775"/>
      <c r="G1" s="775"/>
      <c r="H1" s="775"/>
      <c r="I1" s="775"/>
      <c r="J1" s="775"/>
      <c r="K1" s="775"/>
      <c r="L1" s="775"/>
      <c r="M1" s="775"/>
      <c r="N1" s="775"/>
      <c r="O1" s="775"/>
      <c r="P1" s="775"/>
      <c r="Q1" s="775"/>
      <c r="R1" s="775"/>
    </row>
    <row r="2" spans="1:18" ht="11.25" customHeight="1">
      <c r="A2" s="775" t="s">
        <v>869</v>
      </c>
      <c r="B2" s="775"/>
      <c r="C2" s="775"/>
      <c r="D2" s="775"/>
      <c r="E2" s="775"/>
      <c r="F2" s="775"/>
      <c r="G2" s="775"/>
      <c r="H2" s="775"/>
      <c r="I2" s="775"/>
      <c r="J2" s="775"/>
      <c r="K2" s="775"/>
      <c r="L2" s="775"/>
      <c r="M2" s="775"/>
      <c r="N2" s="775"/>
      <c r="O2" s="775"/>
      <c r="P2" s="775"/>
      <c r="Q2" s="775"/>
      <c r="R2" s="775"/>
    </row>
    <row r="3" spans="1:18" ht="11.25" customHeight="1">
      <c r="A3" s="410"/>
      <c r="B3" s="410"/>
      <c r="C3" s="411"/>
      <c r="D3" s="410"/>
      <c r="E3" s="410"/>
      <c r="F3" s="410"/>
      <c r="G3" s="410"/>
      <c r="H3" s="410"/>
      <c r="I3" s="410"/>
      <c r="J3" s="410"/>
      <c r="K3" s="410"/>
      <c r="L3" s="410"/>
      <c r="M3" s="410"/>
      <c r="N3" s="410"/>
      <c r="O3" s="410"/>
      <c r="P3" s="410"/>
      <c r="Q3" s="410"/>
    </row>
    <row r="4" spans="1:18" ht="11.25" customHeight="1">
      <c r="A4" s="67"/>
      <c r="B4" s="66"/>
      <c r="C4" s="65"/>
      <c r="D4" s="65"/>
      <c r="E4" s="67"/>
      <c r="F4" s="766" t="s">
        <v>100</v>
      </c>
      <c r="G4" s="767"/>
      <c r="H4" s="767"/>
      <c r="I4" s="767"/>
      <c r="J4" s="767"/>
      <c r="K4" s="767"/>
      <c r="L4" s="767"/>
      <c r="M4" s="767"/>
      <c r="N4" s="767"/>
      <c r="O4" s="768"/>
      <c r="P4" s="73" t="s">
        <v>101</v>
      </c>
      <c r="Q4" s="74" t="s">
        <v>102</v>
      </c>
      <c r="R4" s="74" t="s">
        <v>103</v>
      </c>
    </row>
    <row r="5" spans="1:18" ht="13.5" customHeight="1">
      <c r="A5" s="469" t="s">
        <v>104</v>
      </c>
      <c r="B5" s="76" t="s">
        <v>105</v>
      </c>
      <c r="C5" s="77" t="s">
        <v>106</v>
      </c>
      <c r="D5" s="77" t="s">
        <v>107</v>
      </c>
      <c r="E5" s="78" t="s">
        <v>108</v>
      </c>
      <c r="F5" s="769" t="s">
        <v>109</v>
      </c>
      <c r="G5" s="770"/>
      <c r="H5" s="769" t="s">
        <v>110</v>
      </c>
      <c r="I5" s="770"/>
      <c r="J5" s="771" t="s">
        <v>111</v>
      </c>
      <c r="K5" s="772"/>
      <c r="L5" s="772"/>
      <c r="M5" s="772"/>
      <c r="N5" s="772"/>
      <c r="O5" s="773"/>
      <c r="P5" s="78" t="s">
        <v>112</v>
      </c>
      <c r="Q5" s="85" t="s">
        <v>113</v>
      </c>
      <c r="R5" s="86" t="s">
        <v>114</v>
      </c>
    </row>
    <row r="6" spans="1:18" ht="14.25" customHeight="1">
      <c r="A6" s="77" t="s">
        <v>115</v>
      </c>
      <c r="B6" s="76" t="s">
        <v>92</v>
      </c>
      <c r="C6" s="77"/>
      <c r="D6" s="78" t="s">
        <v>116</v>
      </c>
      <c r="E6" s="77" t="s">
        <v>117</v>
      </c>
      <c r="F6" s="77" t="s">
        <v>118</v>
      </c>
      <c r="G6" s="88" t="s">
        <v>119</v>
      </c>
      <c r="H6" s="77" t="s">
        <v>118</v>
      </c>
      <c r="I6" s="88" t="s">
        <v>119</v>
      </c>
      <c r="J6" s="77" t="s">
        <v>120</v>
      </c>
      <c r="K6" s="89" t="s">
        <v>121</v>
      </c>
      <c r="L6" s="89" t="s">
        <v>122</v>
      </c>
      <c r="M6" s="90" t="s">
        <v>123</v>
      </c>
      <c r="N6" s="91" t="s">
        <v>124</v>
      </c>
      <c r="O6" s="92" t="s">
        <v>125</v>
      </c>
      <c r="P6" s="77" t="s">
        <v>126</v>
      </c>
      <c r="Q6" s="93" t="s">
        <v>127</v>
      </c>
      <c r="R6" s="93" t="s">
        <v>127</v>
      </c>
    </row>
    <row r="7" spans="1:18" ht="33.75" customHeight="1">
      <c r="A7" s="87"/>
      <c r="B7" s="94"/>
      <c r="C7" s="77"/>
      <c r="D7" s="77"/>
      <c r="E7" s="95"/>
      <c r="F7" s="78" t="s">
        <v>128</v>
      </c>
      <c r="G7" s="88" t="s">
        <v>129</v>
      </c>
      <c r="H7" s="78" t="s">
        <v>128</v>
      </c>
      <c r="I7" s="88" t="s">
        <v>129</v>
      </c>
      <c r="J7" s="77" t="s">
        <v>130</v>
      </c>
      <c r="K7" s="87"/>
      <c r="L7" s="87" t="s">
        <v>980</v>
      </c>
      <c r="M7" s="77" t="s">
        <v>117</v>
      </c>
      <c r="N7" s="91" t="s">
        <v>131</v>
      </c>
      <c r="O7" s="91" t="s">
        <v>129</v>
      </c>
      <c r="P7" s="96"/>
      <c r="Q7" s="77" t="s">
        <v>126</v>
      </c>
      <c r="R7" s="77" t="s">
        <v>126</v>
      </c>
    </row>
    <row r="8" spans="1:18" ht="11.25" customHeight="1">
      <c r="A8" s="97"/>
      <c r="B8" s="98"/>
      <c r="C8" s="99"/>
      <c r="D8" s="99"/>
      <c r="E8" s="100"/>
      <c r="F8" s="101"/>
      <c r="G8" s="102"/>
      <c r="H8" s="101" t="s">
        <v>978</v>
      </c>
      <c r="I8" s="101" t="s">
        <v>979</v>
      </c>
      <c r="J8" s="99"/>
      <c r="K8" s="97"/>
      <c r="L8" s="87" t="s">
        <v>981</v>
      </c>
      <c r="M8" s="77"/>
      <c r="N8" s="103"/>
      <c r="O8" s="104" t="s">
        <v>926</v>
      </c>
      <c r="P8" s="105"/>
      <c r="Q8" s="77"/>
      <c r="R8" s="77"/>
    </row>
    <row r="9" spans="1:18" ht="11.25" customHeight="1">
      <c r="A9" s="68">
        <v>1</v>
      </c>
      <c r="B9" s="106">
        <v>2</v>
      </c>
      <c r="C9" s="68">
        <v>3</v>
      </c>
      <c r="D9" s="68">
        <v>4</v>
      </c>
      <c r="E9" s="68">
        <v>5</v>
      </c>
      <c r="F9" s="68">
        <v>6</v>
      </c>
      <c r="G9" s="107">
        <v>7</v>
      </c>
      <c r="H9" s="107">
        <v>8</v>
      </c>
      <c r="I9" s="81">
        <v>9</v>
      </c>
      <c r="J9" s="107">
        <v>10</v>
      </c>
      <c r="K9" s="107">
        <v>11</v>
      </c>
      <c r="L9" s="107">
        <v>12</v>
      </c>
      <c r="M9" s="107">
        <v>13</v>
      </c>
      <c r="N9" s="107">
        <v>14</v>
      </c>
      <c r="O9" s="68">
        <v>15</v>
      </c>
      <c r="P9" s="107">
        <v>16</v>
      </c>
      <c r="Q9" s="107">
        <v>17</v>
      </c>
      <c r="R9" s="107" t="s">
        <v>132</v>
      </c>
    </row>
    <row r="10" spans="1:18" ht="11.25" customHeight="1">
      <c r="A10" s="89">
        <v>1</v>
      </c>
      <c r="B10" s="125" t="s">
        <v>46</v>
      </c>
      <c r="C10" s="128" t="s">
        <v>133</v>
      </c>
      <c r="D10" s="90" t="s">
        <v>134</v>
      </c>
      <c r="E10" s="157">
        <v>0.23300000000000001</v>
      </c>
      <c r="F10" s="125">
        <v>9.7560000000000002</v>
      </c>
      <c r="G10" s="125">
        <v>207.44399999999999</v>
      </c>
      <c r="H10" s="157">
        <f>F10*1.65315</f>
        <v>16.128131400000001</v>
      </c>
      <c r="I10" s="119">
        <f>G10*2.73232</f>
        <v>566.80339007999999</v>
      </c>
      <c r="J10" s="158"/>
      <c r="K10" s="158"/>
      <c r="L10" s="158"/>
      <c r="M10" s="158"/>
      <c r="N10" s="158"/>
      <c r="O10" s="439"/>
      <c r="P10" s="198">
        <f>O10+H10+I10</f>
        <v>582.93152148000001</v>
      </c>
      <c r="Q10" s="131">
        <f>O10*E10</f>
        <v>0</v>
      </c>
      <c r="R10" s="131">
        <f>P10*E10</f>
        <v>135.82304450484</v>
      </c>
    </row>
    <row r="11" spans="1:18" ht="11.25" customHeight="1">
      <c r="A11" s="99"/>
      <c r="B11" s="132" t="s">
        <v>47</v>
      </c>
      <c r="C11" s="136"/>
      <c r="D11" s="101"/>
      <c r="E11" s="364"/>
      <c r="F11" s="132"/>
      <c r="G11" s="132"/>
      <c r="H11" s="112"/>
      <c r="I11" s="112"/>
      <c r="J11" s="115"/>
      <c r="K11" s="115"/>
      <c r="L11" s="115"/>
      <c r="M11" s="115"/>
      <c r="N11" s="115"/>
      <c r="O11" s="441"/>
      <c r="P11" s="219"/>
      <c r="Q11" s="104"/>
      <c r="R11" s="104"/>
    </row>
    <row r="12" spans="1:18" ht="11.25" customHeight="1">
      <c r="A12" s="68">
        <v>2</v>
      </c>
      <c r="B12" s="81" t="s">
        <v>136</v>
      </c>
      <c r="C12" s="148" t="s">
        <v>769</v>
      </c>
      <c r="D12" s="79" t="s">
        <v>138</v>
      </c>
      <c r="E12" s="124">
        <v>25</v>
      </c>
      <c r="F12" s="81">
        <v>1.63</v>
      </c>
      <c r="G12" s="210"/>
      <c r="H12" s="157">
        <f t="shared" ref="H12:H19" si="0">F12*1.65315</f>
        <v>2.6946344999999998</v>
      </c>
      <c r="I12" s="119">
        <f t="shared" ref="I12:I19" si="1">G12*2.73232</f>
        <v>0</v>
      </c>
      <c r="J12" s="107"/>
      <c r="K12" s="107"/>
      <c r="L12" s="107"/>
      <c r="M12" s="107"/>
      <c r="N12" s="107"/>
      <c r="O12" s="79"/>
      <c r="P12" s="121">
        <f t="shared" ref="P12:P19" si="2">O12+H12+I12</f>
        <v>2.6946344999999998</v>
      </c>
      <c r="Q12" s="122">
        <f t="shared" ref="Q12:Q19" si="3">O12*E12</f>
        <v>0</v>
      </c>
      <c r="R12" s="122">
        <f t="shared" ref="R12:R19" si="4">P12*E12</f>
        <v>67.365862499999992</v>
      </c>
    </row>
    <row r="13" spans="1:18" ht="11.25" customHeight="1">
      <c r="A13" s="68">
        <v>3</v>
      </c>
      <c r="B13" s="424" t="s">
        <v>212</v>
      </c>
      <c r="C13" s="201" t="s">
        <v>847</v>
      </c>
      <c r="D13" s="143" t="s">
        <v>217</v>
      </c>
      <c r="E13" s="145">
        <v>13</v>
      </c>
      <c r="F13" s="472">
        <v>0.56200000000000006</v>
      </c>
      <c r="G13" s="210"/>
      <c r="H13" s="157">
        <f t="shared" si="0"/>
        <v>0.92907030000000002</v>
      </c>
      <c r="I13" s="119">
        <f t="shared" si="1"/>
        <v>0</v>
      </c>
      <c r="J13" s="107"/>
      <c r="K13" s="107"/>
      <c r="L13" s="107"/>
      <c r="M13" s="107"/>
      <c r="N13" s="107"/>
      <c r="O13" s="79"/>
      <c r="P13" s="121">
        <f t="shared" si="2"/>
        <v>0.92907030000000002</v>
      </c>
      <c r="Q13" s="122">
        <f t="shared" si="3"/>
        <v>0</v>
      </c>
      <c r="R13" s="122">
        <f t="shared" si="4"/>
        <v>12.0779139</v>
      </c>
    </row>
    <row r="14" spans="1:18" ht="11.25" customHeight="1">
      <c r="A14" s="68">
        <v>4</v>
      </c>
      <c r="B14" s="81" t="s">
        <v>848</v>
      </c>
      <c r="C14" s="118" t="s">
        <v>849</v>
      </c>
      <c r="D14" s="79" t="s">
        <v>138</v>
      </c>
      <c r="E14" s="124">
        <v>38</v>
      </c>
      <c r="F14" s="81">
        <v>0.89</v>
      </c>
      <c r="G14" s="145"/>
      <c r="H14" s="157">
        <f t="shared" si="0"/>
        <v>1.4713034999999999</v>
      </c>
      <c r="I14" s="119">
        <f t="shared" si="1"/>
        <v>0</v>
      </c>
      <c r="J14" s="107"/>
      <c r="K14" s="107"/>
      <c r="L14" s="107"/>
      <c r="M14" s="107"/>
      <c r="N14" s="107"/>
      <c r="O14" s="79"/>
      <c r="P14" s="121">
        <f t="shared" si="2"/>
        <v>1.4713034999999999</v>
      </c>
      <c r="Q14" s="122">
        <f t="shared" si="3"/>
        <v>0</v>
      </c>
      <c r="R14" s="122">
        <f t="shared" si="4"/>
        <v>55.909532999999996</v>
      </c>
    </row>
    <row r="15" spans="1:18" ht="11.25" customHeight="1">
      <c r="A15" s="68">
        <v>5</v>
      </c>
      <c r="B15" s="81" t="s">
        <v>851</v>
      </c>
      <c r="C15" s="118" t="s">
        <v>852</v>
      </c>
      <c r="D15" s="79" t="s">
        <v>134</v>
      </c>
      <c r="E15" s="81">
        <v>0.20300000000000001</v>
      </c>
      <c r="F15" s="81"/>
      <c r="G15" s="124">
        <v>25</v>
      </c>
      <c r="H15" s="157">
        <f t="shared" si="0"/>
        <v>0</v>
      </c>
      <c r="I15" s="119">
        <f t="shared" si="1"/>
        <v>68.308000000000007</v>
      </c>
      <c r="J15" s="107"/>
      <c r="K15" s="107"/>
      <c r="L15" s="107"/>
      <c r="M15" s="107"/>
      <c r="N15" s="107"/>
      <c r="O15" s="79"/>
      <c r="P15" s="146">
        <f t="shared" si="2"/>
        <v>68.308000000000007</v>
      </c>
      <c r="Q15" s="122">
        <f t="shared" si="3"/>
        <v>0</v>
      </c>
      <c r="R15" s="122">
        <f t="shared" si="4"/>
        <v>13.866524000000002</v>
      </c>
    </row>
    <row r="16" spans="1:18" ht="11.25" customHeight="1">
      <c r="A16" s="81">
        <v>6</v>
      </c>
      <c r="B16" s="79" t="s">
        <v>870</v>
      </c>
      <c r="C16" s="220" t="s">
        <v>253</v>
      </c>
      <c r="D16" s="143" t="s">
        <v>225</v>
      </c>
      <c r="E16" s="455">
        <v>186</v>
      </c>
      <c r="F16" s="80">
        <v>0.11</v>
      </c>
      <c r="G16" s="146">
        <v>0.09</v>
      </c>
      <c r="H16" s="157">
        <f t="shared" si="0"/>
        <v>0.18184649999999999</v>
      </c>
      <c r="I16" s="119">
        <f t="shared" si="1"/>
        <v>0.24590880000000001</v>
      </c>
      <c r="J16" s="482" t="s">
        <v>871</v>
      </c>
      <c r="K16" s="143" t="s">
        <v>225</v>
      </c>
      <c r="L16" s="90" t="s">
        <v>1214</v>
      </c>
      <c r="M16" s="455">
        <v>1</v>
      </c>
      <c r="N16" s="139">
        <v>1.292</v>
      </c>
      <c r="O16" s="122">
        <f>M16*N16*1.165248</f>
        <v>1.5055004160000001</v>
      </c>
      <c r="P16" s="162">
        <f t="shared" si="2"/>
        <v>1.9332557160000001</v>
      </c>
      <c r="Q16" s="122">
        <f t="shared" si="3"/>
        <v>280.023077376</v>
      </c>
      <c r="R16" s="122">
        <f t="shared" si="4"/>
        <v>359.58556317600005</v>
      </c>
    </row>
    <row r="17" spans="1:18" ht="11.25" customHeight="1">
      <c r="A17" s="68">
        <v>7</v>
      </c>
      <c r="B17" s="141" t="s">
        <v>143</v>
      </c>
      <c r="C17" s="142" t="s">
        <v>144</v>
      </c>
      <c r="D17" s="143" t="s">
        <v>139</v>
      </c>
      <c r="E17" s="669">
        <v>3.8E-3</v>
      </c>
      <c r="F17" s="144">
        <v>9.86</v>
      </c>
      <c r="G17" s="145">
        <v>210.8</v>
      </c>
      <c r="H17" s="157">
        <f t="shared" si="0"/>
        <v>16.300058999999997</v>
      </c>
      <c r="I17" s="119">
        <f t="shared" si="1"/>
        <v>575.97305600000004</v>
      </c>
      <c r="J17" s="107"/>
      <c r="K17" s="107"/>
      <c r="L17" s="107"/>
      <c r="M17" s="107"/>
      <c r="N17" s="107"/>
      <c r="O17" s="122"/>
      <c r="P17" s="146">
        <f t="shared" si="2"/>
        <v>592.27311500000008</v>
      </c>
      <c r="Q17" s="122">
        <f t="shared" si="3"/>
        <v>0</v>
      </c>
      <c r="R17" s="122">
        <f t="shared" si="4"/>
        <v>2.2506378370000002</v>
      </c>
    </row>
    <row r="18" spans="1:18" ht="15.75" customHeight="1">
      <c r="A18" s="81">
        <v>8</v>
      </c>
      <c r="B18" s="147" t="s">
        <v>175</v>
      </c>
      <c r="C18" s="148" t="s">
        <v>176</v>
      </c>
      <c r="D18" s="79" t="s">
        <v>6</v>
      </c>
      <c r="E18" s="124">
        <v>6.8</v>
      </c>
      <c r="F18" s="81"/>
      <c r="G18" s="81">
        <v>0.5</v>
      </c>
      <c r="H18" s="157">
        <f t="shared" si="0"/>
        <v>0</v>
      </c>
      <c r="I18" s="119">
        <f t="shared" si="1"/>
        <v>1.36616</v>
      </c>
      <c r="J18" s="149"/>
      <c r="K18" s="149"/>
      <c r="L18" s="149"/>
      <c r="M18" s="149"/>
      <c r="N18" s="149"/>
      <c r="O18" s="122"/>
      <c r="P18" s="140">
        <f t="shared" si="2"/>
        <v>1.36616</v>
      </c>
      <c r="Q18" s="122">
        <f t="shared" si="3"/>
        <v>0</v>
      </c>
      <c r="R18" s="122">
        <f t="shared" si="4"/>
        <v>9.2898879999999995</v>
      </c>
    </row>
    <row r="19" spans="1:18" ht="11.25" customHeight="1">
      <c r="A19" s="125">
        <v>9</v>
      </c>
      <c r="B19" s="474" t="s">
        <v>909</v>
      </c>
      <c r="C19" s="126" t="s">
        <v>910</v>
      </c>
      <c r="D19" s="125" t="s">
        <v>221</v>
      </c>
      <c r="E19" s="131">
        <v>1.81</v>
      </c>
      <c r="F19" s="221">
        <v>1.74</v>
      </c>
      <c r="G19" s="221">
        <v>12.76</v>
      </c>
      <c r="H19" s="157">
        <f t="shared" si="0"/>
        <v>2.8764809999999996</v>
      </c>
      <c r="I19" s="119">
        <f t="shared" si="1"/>
        <v>34.864403199999998</v>
      </c>
      <c r="J19" s="126" t="s">
        <v>164</v>
      </c>
      <c r="K19" s="90" t="s">
        <v>138</v>
      </c>
      <c r="L19" s="90" t="s">
        <v>664</v>
      </c>
      <c r="M19" s="487">
        <v>16.71</v>
      </c>
      <c r="N19" s="92">
        <v>4.1669999999999998</v>
      </c>
      <c r="O19" s="159">
        <f>((M19*N19)+(M20*N20))*1.165248</f>
        <v>86.38049843136001</v>
      </c>
      <c r="P19" s="131">
        <f t="shared" si="2"/>
        <v>124.12138263136001</v>
      </c>
      <c r="Q19" s="159">
        <f t="shared" si="3"/>
        <v>156.34870216076163</v>
      </c>
      <c r="R19" s="131">
        <f t="shared" si="4"/>
        <v>224.65970256276162</v>
      </c>
    </row>
    <row r="20" spans="1:18" ht="11.25" customHeight="1">
      <c r="A20" s="132"/>
      <c r="B20" s="477"/>
      <c r="C20" s="206"/>
      <c r="D20" s="101"/>
      <c r="E20" s="499"/>
      <c r="F20" s="207"/>
      <c r="G20" s="500"/>
      <c r="H20" s="135"/>
      <c r="I20" s="135"/>
      <c r="J20" s="180" t="s">
        <v>142</v>
      </c>
      <c r="K20" s="78" t="s">
        <v>138</v>
      </c>
      <c r="L20" s="258"/>
      <c r="M20" s="501">
        <v>30</v>
      </c>
      <c r="N20" s="207">
        <v>0.15</v>
      </c>
      <c r="O20" s="117"/>
      <c r="P20" s="241"/>
      <c r="Q20" s="117"/>
      <c r="R20" s="104"/>
    </row>
    <row r="21" spans="1:18" ht="11.25" customHeight="1">
      <c r="A21" s="125">
        <v>10</v>
      </c>
      <c r="B21" s="269" t="s">
        <v>911</v>
      </c>
      <c r="C21" s="218" t="s">
        <v>912</v>
      </c>
      <c r="D21" s="78" t="s">
        <v>6</v>
      </c>
      <c r="E21" s="140">
        <v>0.745</v>
      </c>
      <c r="F21" s="172"/>
      <c r="G21" s="172">
        <v>2.2000000000000002</v>
      </c>
      <c r="H21" s="157">
        <f>F21*1.65315</f>
        <v>0</v>
      </c>
      <c r="I21" s="119">
        <f>G21*2.73232</f>
        <v>6.0111040000000004</v>
      </c>
      <c r="J21" s="180" t="s">
        <v>873</v>
      </c>
      <c r="K21" s="79" t="s">
        <v>6</v>
      </c>
      <c r="L21" s="289" t="s">
        <v>1207</v>
      </c>
      <c r="M21" s="475">
        <v>1</v>
      </c>
      <c r="N21" s="678">
        <v>175.38900000000001</v>
      </c>
      <c r="O21" s="122">
        <f>M21*N21*1.165248</f>
        <v>204.37168147200003</v>
      </c>
      <c r="P21" s="140">
        <f>O21+H21+I21</f>
        <v>210.38278547200002</v>
      </c>
      <c r="Q21" s="122">
        <f>O21*E21</f>
        <v>152.25690269664003</v>
      </c>
      <c r="R21" s="131">
        <f>P21*E21</f>
        <v>156.73517517664001</v>
      </c>
    </row>
    <row r="22" spans="1:18" ht="11.25" customHeight="1">
      <c r="A22" s="89">
        <v>11</v>
      </c>
      <c r="B22" s="125" t="s">
        <v>647</v>
      </c>
      <c r="C22" s="126" t="s">
        <v>648</v>
      </c>
      <c r="D22" s="125" t="s">
        <v>221</v>
      </c>
      <c r="E22" s="131">
        <v>1.81</v>
      </c>
      <c r="F22" s="217">
        <v>2.0920000000000001</v>
      </c>
      <c r="G22" s="90">
        <v>4.74</v>
      </c>
      <c r="H22" s="157">
        <f>F22*1.65315</f>
        <v>3.4583898</v>
      </c>
      <c r="I22" s="119">
        <f>G22*2.73232</f>
        <v>12.951196800000002</v>
      </c>
      <c r="J22" s="126" t="s">
        <v>649</v>
      </c>
      <c r="K22" s="90" t="s">
        <v>6</v>
      </c>
      <c r="L22" s="90" t="s">
        <v>665</v>
      </c>
      <c r="M22" s="475">
        <v>13.95</v>
      </c>
      <c r="N22" s="716">
        <v>23</v>
      </c>
      <c r="O22" s="131">
        <f>M22*N22*1.165248</f>
        <v>373.86982079999996</v>
      </c>
      <c r="P22" s="129">
        <f>O22+H22+I22</f>
        <v>390.27940739999997</v>
      </c>
      <c r="Q22" s="131">
        <f>O22*E22</f>
        <v>676.704375648</v>
      </c>
      <c r="R22" s="129">
        <f>P22*E22</f>
        <v>706.405727394</v>
      </c>
    </row>
    <row r="23" spans="1:18" ht="11.25" customHeight="1">
      <c r="A23" s="99"/>
      <c r="B23" s="132" t="s">
        <v>650</v>
      </c>
      <c r="C23" s="180" t="s">
        <v>651</v>
      </c>
      <c r="D23" s="101"/>
      <c r="E23" s="729"/>
      <c r="F23" s="459"/>
      <c r="G23" s="207"/>
      <c r="H23" s="135"/>
      <c r="I23" s="135"/>
      <c r="J23" s="440" t="s">
        <v>652</v>
      </c>
      <c r="K23" s="502"/>
      <c r="L23" s="502"/>
      <c r="M23" s="207"/>
      <c r="N23" s="730"/>
      <c r="O23" s="101"/>
      <c r="P23" s="187"/>
      <c r="Q23" s="104"/>
      <c r="R23" s="187"/>
    </row>
    <row r="24" spans="1:18" ht="11.25" customHeight="1">
      <c r="A24" s="89">
        <v>12</v>
      </c>
      <c r="B24" s="280" t="s">
        <v>913</v>
      </c>
      <c r="C24" s="126" t="s">
        <v>653</v>
      </c>
      <c r="D24" s="125" t="s">
        <v>221</v>
      </c>
      <c r="E24" s="131">
        <v>1.81</v>
      </c>
      <c r="F24" s="217">
        <v>2.0739999999999998</v>
      </c>
      <c r="G24" s="90">
        <v>4.74</v>
      </c>
      <c r="H24" s="157">
        <f>F24*1.65315</f>
        <v>3.4286330999999994</v>
      </c>
      <c r="I24" s="119">
        <f>G24*2.73232</f>
        <v>12.951196800000002</v>
      </c>
      <c r="J24" s="126" t="s">
        <v>914</v>
      </c>
      <c r="K24" s="90" t="s">
        <v>6</v>
      </c>
      <c r="L24" s="90" t="s">
        <v>257</v>
      </c>
      <c r="M24" s="475">
        <v>7.05</v>
      </c>
      <c r="N24" s="716">
        <v>31.859000000000002</v>
      </c>
      <c r="O24" s="503">
        <f>M24*N24*1.165248</f>
        <v>261.7216340256</v>
      </c>
      <c r="P24" s="129">
        <f>O24+H24+I24</f>
        <v>278.1014639256</v>
      </c>
      <c r="Q24" s="131">
        <f>O24*E24</f>
        <v>473.71615758633601</v>
      </c>
      <c r="R24" s="129">
        <f>P24*E24</f>
        <v>503.363649705336</v>
      </c>
    </row>
    <row r="25" spans="1:18" ht="11.25" customHeight="1">
      <c r="A25" s="99"/>
      <c r="B25" s="154" t="s">
        <v>915</v>
      </c>
      <c r="C25" s="180" t="s">
        <v>916</v>
      </c>
      <c r="D25" s="101"/>
      <c r="E25" s="187"/>
      <c r="F25" s="459"/>
      <c r="G25" s="101"/>
      <c r="H25" s="135"/>
      <c r="I25" s="135"/>
      <c r="J25" s="440" t="s">
        <v>654</v>
      </c>
      <c r="K25" s="502"/>
      <c r="L25" s="502"/>
      <c r="M25" s="207"/>
      <c r="N25" s="115"/>
      <c r="O25" s="101"/>
      <c r="P25" s="187"/>
      <c r="Q25" s="104"/>
      <c r="R25" s="104"/>
    </row>
    <row r="26" spans="1:18" ht="11.25" customHeight="1">
      <c r="A26" s="89">
        <v>13</v>
      </c>
      <c r="B26" s="81" t="s">
        <v>729</v>
      </c>
      <c r="C26" s="436" t="s">
        <v>643</v>
      </c>
      <c r="D26" s="79" t="s">
        <v>138</v>
      </c>
      <c r="E26" s="153">
        <v>16.3</v>
      </c>
      <c r="F26" s="81">
        <v>0.82599999999999996</v>
      </c>
      <c r="G26" s="81">
        <v>0.78400000000000003</v>
      </c>
      <c r="H26" s="157">
        <f>F26*1.65315</f>
        <v>1.3655018999999999</v>
      </c>
      <c r="I26" s="119">
        <f>G26*2.73232</f>
        <v>2.1421388800000001</v>
      </c>
      <c r="J26" s="107"/>
      <c r="K26" s="107"/>
      <c r="L26" s="107"/>
      <c r="M26" s="107"/>
      <c r="N26" s="107"/>
      <c r="O26" s="79"/>
      <c r="P26" s="121">
        <f>O26+H26+I26</f>
        <v>3.50764078</v>
      </c>
      <c r="Q26" s="122">
        <f>O26*E26</f>
        <v>0</v>
      </c>
      <c r="R26" s="122">
        <f>P26*E26</f>
        <v>57.174544714</v>
      </c>
    </row>
    <row r="27" spans="1:18" ht="11.25" customHeight="1">
      <c r="A27" s="68">
        <v>14</v>
      </c>
      <c r="B27" s="208" t="s">
        <v>143</v>
      </c>
      <c r="C27" s="148" t="s">
        <v>644</v>
      </c>
      <c r="D27" s="79" t="s">
        <v>134</v>
      </c>
      <c r="E27" s="700">
        <v>1.6500000000000001E-2</v>
      </c>
      <c r="F27" s="79">
        <v>9.86</v>
      </c>
      <c r="G27" s="79">
        <v>211</v>
      </c>
      <c r="H27" s="157">
        <f>F27*1.65315</f>
        <v>16.300058999999997</v>
      </c>
      <c r="I27" s="119">
        <f>G27*2.73232</f>
        <v>576.51952000000006</v>
      </c>
      <c r="J27" s="148"/>
      <c r="K27" s="79"/>
      <c r="L27" s="79"/>
      <c r="M27" s="670"/>
      <c r="N27" s="107"/>
      <c r="O27" s="79"/>
      <c r="P27" s="140">
        <f>O27+H27+I27</f>
        <v>592.81957900000009</v>
      </c>
      <c r="Q27" s="122"/>
      <c r="R27" s="122">
        <f>P27*E27</f>
        <v>9.7815230535000026</v>
      </c>
    </row>
    <row r="28" spans="1:18" ht="11.25" customHeight="1">
      <c r="A28" s="68">
        <v>15</v>
      </c>
      <c r="B28" s="208" t="s">
        <v>175</v>
      </c>
      <c r="C28" s="148" t="s">
        <v>733</v>
      </c>
      <c r="D28" s="79" t="s">
        <v>6</v>
      </c>
      <c r="E28" s="240">
        <v>33</v>
      </c>
      <c r="F28" s="148"/>
      <c r="G28" s="79">
        <v>0.55000000000000004</v>
      </c>
      <c r="H28" s="157">
        <f>F28*1.65315</f>
        <v>0</v>
      </c>
      <c r="I28" s="119">
        <f>G28*2.73232</f>
        <v>1.5027760000000001</v>
      </c>
      <c r="J28" s="148"/>
      <c r="K28" s="79"/>
      <c r="L28" s="79"/>
      <c r="M28" s="670"/>
      <c r="N28" s="107"/>
      <c r="O28" s="79"/>
      <c r="P28" s="140">
        <f>O28+H28+I28</f>
        <v>1.5027760000000001</v>
      </c>
      <c r="Q28" s="122"/>
      <c r="R28" s="122">
        <f>P28*E28</f>
        <v>49.591608000000001</v>
      </c>
    </row>
    <row r="29" spans="1:18" ht="11.25" customHeight="1">
      <c r="A29" s="473"/>
      <c r="B29" s="324"/>
      <c r="C29" s="325" t="s">
        <v>646</v>
      </c>
      <c r="D29" s="324"/>
      <c r="E29" s="324"/>
      <c r="F29" s="324"/>
      <c r="G29" s="324"/>
      <c r="H29" s="119"/>
      <c r="I29" s="119"/>
      <c r="J29" s="324"/>
      <c r="K29" s="324"/>
      <c r="L29" s="324"/>
      <c r="M29" s="324"/>
      <c r="N29" s="324"/>
      <c r="O29" s="324"/>
      <c r="P29" s="324"/>
      <c r="Q29" s="324"/>
      <c r="R29" s="324"/>
    </row>
    <row r="30" spans="1:18" ht="19.5" customHeight="1">
      <c r="A30" s="68">
        <v>1</v>
      </c>
      <c r="B30" s="386" t="s">
        <v>676</v>
      </c>
      <c r="C30" s="148" t="s">
        <v>677</v>
      </c>
      <c r="D30" s="79" t="s">
        <v>138</v>
      </c>
      <c r="E30" s="139">
        <v>0.9</v>
      </c>
      <c r="F30" s="79">
        <v>1.82</v>
      </c>
      <c r="G30" s="79">
        <v>1.06</v>
      </c>
      <c r="H30" s="157">
        <f>F30*1.65315</f>
        <v>3.0087329999999999</v>
      </c>
      <c r="I30" s="119">
        <f>G30*2.73232</f>
        <v>2.8962592000000003</v>
      </c>
      <c r="J30" s="148" t="s">
        <v>164</v>
      </c>
      <c r="K30" s="79" t="s">
        <v>138</v>
      </c>
      <c r="L30" s="90" t="s">
        <v>664</v>
      </c>
      <c r="M30" s="139">
        <v>1.02</v>
      </c>
      <c r="N30" s="92">
        <v>4.1669999999999998</v>
      </c>
      <c r="O30" s="122">
        <f>M30*N30*1.165248</f>
        <v>4.9527001843199994</v>
      </c>
      <c r="P30" s="162">
        <f>O30+H30+I30</f>
        <v>10.85769238432</v>
      </c>
      <c r="Q30" s="122">
        <f>O30*E30</f>
        <v>4.4574301658879998</v>
      </c>
      <c r="R30" s="122">
        <f>P30*E30</f>
        <v>9.7719231458879996</v>
      </c>
    </row>
    <row r="31" spans="1:18" ht="11.25" customHeight="1">
      <c r="A31" s="125">
        <v>2</v>
      </c>
      <c r="B31" s="253" t="s">
        <v>857</v>
      </c>
      <c r="C31" s="128" t="s">
        <v>858</v>
      </c>
      <c r="D31" s="90" t="s">
        <v>138</v>
      </c>
      <c r="E31" s="125">
        <v>0.9</v>
      </c>
      <c r="F31" s="125">
        <v>2.4500000000000002</v>
      </c>
      <c r="G31" s="125">
        <v>0.37</v>
      </c>
      <c r="H31" s="157">
        <f>F31*1.65315</f>
        <v>4.0502175000000005</v>
      </c>
      <c r="I31" s="119">
        <f>G31*2.73232</f>
        <v>1.0109584</v>
      </c>
      <c r="J31" s="128" t="s">
        <v>216</v>
      </c>
      <c r="K31" s="90" t="s">
        <v>138</v>
      </c>
      <c r="L31" s="90" t="s">
        <v>987</v>
      </c>
      <c r="M31" s="125">
        <v>1.02</v>
      </c>
      <c r="N31" s="119">
        <v>22.5</v>
      </c>
      <c r="O31" s="90">
        <f>(M31*N31)*1.165248+((M32*N32)+(M33*N33))*1.165248</f>
        <v>36.885476586470404</v>
      </c>
      <c r="P31" s="129">
        <f>O31+H31+I31</f>
        <v>41.946652486470406</v>
      </c>
      <c r="Q31" s="131">
        <f>O31*E31</f>
        <v>33.196928927823365</v>
      </c>
      <c r="R31" s="131">
        <f>P31*E31</f>
        <v>37.751987237823364</v>
      </c>
    </row>
    <row r="32" spans="1:18" ht="11.25" customHeight="1">
      <c r="A32" s="109"/>
      <c r="B32" s="109"/>
      <c r="C32" s="168"/>
      <c r="D32" s="168"/>
      <c r="E32" s="109"/>
      <c r="F32" s="109"/>
      <c r="G32" s="109"/>
      <c r="H32" s="112"/>
      <c r="I32" s="112"/>
      <c r="J32" s="168" t="s">
        <v>149</v>
      </c>
      <c r="K32" s="250" t="s">
        <v>188</v>
      </c>
      <c r="L32" s="250"/>
      <c r="M32" s="177">
        <v>5.5599999999999997E-2</v>
      </c>
      <c r="N32" s="109">
        <v>3.5</v>
      </c>
      <c r="O32" s="168"/>
      <c r="P32" s="168"/>
      <c r="Q32" s="168"/>
      <c r="R32" s="168"/>
    </row>
    <row r="33" spans="1:18" ht="11.25" customHeight="1">
      <c r="A33" s="132"/>
      <c r="B33" s="132"/>
      <c r="C33" s="136"/>
      <c r="D33" s="136"/>
      <c r="E33" s="132"/>
      <c r="F33" s="132"/>
      <c r="G33" s="132"/>
      <c r="H33" s="135"/>
      <c r="I33" s="135"/>
      <c r="J33" s="136" t="s">
        <v>151</v>
      </c>
      <c r="K33" s="101" t="s">
        <v>138</v>
      </c>
      <c r="L33" s="78" t="s">
        <v>1215</v>
      </c>
      <c r="M33" s="364">
        <v>6.6600000000000006E-2</v>
      </c>
      <c r="N33" s="135">
        <v>127.77800000000001</v>
      </c>
      <c r="O33" s="136"/>
      <c r="P33" s="136"/>
      <c r="Q33" s="136"/>
      <c r="R33" s="136"/>
    </row>
    <row r="34" spans="1:18" ht="19.5" customHeight="1">
      <c r="A34" s="81">
        <v>3</v>
      </c>
      <c r="B34" s="81" t="s">
        <v>859</v>
      </c>
      <c r="C34" s="118" t="s">
        <v>860</v>
      </c>
      <c r="D34" s="79" t="s">
        <v>138</v>
      </c>
      <c r="E34" s="153">
        <v>3.4</v>
      </c>
      <c r="F34" s="81">
        <v>5.86</v>
      </c>
      <c r="G34" s="81">
        <v>7.14</v>
      </c>
      <c r="H34" s="157">
        <f>F34*1.65315</f>
        <v>9.6874590000000005</v>
      </c>
      <c r="I34" s="119">
        <f>G34*2.73232</f>
        <v>19.508764799999998</v>
      </c>
      <c r="J34" s="128" t="s">
        <v>216</v>
      </c>
      <c r="K34" s="90" t="s">
        <v>138</v>
      </c>
      <c r="L34" s="90" t="s">
        <v>1210</v>
      </c>
      <c r="M34" s="125">
        <v>0.157</v>
      </c>
      <c r="N34" s="119">
        <v>19.832999999999998</v>
      </c>
      <c r="O34" s="122">
        <f>M34*N34*1.165248</f>
        <v>3.6283270826880001</v>
      </c>
      <c r="P34" s="140">
        <f>O34+H34+I34</f>
        <v>32.824550882688001</v>
      </c>
      <c r="Q34" s="122">
        <f>O34*E34</f>
        <v>12.3363120811392</v>
      </c>
      <c r="R34" s="122">
        <f>P34*E34</f>
        <v>111.60347300113921</v>
      </c>
    </row>
    <row r="35" spans="1:18" ht="11.25" customHeight="1">
      <c r="A35" s="81"/>
      <c r="B35" s="81"/>
      <c r="C35" s="118"/>
      <c r="D35" s="79"/>
      <c r="E35" s="153"/>
      <c r="F35" s="81"/>
      <c r="G35" s="81"/>
      <c r="H35" s="119"/>
      <c r="I35" s="119"/>
      <c r="J35" s="118"/>
      <c r="K35" s="79"/>
      <c r="L35" s="90"/>
      <c r="M35" s="81"/>
      <c r="N35" s="153"/>
      <c r="O35" s="90"/>
      <c r="P35" s="140"/>
      <c r="Q35" s="122"/>
      <c r="R35" s="122"/>
    </row>
    <row r="36" spans="1:18" ht="19.5" customHeight="1">
      <c r="A36" s="81">
        <v>4</v>
      </c>
      <c r="B36" s="81" t="s">
        <v>381</v>
      </c>
      <c r="C36" s="118" t="s">
        <v>861</v>
      </c>
      <c r="D36" s="79" t="s">
        <v>205</v>
      </c>
      <c r="E36" s="81">
        <v>10</v>
      </c>
      <c r="F36" s="81"/>
      <c r="G36" s="81"/>
      <c r="H36" s="119"/>
      <c r="I36" s="119"/>
      <c r="J36" s="118" t="s">
        <v>862</v>
      </c>
      <c r="K36" s="79" t="s">
        <v>205</v>
      </c>
      <c r="L36" s="90" t="s">
        <v>1216</v>
      </c>
      <c r="M36" s="81">
        <v>1</v>
      </c>
      <c r="N36" s="153">
        <v>29.167000000000002</v>
      </c>
      <c r="O36" s="122">
        <f>M36*N36*1.165248</f>
        <v>33.986788416000003</v>
      </c>
      <c r="P36" s="162">
        <f>O36+H36+I36</f>
        <v>33.986788416000003</v>
      </c>
      <c r="Q36" s="122">
        <f>O36*E36</f>
        <v>339.86788416000002</v>
      </c>
      <c r="R36" s="122">
        <f>P36*E36</f>
        <v>339.86788416000002</v>
      </c>
    </row>
    <row r="37" spans="1:18" ht="15" customHeight="1">
      <c r="A37" s="81">
        <v>5</v>
      </c>
      <c r="B37" s="81" t="s">
        <v>859</v>
      </c>
      <c r="C37" s="118" t="s">
        <v>863</v>
      </c>
      <c r="D37" s="79" t="s">
        <v>138</v>
      </c>
      <c r="E37" s="81">
        <v>0.84</v>
      </c>
      <c r="F37" s="81">
        <v>5.86</v>
      </c>
      <c r="G37" s="81">
        <v>7.14</v>
      </c>
      <c r="H37" s="157">
        <f>F37*1.65315</f>
        <v>9.6874590000000005</v>
      </c>
      <c r="I37" s="119">
        <f>G37*2.73232</f>
        <v>19.508764799999998</v>
      </c>
      <c r="J37" s="128" t="s">
        <v>216</v>
      </c>
      <c r="K37" s="90" t="s">
        <v>138</v>
      </c>
      <c r="L37" s="90" t="s">
        <v>1210</v>
      </c>
      <c r="M37" s="125">
        <v>0.157</v>
      </c>
      <c r="N37" s="119">
        <v>19.832999999999998</v>
      </c>
      <c r="O37" s="122">
        <f>M37*N37*1.165248</f>
        <v>3.6283270826880001</v>
      </c>
      <c r="P37" s="140">
        <f>O37+H37+I37</f>
        <v>32.824550882688001</v>
      </c>
      <c r="Q37" s="122">
        <f>O37*E37</f>
        <v>3.0477947494579198</v>
      </c>
      <c r="R37" s="122">
        <f>P37*E37</f>
        <v>27.57262274145792</v>
      </c>
    </row>
    <row r="38" spans="1:18" ht="11.25" customHeight="1">
      <c r="A38" s="81"/>
      <c r="B38" s="81"/>
      <c r="C38" s="118"/>
      <c r="D38" s="79"/>
      <c r="E38" s="81"/>
      <c r="F38" s="81"/>
      <c r="G38" s="81"/>
      <c r="H38" s="119"/>
      <c r="I38" s="119"/>
      <c r="J38" s="118"/>
      <c r="K38" s="79"/>
      <c r="L38" s="79"/>
      <c r="M38" s="81"/>
      <c r="N38" s="153"/>
      <c r="O38" s="90"/>
      <c r="P38" s="140"/>
      <c r="Q38" s="122"/>
      <c r="R38" s="122"/>
    </row>
    <row r="39" spans="1:18" ht="20.25" customHeight="1">
      <c r="A39" s="81">
        <v>6</v>
      </c>
      <c r="B39" s="81" t="s">
        <v>381</v>
      </c>
      <c r="C39" s="118" t="s">
        <v>667</v>
      </c>
      <c r="D39" s="79" t="s">
        <v>205</v>
      </c>
      <c r="E39" s="124">
        <v>6</v>
      </c>
      <c r="F39" s="81"/>
      <c r="G39" s="81"/>
      <c r="H39" s="153"/>
      <c r="I39" s="153"/>
      <c r="J39" s="118" t="s">
        <v>864</v>
      </c>
      <c r="K39" s="79" t="s">
        <v>205</v>
      </c>
      <c r="L39" s="79" t="s">
        <v>1217</v>
      </c>
      <c r="M39" s="81">
        <v>1</v>
      </c>
      <c r="N39" s="661">
        <v>66.667000000000002</v>
      </c>
      <c r="O39" s="122">
        <f>M39*N39*1.165248</f>
        <v>77.683588416000006</v>
      </c>
      <c r="P39" s="162">
        <f>O39+H39+I39</f>
        <v>77.683588416000006</v>
      </c>
      <c r="Q39" s="122">
        <f>O39*E39</f>
        <v>466.10153049600001</v>
      </c>
      <c r="R39" s="122">
        <f>P39*E39</f>
        <v>466.10153049600001</v>
      </c>
    </row>
    <row r="40" spans="1:18" ht="11.25" customHeight="1">
      <c r="A40" s="430"/>
      <c r="B40" s="430"/>
      <c r="C40" s="396" t="s">
        <v>99</v>
      </c>
      <c r="D40" s="63"/>
      <c r="E40" s="63"/>
      <c r="F40" s="63"/>
      <c r="G40" s="63"/>
      <c r="H40" s="397"/>
      <c r="I40" s="397"/>
      <c r="J40" s="63"/>
      <c r="K40" s="113"/>
      <c r="L40" s="113"/>
      <c r="M40" s="113"/>
      <c r="N40" s="398"/>
      <c r="O40" s="644"/>
      <c r="P40" s="61"/>
      <c r="Q40" s="61"/>
      <c r="R40" s="468">
        <f>SUM(R10:R39)</f>
        <v>3356.550318306387</v>
      </c>
    </row>
    <row r="41" spans="1:18" ht="11.25" customHeight="1">
      <c r="A41" s="430"/>
      <c r="B41" s="430"/>
      <c r="C41" s="400" t="s">
        <v>678</v>
      </c>
      <c r="D41" s="63"/>
      <c r="E41" s="63"/>
      <c r="F41" s="63"/>
      <c r="G41" s="63"/>
      <c r="H41" s="113"/>
      <c r="I41" s="397"/>
      <c r="J41" s="401"/>
      <c r="K41" s="63"/>
      <c r="L41" s="63"/>
      <c r="M41" s="113"/>
      <c r="N41" s="113"/>
      <c r="O41" s="398"/>
      <c r="P41" s="398"/>
      <c r="Q41" s="398"/>
      <c r="R41" s="8">
        <f>R40*13.3%</f>
        <v>446.42119233474949</v>
      </c>
    </row>
    <row r="42" spans="1:18" ht="11.25" customHeight="1">
      <c r="A42" s="430"/>
      <c r="B42" s="430"/>
      <c r="C42" s="400" t="s">
        <v>99</v>
      </c>
      <c r="D42" s="63"/>
      <c r="E42" s="63"/>
      <c r="F42" s="63"/>
      <c r="G42" s="63"/>
      <c r="H42" s="113"/>
      <c r="I42" s="397"/>
      <c r="J42" s="401"/>
      <c r="K42" s="63"/>
      <c r="L42" s="63"/>
      <c r="M42" s="113"/>
      <c r="N42" s="113"/>
      <c r="O42" s="398"/>
      <c r="P42" s="398"/>
      <c r="Q42" s="398"/>
      <c r="R42" s="468">
        <f>R40+R41</f>
        <v>3802.9715106411363</v>
      </c>
    </row>
    <row r="43" spans="1:18" ht="11.25" customHeight="1">
      <c r="A43" s="430"/>
      <c r="B43" s="430"/>
      <c r="C43" s="400" t="s">
        <v>679</v>
      </c>
      <c r="D43" s="63"/>
      <c r="E43" s="63"/>
      <c r="F43" s="63"/>
      <c r="G43" s="63"/>
      <c r="H43" s="113"/>
      <c r="I43" s="397"/>
      <c r="J43" s="401"/>
      <c r="K43" s="63"/>
      <c r="L43" s="63"/>
      <c r="M43" s="113"/>
      <c r="N43" s="113"/>
      <c r="O43" s="398"/>
      <c r="P43" s="398"/>
      <c r="Q43" s="398"/>
      <c r="R43" s="8">
        <f>R42*11%</f>
        <v>418.32686617052502</v>
      </c>
    </row>
    <row r="44" spans="1:18" ht="11.25" customHeight="1">
      <c r="A44" s="430"/>
      <c r="B44" s="430"/>
      <c r="C44" s="400" t="s">
        <v>99</v>
      </c>
      <c r="D44" s="402"/>
      <c r="E44" s="63"/>
      <c r="F44" s="63"/>
      <c r="G44" s="63"/>
      <c r="H44" s="113"/>
      <c r="I44" s="403"/>
      <c r="J44" s="401"/>
      <c r="K44" s="63"/>
      <c r="L44" s="63"/>
      <c r="M44" s="113"/>
      <c r="N44" s="113"/>
      <c r="O44" s="398"/>
      <c r="P44" s="398"/>
      <c r="Q44" s="398"/>
      <c r="R44" s="113">
        <f>R42+R43</f>
        <v>4221.298376811661</v>
      </c>
    </row>
    <row r="45" spans="1:18" ht="11.25" customHeight="1">
      <c r="A45" s="430"/>
      <c r="B45" s="430"/>
      <c r="C45" s="402"/>
      <c r="D45" s="404"/>
      <c r="E45" s="60"/>
      <c r="F45" s="405" t="s">
        <v>1259</v>
      </c>
      <c r="G45" s="60"/>
      <c r="H45" s="403"/>
      <c r="I45" s="60"/>
      <c r="J45" s="403"/>
      <c r="K45" s="402"/>
      <c r="L45" s="402"/>
      <c r="M45" s="402"/>
      <c r="N45" s="402"/>
      <c r="O45" s="402"/>
      <c r="P45" s="402"/>
      <c r="Q45" s="402"/>
      <c r="R45" s="402"/>
    </row>
    <row r="46" spans="1:18" ht="11.25" customHeight="1">
      <c r="I46" s="480"/>
      <c r="J46" s="480"/>
      <c r="K46" s="480"/>
      <c r="L46" s="480"/>
      <c r="M46" s="480"/>
      <c r="N46" s="480"/>
    </row>
    <row r="47" spans="1:18" ht="11.25" customHeight="1">
      <c r="I47" s="480"/>
      <c r="J47" s="396"/>
      <c r="K47" s="63"/>
      <c r="L47" s="258"/>
      <c r="M47" s="63"/>
      <c r="N47" s="63"/>
    </row>
    <row r="48" spans="1:18" ht="11.25" customHeight="1">
      <c r="I48" s="480"/>
      <c r="J48" s="396"/>
      <c r="K48" s="63"/>
      <c r="L48" s="63"/>
      <c r="M48" s="407"/>
      <c r="N48" s="63"/>
    </row>
    <row r="49" spans="9:14" ht="11.25" customHeight="1">
      <c r="I49" s="480"/>
      <c r="J49" s="396"/>
      <c r="K49" s="63"/>
      <c r="L49" s="258"/>
      <c r="M49" s="407"/>
      <c r="N49" s="63"/>
    </row>
    <row r="50" spans="9:14" ht="11.25" customHeight="1">
      <c r="I50" s="480"/>
      <c r="J50" s="480"/>
      <c r="K50" s="480"/>
      <c r="L50" s="480"/>
      <c r="M50" s="480"/>
      <c r="N50" s="480"/>
    </row>
  </sheetData>
  <mergeCells count="6">
    <mergeCell ref="A1:R1"/>
    <mergeCell ref="A2:R2"/>
    <mergeCell ref="F4:O4"/>
    <mergeCell ref="F5:G5"/>
    <mergeCell ref="H5:I5"/>
    <mergeCell ref="J5:O5"/>
  </mergeCells>
  <phoneticPr fontId="15" type="noConversion"/>
  <pageMargins left="0.36" right="0.23" top="0.32" bottom="0.64" header="0.27" footer="0.51181102362204722"/>
  <pageSetup paperSize="9" scale="87" orientation="landscape" verticalDpi="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indexed="42"/>
  </sheetPr>
  <dimension ref="A1:R178"/>
  <sheetViews>
    <sheetView tabSelected="1" topLeftCell="A106" workbookViewId="0">
      <selection activeCell="T120" sqref="T120"/>
    </sheetView>
  </sheetViews>
  <sheetFormatPr defaultRowHeight="11.25" customHeight="1"/>
  <cols>
    <col min="1" max="1" width="3" style="430" customWidth="1"/>
    <col min="2" max="2" width="5.28515625" style="430" customWidth="1"/>
    <col min="3" max="3" width="31" style="430" customWidth="1"/>
    <col min="4" max="4" width="5.7109375" style="430" customWidth="1"/>
    <col min="5" max="5" width="7.140625" style="430" customWidth="1"/>
    <col min="6" max="6" width="6.5703125" style="430" customWidth="1"/>
    <col min="7" max="7" width="7.140625" style="430" customWidth="1"/>
    <col min="8" max="8" width="7.5703125" style="430" customWidth="1"/>
    <col min="9" max="9" width="8.28515625" style="430" customWidth="1"/>
    <col min="10" max="10" width="12.85546875" style="430" customWidth="1"/>
    <col min="11" max="11" width="3.7109375" style="430" customWidth="1"/>
    <col min="12" max="12" width="10.42578125" style="430" customWidth="1"/>
    <col min="13" max="13" width="6.85546875" style="430" customWidth="1"/>
    <col min="14" max="14" width="7" style="430" customWidth="1"/>
    <col min="15" max="15" width="8.42578125" style="430" customWidth="1"/>
    <col min="16" max="17" width="8" style="430" customWidth="1"/>
    <col min="18" max="18" width="9.140625" style="430"/>
    <col min="19" max="16384" width="9.140625" style="408"/>
  </cols>
  <sheetData>
    <row r="1" spans="1:18" ht="12.75" customHeight="1"/>
    <row r="2" spans="1:18" ht="12.75" customHeight="1">
      <c r="A2" s="764" t="s">
        <v>53</v>
      </c>
      <c r="B2" s="764"/>
      <c r="C2" s="764"/>
      <c r="D2" s="764"/>
      <c r="E2" s="764"/>
      <c r="F2" s="764"/>
      <c r="G2" s="764"/>
      <c r="H2" s="764"/>
      <c r="I2" s="764"/>
      <c r="J2" s="764"/>
      <c r="K2" s="764"/>
      <c r="L2" s="764"/>
      <c r="M2" s="764"/>
      <c r="N2" s="764"/>
      <c r="O2" s="764"/>
      <c r="P2" s="764"/>
      <c r="Q2" s="764"/>
      <c r="R2" s="764"/>
    </row>
    <row r="3" spans="1:18" ht="12.75" customHeight="1">
      <c r="A3" s="765" t="s">
        <v>2796</v>
      </c>
      <c r="B3" s="765"/>
      <c r="C3" s="765"/>
      <c r="D3" s="765"/>
      <c r="E3" s="765"/>
      <c r="F3" s="765"/>
      <c r="G3" s="765"/>
      <c r="H3" s="765"/>
      <c r="I3" s="765"/>
      <c r="J3" s="765"/>
      <c r="K3" s="765"/>
      <c r="L3" s="765"/>
      <c r="M3" s="765"/>
      <c r="N3" s="765"/>
      <c r="O3" s="765"/>
      <c r="P3" s="765"/>
      <c r="Q3" s="765"/>
      <c r="R3" s="765"/>
    </row>
    <row r="4" spans="1:18" ht="12.75" customHeight="1">
      <c r="A4" s="63"/>
      <c r="B4" s="63"/>
      <c r="C4" s="62"/>
      <c r="D4" s="62"/>
      <c r="E4" s="62"/>
      <c r="F4" s="61"/>
      <c r="G4" s="61"/>
      <c r="H4" s="62"/>
      <c r="I4" s="62"/>
      <c r="J4" s="62"/>
      <c r="K4" s="62"/>
      <c r="L4" s="62"/>
      <c r="M4" s="62"/>
      <c r="N4" s="62"/>
      <c r="O4" s="64"/>
      <c r="P4" s="64"/>
      <c r="Q4" s="62"/>
      <c r="R4" s="64"/>
    </row>
    <row r="5" spans="1:18" ht="12.75" customHeight="1">
      <c r="A5" s="67"/>
      <c r="B5" s="66"/>
      <c r="C5" s="65"/>
      <c r="D5" s="65"/>
      <c r="E5" s="67"/>
      <c r="F5" s="766" t="s">
        <v>2797</v>
      </c>
      <c r="G5" s="767"/>
      <c r="H5" s="767"/>
      <c r="I5" s="767"/>
      <c r="J5" s="767"/>
      <c r="K5" s="767"/>
      <c r="L5" s="767"/>
      <c r="M5" s="767"/>
      <c r="N5" s="767"/>
      <c r="O5" s="768"/>
      <c r="P5" s="1294" t="s">
        <v>2798</v>
      </c>
      <c r="Q5" s="1295" t="s">
        <v>2799</v>
      </c>
      <c r="R5" s="1295" t="s">
        <v>2800</v>
      </c>
    </row>
    <row r="6" spans="1:18" ht="12.75" customHeight="1">
      <c r="A6" s="75" t="s">
        <v>104</v>
      </c>
      <c r="B6" s="76" t="s">
        <v>1888</v>
      </c>
      <c r="C6" s="77" t="s">
        <v>2801</v>
      </c>
      <c r="D6" s="1296" t="s">
        <v>2802</v>
      </c>
      <c r="E6" s="1297" t="s">
        <v>2803</v>
      </c>
      <c r="F6" s="766" t="s">
        <v>2804</v>
      </c>
      <c r="G6" s="768"/>
      <c r="H6" s="769" t="s">
        <v>110</v>
      </c>
      <c r="I6" s="770"/>
      <c r="J6" s="771" t="s">
        <v>2805</v>
      </c>
      <c r="K6" s="772"/>
      <c r="L6" s="772"/>
      <c r="M6" s="772"/>
      <c r="N6" s="772"/>
      <c r="O6" s="773"/>
      <c r="P6" s="1298"/>
      <c r="Q6" s="1299"/>
      <c r="R6" s="1299"/>
    </row>
    <row r="7" spans="1:18" ht="12.75" customHeight="1">
      <c r="A7" s="87" t="s">
        <v>115</v>
      </c>
      <c r="B7" s="76" t="s">
        <v>1889</v>
      </c>
      <c r="C7" s="77"/>
      <c r="D7" s="1296"/>
      <c r="E7" s="1300"/>
      <c r="F7" s="77" t="s">
        <v>2806</v>
      </c>
      <c r="G7" s="88" t="s">
        <v>2209</v>
      </c>
      <c r="H7" s="1301" t="s">
        <v>2115</v>
      </c>
      <c r="I7" s="88" t="s">
        <v>2209</v>
      </c>
      <c r="J7" s="77" t="s">
        <v>2807</v>
      </c>
      <c r="K7" s="1296" t="s">
        <v>2802</v>
      </c>
      <c r="L7" s="89" t="s">
        <v>2808</v>
      </c>
      <c r="M7" s="90" t="s">
        <v>2809</v>
      </c>
      <c r="N7" s="91" t="s">
        <v>2810</v>
      </c>
      <c r="O7" s="92" t="s">
        <v>2811</v>
      </c>
      <c r="P7" s="1298"/>
      <c r="Q7" s="1299"/>
      <c r="R7" s="1299"/>
    </row>
    <row r="8" spans="1:18" ht="21.75" customHeight="1">
      <c r="A8" s="87"/>
      <c r="B8" s="94"/>
      <c r="C8" s="77"/>
      <c r="D8" s="77"/>
      <c r="E8" s="95"/>
      <c r="F8" s="78" t="s">
        <v>1368</v>
      </c>
      <c r="G8" s="88" t="s">
        <v>2812</v>
      </c>
      <c r="H8" s="1302"/>
      <c r="I8" s="88" t="s">
        <v>2813</v>
      </c>
      <c r="J8" s="77"/>
      <c r="K8" s="1296"/>
      <c r="L8" s="87" t="s">
        <v>980</v>
      </c>
      <c r="M8" s="77" t="s">
        <v>2814</v>
      </c>
      <c r="N8" s="91" t="s">
        <v>2815</v>
      </c>
      <c r="O8" s="91" t="s">
        <v>2209</v>
      </c>
      <c r="P8" s="1298"/>
      <c r="Q8" s="1299"/>
      <c r="R8" s="1299"/>
    </row>
    <row r="9" spans="1:18" ht="12.75" customHeight="1">
      <c r="A9" s="97"/>
      <c r="B9" s="98"/>
      <c r="C9" s="99"/>
      <c r="D9" s="99"/>
      <c r="E9" s="100"/>
      <c r="F9" s="101"/>
      <c r="G9" s="102"/>
      <c r="H9" s="101" t="s">
        <v>978</v>
      </c>
      <c r="I9" s="101" t="s">
        <v>979</v>
      </c>
      <c r="J9" s="99"/>
      <c r="K9" s="97"/>
      <c r="L9" s="87" t="s">
        <v>981</v>
      </c>
      <c r="M9" s="77"/>
      <c r="N9" s="103"/>
      <c r="O9" s="104" t="s">
        <v>926</v>
      </c>
      <c r="P9" s="1303"/>
      <c r="Q9" s="77"/>
      <c r="R9" s="77"/>
    </row>
    <row r="10" spans="1:18" ht="12.75" customHeight="1">
      <c r="A10" s="68">
        <v>1</v>
      </c>
      <c r="B10" s="106">
        <v>2</v>
      </c>
      <c r="C10" s="68">
        <v>3</v>
      </c>
      <c r="D10" s="68">
        <v>4</v>
      </c>
      <c r="E10" s="68">
        <v>5</v>
      </c>
      <c r="F10" s="68">
        <v>6</v>
      </c>
      <c r="G10" s="107">
        <v>7</v>
      </c>
      <c r="H10" s="107">
        <v>8</v>
      </c>
      <c r="I10" s="81">
        <v>9</v>
      </c>
      <c r="J10" s="107">
        <v>10</v>
      </c>
      <c r="K10" s="107">
        <v>11</v>
      </c>
      <c r="L10" s="107">
        <v>12</v>
      </c>
      <c r="M10" s="107">
        <v>13</v>
      </c>
      <c r="N10" s="107">
        <v>14</v>
      </c>
      <c r="O10" s="68">
        <v>15</v>
      </c>
      <c r="P10" s="107">
        <v>16</v>
      </c>
      <c r="Q10" s="107">
        <v>17</v>
      </c>
      <c r="R10" s="107" t="s">
        <v>132</v>
      </c>
    </row>
    <row r="11" spans="1:18" ht="13.5" customHeight="1">
      <c r="A11" s="89"/>
      <c r="B11" s="66"/>
      <c r="C11" s="1304" t="s">
        <v>2802</v>
      </c>
      <c r="D11" s="89"/>
      <c r="E11" s="89"/>
      <c r="F11" s="89"/>
      <c r="G11" s="158"/>
      <c r="H11" s="158"/>
      <c r="I11" s="125"/>
      <c r="J11" s="158"/>
      <c r="K11" s="158"/>
      <c r="L11" s="158"/>
      <c r="M11" s="158"/>
      <c r="N11" s="158"/>
      <c r="O11" s="89"/>
      <c r="P11" s="158"/>
      <c r="Q11" s="158"/>
      <c r="R11" s="158"/>
    </row>
    <row r="12" spans="1:18" ht="13.5" customHeight="1">
      <c r="A12" s="89">
        <v>1</v>
      </c>
      <c r="B12" s="489" t="s">
        <v>392</v>
      </c>
      <c r="C12" s="1305"/>
      <c r="D12" s="228" t="s">
        <v>6</v>
      </c>
      <c r="E12" s="128">
        <v>0.24</v>
      </c>
      <c r="F12" s="92">
        <v>17.95</v>
      </c>
      <c r="G12" s="89">
        <v>0.1</v>
      </c>
      <c r="H12" s="157">
        <f>F12*1.65315</f>
        <v>29.674042499999995</v>
      </c>
      <c r="I12" s="119">
        <f>G12*2.73232</f>
        <v>0.27323200000000003</v>
      </c>
      <c r="J12" s="490"/>
      <c r="K12" s="89"/>
      <c r="L12" s="90"/>
      <c r="M12" s="89"/>
      <c r="N12" s="129"/>
      <c r="O12" s="127"/>
      <c r="P12" s="92">
        <f>O12+H12+I12</f>
        <v>29.947274499999995</v>
      </c>
      <c r="Q12" s="92">
        <f>O12*E12</f>
        <v>0</v>
      </c>
      <c r="R12" s="92">
        <f>P12*E12</f>
        <v>7.1873458799999987</v>
      </c>
    </row>
    <row r="13" spans="1:18" ht="13.5" customHeight="1">
      <c r="A13" s="99"/>
      <c r="B13" s="491" t="s">
        <v>973</v>
      </c>
      <c r="C13" s="492"/>
      <c r="D13" s="313"/>
      <c r="E13" s="136"/>
      <c r="F13" s="103"/>
      <c r="G13" s="99"/>
      <c r="H13" s="99"/>
      <c r="I13" s="99"/>
      <c r="J13" s="492"/>
      <c r="K13" s="99"/>
      <c r="L13" s="78"/>
      <c r="M13" s="99"/>
      <c r="N13" s="117"/>
      <c r="O13" s="304"/>
      <c r="P13" s="103"/>
      <c r="Q13" s="103"/>
      <c r="R13" s="103"/>
    </row>
    <row r="14" spans="1:18" ht="13.5" customHeight="1">
      <c r="A14" s="90">
        <v>2</v>
      </c>
      <c r="B14" s="90" t="s">
        <v>173</v>
      </c>
      <c r="C14" s="126" t="s">
        <v>2816</v>
      </c>
      <c r="D14" s="125" t="s">
        <v>1748</v>
      </c>
      <c r="E14" s="244" t="s">
        <v>726</v>
      </c>
      <c r="F14" s="188" t="s">
        <v>982</v>
      </c>
      <c r="G14" s="188" t="s">
        <v>983</v>
      </c>
      <c r="H14" s="157">
        <f t="shared" ref="H14:H19" si="0">F14*1.65315</f>
        <v>72006.254549999998</v>
      </c>
      <c r="I14" s="119">
        <f t="shared" ref="I14:I19" si="1">G14*2.73232</f>
        <v>118763.02112</v>
      </c>
      <c r="J14" s="158"/>
      <c r="K14" s="107"/>
      <c r="L14" s="107"/>
      <c r="M14" s="107"/>
      <c r="N14" s="107"/>
      <c r="O14" s="79"/>
      <c r="P14" s="140">
        <f t="shared" ref="P14:P19" si="2">O14+H14+I14</f>
        <v>190769.27567</v>
      </c>
      <c r="Q14" s="131"/>
      <c r="R14" s="131">
        <f t="shared" ref="R14:R19" si="3">P14*E14</f>
        <v>8314678880.0769501</v>
      </c>
    </row>
    <row r="15" spans="1:18" ht="13.5" customHeight="1">
      <c r="A15" s="68">
        <v>3</v>
      </c>
      <c r="B15" s="79" t="s">
        <v>174</v>
      </c>
      <c r="C15" s="148" t="s">
        <v>2817</v>
      </c>
      <c r="D15" s="90" t="s">
        <v>1748</v>
      </c>
      <c r="E15" s="153">
        <v>0.72</v>
      </c>
      <c r="F15" s="208" t="s">
        <v>984</v>
      </c>
      <c r="G15" s="208" t="s">
        <v>985</v>
      </c>
      <c r="H15" s="157">
        <f t="shared" si="0"/>
        <v>71910.371849999996</v>
      </c>
      <c r="I15" s="119">
        <f t="shared" si="1"/>
        <v>119342.27296</v>
      </c>
      <c r="J15" s="148"/>
      <c r="K15" s="79"/>
      <c r="L15" s="90"/>
      <c r="M15" s="122"/>
      <c r="N15" s="240"/>
      <c r="O15" s="79"/>
      <c r="P15" s="140">
        <f t="shared" si="2"/>
        <v>191252.64481</v>
      </c>
      <c r="Q15" s="122"/>
      <c r="R15" s="122">
        <f t="shared" si="3"/>
        <v>137701.90426320001</v>
      </c>
    </row>
    <row r="16" spans="1:18" ht="13.5" customHeight="1">
      <c r="A16" s="363">
        <v>4</v>
      </c>
      <c r="B16" s="81" t="s">
        <v>727</v>
      </c>
      <c r="C16" s="436" t="s">
        <v>2818</v>
      </c>
      <c r="D16" s="81" t="s">
        <v>1891</v>
      </c>
      <c r="E16" s="124">
        <v>156</v>
      </c>
      <c r="F16" s="81">
        <v>0.44</v>
      </c>
      <c r="G16" s="139"/>
      <c r="H16" s="157">
        <f t="shared" si="0"/>
        <v>0.72738599999999998</v>
      </c>
      <c r="I16" s="119">
        <f t="shared" si="1"/>
        <v>0</v>
      </c>
      <c r="J16" s="119"/>
      <c r="K16" s="118"/>
      <c r="L16" s="81"/>
      <c r="M16" s="122"/>
      <c r="N16" s="245"/>
      <c r="O16" s="122"/>
      <c r="P16" s="198">
        <f t="shared" si="2"/>
        <v>0.72738599999999998</v>
      </c>
      <c r="Q16" s="131">
        <f>O16*E16</f>
        <v>0</v>
      </c>
      <c r="R16" s="131">
        <f t="shared" si="3"/>
        <v>113.472216</v>
      </c>
    </row>
    <row r="17" spans="1:18" ht="13.5" customHeight="1">
      <c r="A17" s="89">
        <v>5</v>
      </c>
      <c r="B17" s="81" t="s">
        <v>729</v>
      </c>
      <c r="C17" s="436" t="s">
        <v>2819</v>
      </c>
      <c r="D17" s="79" t="s">
        <v>1748</v>
      </c>
      <c r="E17" s="153">
        <v>7.8</v>
      </c>
      <c r="F17" s="81">
        <v>0.82599999999999996</v>
      </c>
      <c r="G17" s="81">
        <v>0.78400000000000003</v>
      </c>
      <c r="H17" s="157">
        <f t="shared" si="0"/>
        <v>1.3655018999999999</v>
      </c>
      <c r="I17" s="119">
        <f t="shared" si="1"/>
        <v>2.1421388800000001</v>
      </c>
      <c r="J17" s="107"/>
      <c r="K17" s="107"/>
      <c r="L17" s="107"/>
      <c r="M17" s="107"/>
      <c r="N17" s="107"/>
      <c r="O17" s="79"/>
      <c r="P17" s="121">
        <f t="shared" si="2"/>
        <v>3.50764078</v>
      </c>
      <c r="Q17" s="122">
        <f>O17*E17</f>
        <v>0</v>
      </c>
      <c r="R17" s="122">
        <f t="shared" si="3"/>
        <v>27.359598083999998</v>
      </c>
    </row>
    <row r="18" spans="1:18" ht="13.5" customHeight="1">
      <c r="A18" s="68">
        <v>6</v>
      </c>
      <c r="B18" s="141" t="s">
        <v>143</v>
      </c>
      <c r="C18" s="142" t="s">
        <v>2820</v>
      </c>
      <c r="D18" s="143" t="s">
        <v>1749</v>
      </c>
      <c r="E18" s="669">
        <v>4.5900000000000003E-2</v>
      </c>
      <c r="F18" s="144">
        <v>9.86</v>
      </c>
      <c r="G18" s="145">
        <v>210.8</v>
      </c>
      <c r="H18" s="157">
        <f t="shared" si="0"/>
        <v>16.300058999999997</v>
      </c>
      <c r="I18" s="119">
        <f t="shared" si="1"/>
        <v>575.97305600000004</v>
      </c>
      <c r="J18" s="107"/>
      <c r="K18" s="107"/>
      <c r="L18" s="107"/>
      <c r="M18" s="107"/>
      <c r="N18" s="107"/>
      <c r="O18" s="122"/>
      <c r="P18" s="146">
        <f t="shared" si="2"/>
        <v>592.27311500000008</v>
      </c>
      <c r="Q18" s="122">
        <f>O18*E18</f>
        <v>0</v>
      </c>
      <c r="R18" s="122">
        <f t="shared" si="3"/>
        <v>27.185335978500007</v>
      </c>
    </row>
    <row r="19" spans="1:18" ht="13.5" customHeight="1">
      <c r="A19" s="68">
        <v>7</v>
      </c>
      <c r="B19" s="334" t="s">
        <v>175</v>
      </c>
      <c r="C19" s="334" t="s">
        <v>2821</v>
      </c>
      <c r="D19" s="210" t="s">
        <v>6</v>
      </c>
      <c r="E19" s="153">
        <v>84.7</v>
      </c>
      <c r="F19" s="209"/>
      <c r="G19" s="210">
        <v>0.5</v>
      </c>
      <c r="H19" s="157">
        <f t="shared" si="0"/>
        <v>0</v>
      </c>
      <c r="I19" s="119">
        <f t="shared" si="1"/>
        <v>1.36616</v>
      </c>
      <c r="J19" s="107"/>
      <c r="K19" s="107"/>
      <c r="L19" s="107"/>
      <c r="M19" s="107"/>
      <c r="N19" s="107"/>
      <c r="O19" s="79"/>
      <c r="P19" s="121">
        <f t="shared" si="2"/>
        <v>1.36616</v>
      </c>
      <c r="Q19" s="122"/>
      <c r="R19" s="122">
        <f t="shared" si="3"/>
        <v>115.71375200000001</v>
      </c>
    </row>
    <row r="20" spans="1:18" ht="13.5" customHeight="1">
      <c r="A20" s="89"/>
      <c r="B20" s="201"/>
      <c r="C20" s="624" t="s">
        <v>2822</v>
      </c>
      <c r="D20" s="202"/>
      <c r="E20" s="119"/>
      <c r="F20" s="290"/>
      <c r="G20" s="202"/>
      <c r="H20" s="119"/>
      <c r="I20" s="119"/>
      <c r="J20" s="158"/>
      <c r="K20" s="158"/>
      <c r="L20" s="158"/>
      <c r="M20" s="158"/>
      <c r="N20" s="158"/>
      <c r="O20" s="90"/>
      <c r="P20" s="198"/>
      <c r="Q20" s="131"/>
      <c r="R20" s="131"/>
    </row>
    <row r="21" spans="1:18" ht="13.5" customHeight="1">
      <c r="A21" s="125">
        <v>1</v>
      </c>
      <c r="B21" s="66" t="s">
        <v>730</v>
      </c>
      <c r="C21" s="138" t="s">
        <v>2823</v>
      </c>
      <c r="D21" s="127" t="s">
        <v>1749</v>
      </c>
      <c r="E21" s="682">
        <v>0.126</v>
      </c>
      <c r="F21" s="125"/>
      <c r="G21" s="74">
        <v>48.6</v>
      </c>
      <c r="H21" s="157">
        <f>F21*1.65315</f>
        <v>0</v>
      </c>
      <c r="I21" s="119">
        <f>G21*2.73232</f>
        <v>132.790752</v>
      </c>
      <c r="J21" s="128"/>
      <c r="K21" s="125"/>
      <c r="L21" s="125"/>
      <c r="M21" s="125"/>
      <c r="N21" s="125"/>
      <c r="O21" s="90"/>
      <c r="P21" s="129">
        <f>O21+H21+I21</f>
        <v>132.790752</v>
      </c>
      <c r="Q21" s="131">
        <f>O21*E21</f>
        <v>0</v>
      </c>
      <c r="R21" s="131">
        <f>P21*E21</f>
        <v>16.731634752000001</v>
      </c>
    </row>
    <row r="22" spans="1:18" ht="13.5" customHeight="1">
      <c r="A22" s="132"/>
      <c r="B22" s="133" t="s">
        <v>140</v>
      </c>
      <c r="C22" s="97" t="s">
        <v>2824</v>
      </c>
      <c r="D22" s="134"/>
      <c r="E22" s="99"/>
      <c r="F22" s="132"/>
      <c r="G22" s="132"/>
      <c r="H22" s="112"/>
      <c r="I22" s="135"/>
      <c r="J22" s="136"/>
      <c r="K22" s="132"/>
      <c r="L22" s="132"/>
      <c r="M22" s="132"/>
      <c r="N22" s="132"/>
      <c r="O22" s="132"/>
      <c r="P22" s="132"/>
      <c r="Q22" s="132"/>
      <c r="R22" s="132"/>
    </row>
    <row r="23" spans="1:18" ht="13.5" customHeight="1">
      <c r="A23" s="89">
        <v>2</v>
      </c>
      <c r="B23" s="188" t="s">
        <v>143</v>
      </c>
      <c r="C23" s="126" t="s">
        <v>2825</v>
      </c>
      <c r="D23" s="90" t="s">
        <v>1749</v>
      </c>
      <c r="E23" s="217">
        <v>0.126</v>
      </c>
      <c r="F23" s="221">
        <v>9.86</v>
      </c>
      <c r="G23" s="181">
        <v>210.8</v>
      </c>
      <c r="H23" s="157">
        <f>F23*1.65315</f>
        <v>16.300058999999997</v>
      </c>
      <c r="I23" s="119">
        <f>G23*2.73232</f>
        <v>575.97305600000004</v>
      </c>
      <c r="J23" s="180"/>
      <c r="K23" s="101"/>
      <c r="L23" s="101"/>
      <c r="M23" s="501"/>
      <c r="N23" s="115"/>
      <c r="O23" s="101"/>
      <c r="P23" s="140">
        <f>O23+H23+I23</f>
        <v>592.27311500000008</v>
      </c>
      <c r="Q23" s="122"/>
      <c r="R23" s="122">
        <f>P23*E23</f>
        <v>74.626412490000007</v>
      </c>
    </row>
    <row r="24" spans="1:18" ht="13.5" customHeight="1">
      <c r="A24" s="68">
        <v>3</v>
      </c>
      <c r="B24" s="208" t="s">
        <v>175</v>
      </c>
      <c r="C24" s="1306" t="s">
        <v>2826</v>
      </c>
      <c r="D24" s="79" t="s">
        <v>6</v>
      </c>
      <c r="E24" s="243">
        <v>201.6</v>
      </c>
      <c r="F24" s="148"/>
      <c r="G24" s="79">
        <v>0.55000000000000004</v>
      </c>
      <c r="H24" s="157">
        <f>F24*1.65315</f>
        <v>0</v>
      </c>
      <c r="I24" s="119">
        <f>G24*2.73232</f>
        <v>1.5027760000000001</v>
      </c>
      <c r="J24" s="180"/>
      <c r="K24" s="101"/>
      <c r="L24" s="101"/>
      <c r="M24" s="501"/>
      <c r="N24" s="115"/>
      <c r="O24" s="101"/>
      <c r="P24" s="140">
        <f>O24+H24+I24</f>
        <v>1.5027760000000001</v>
      </c>
      <c r="Q24" s="122"/>
      <c r="R24" s="122">
        <f>P24*E24</f>
        <v>302.9596416</v>
      </c>
    </row>
    <row r="25" spans="1:18" ht="13.5" customHeight="1">
      <c r="A25" s="125">
        <v>4</v>
      </c>
      <c r="B25" s="66" t="s">
        <v>736</v>
      </c>
      <c r="C25" s="138" t="s">
        <v>2827</v>
      </c>
      <c r="D25" s="228" t="s">
        <v>2828</v>
      </c>
      <c r="E25" s="92">
        <v>4.96</v>
      </c>
      <c r="F25" s="125">
        <v>10</v>
      </c>
      <c r="G25" s="125"/>
      <c r="H25" s="157">
        <f>F25*1.65315</f>
        <v>16.531499999999998</v>
      </c>
      <c r="I25" s="119">
        <f>G25*2.73232</f>
        <v>0</v>
      </c>
      <c r="J25" s="128"/>
      <c r="K25" s="125"/>
      <c r="L25" s="125"/>
      <c r="M25" s="125"/>
      <c r="N25" s="125"/>
      <c r="O25" s="125"/>
      <c r="P25" s="129">
        <f>O25+H25+I25</f>
        <v>16.531499999999998</v>
      </c>
      <c r="Q25" s="131">
        <f>O25*E25</f>
        <v>0</v>
      </c>
      <c r="R25" s="131">
        <f>P25*E25</f>
        <v>81.996239999999986</v>
      </c>
    </row>
    <row r="26" spans="1:18" ht="13.5" customHeight="1">
      <c r="A26" s="154"/>
      <c r="B26" s="132"/>
      <c r="C26" s="350" t="s">
        <v>2829</v>
      </c>
      <c r="D26" s="156"/>
      <c r="E26" s="156"/>
      <c r="F26" s="156"/>
      <c r="G26" s="132"/>
      <c r="H26" s="156"/>
      <c r="I26" s="136"/>
      <c r="J26" s="252"/>
      <c r="K26" s="155"/>
      <c r="L26" s="132"/>
      <c r="M26" s="132"/>
      <c r="N26" s="155"/>
      <c r="O26" s="132"/>
      <c r="P26" s="156"/>
      <c r="Q26" s="132"/>
      <c r="R26" s="132"/>
    </row>
    <row r="27" spans="1:18" ht="13.5" customHeight="1">
      <c r="A27" s="89"/>
      <c r="B27" s="474"/>
      <c r="C27" s="488" t="s">
        <v>2830</v>
      </c>
      <c r="D27" s="90"/>
      <c r="E27" s="497"/>
      <c r="F27" s="126"/>
      <c r="G27" s="90"/>
      <c r="H27" s="119"/>
      <c r="I27" s="119"/>
      <c r="J27" s="126"/>
      <c r="K27" s="90"/>
      <c r="L27" s="90"/>
      <c r="M27" s="487"/>
      <c r="N27" s="158"/>
      <c r="O27" s="90"/>
      <c r="P27" s="129"/>
      <c r="Q27" s="131"/>
      <c r="R27" s="131"/>
    </row>
    <row r="28" spans="1:18" ht="13.5" customHeight="1">
      <c r="A28" s="89">
        <v>1</v>
      </c>
      <c r="B28" s="125" t="s">
        <v>212</v>
      </c>
      <c r="C28" s="190" t="s">
        <v>2831</v>
      </c>
      <c r="D28" s="90" t="s">
        <v>1748</v>
      </c>
      <c r="E28" s="189">
        <v>49.6</v>
      </c>
      <c r="F28" s="125">
        <v>0.56000000000000005</v>
      </c>
      <c r="G28" s="158"/>
      <c r="H28" s="157">
        <f>F28*1.65315</f>
        <v>0.92576400000000003</v>
      </c>
      <c r="I28" s="119">
        <f>G28*2.73232</f>
        <v>0</v>
      </c>
      <c r="J28" s="128"/>
      <c r="K28" s="126"/>
      <c r="L28" s="126"/>
      <c r="M28" s="90"/>
      <c r="N28" s="158"/>
      <c r="O28" s="90"/>
      <c r="P28" s="333">
        <f>O28+H28+I28</f>
        <v>0.92576400000000003</v>
      </c>
      <c r="Q28" s="131">
        <f>O28*E28</f>
        <v>0</v>
      </c>
      <c r="R28" s="131">
        <f>P28*E28</f>
        <v>45.917894400000002</v>
      </c>
    </row>
    <row r="29" spans="1:18" ht="13.5" customHeight="1">
      <c r="A29" s="99"/>
      <c r="B29" s="132"/>
      <c r="C29" s="498" t="s">
        <v>2832</v>
      </c>
      <c r="D29" s="101"/>
      <c r="E29" s="132"/>
      <c r="F29" s="132"/>
      <c r="G29" s="115"/>
      <c r="H29" s="135"/>
      <c r="I29" s="135"/>
      <c r="J29" s="136"/>
      <c r="K29" s="180"/>
      <c r="L29" s="180"/>
      <c r="M29" s="101"/>
      <c r="N29" s="115"/>
      <c r="O29" s="115"/>
      <c r="P29" s="99"/>
      <c r="Q29" s="115"/>
      <c r="R29" s="104"/>
    </row>
    <row r="30" spans="1:18" ht="13.5" customHeight="1">
      <c r="A30" s="125">
        <v>2</v>
      </c>
      <c r="B30" s="474" t="s">
        <v>909</v>
      </c>
      <c r="C30" s="138" t="s">
        <v>2833</v>
      </c>
      <c r="D30" s="125" t="s">
        <v>2834</v>
      </c>
      <c r="E30" s="131">
        <v>6.53</v>
      </c>
      <c r="F30" s="221">
        <v>1.74</v>
      </c>
      <c r="G30" s="221">
        <v>12.76</v>
      </c>
      <c r="H30" s="157">
        <f>F30*1.65315</f>
        <v>2.8764809999999996</v>
      </c>
      <c r="I30" s="119">
        <f>G30*2.73232</f>
        <v>34.864403199999998</v>
      </c>
      <c r="J30" s="126" t="s">
        <v>2835</v>
      </c>
      <c r="K30" s="90" t="s">
        <v>1748</v>
      </c>
      <c r="L30" s="90" t="s">
        <v>623</v>
      </c>
      <c r="M30" s="487">
        <v>16.71</v>
      </c>
      <c r="N30" s="92">
        <v>4.194</v>
      </c>
      <c r="O30" s="159">
        <f>((M30*N30)+(M31*N31))*1.165248</f>
        <v>86.906223371519999</v>
      </c>
      <c r="P30" s="131">
        <f>O30+H30+I30</f>
        <v>124.64710757152</v>
      </c>
      <c r="Q30" s="159">
        <f>O30*E30</f>
        <v>567.4976386160256</v>
      </c>
      <c r="R30" s="131">
        <f>P30*E30</f>
        <v>813.94561244202555</v>
      </c>
    </row>
    <row r="31" spans="1:18" ht="13.5" customHeight="1">
      <c r="A31" s="132"/>
      <c r="B31" s="477"/>
      <c r="C31" s="206" t="s">
        <v>2836</v>
      </c>
      <c r="D31" s="101"/>
      <c r="E31" s="499"/>
      <c r="F31" s="207"/>
      <c r="G31" s="500"/>
      <c r="H31" s="135"/>
      <c r="I31" s="135"/>
      <c r="J31" s="180" t="s">
        <v>1508</v>
      </c>
      <c r="K31" s="258" t="s">
        <v>1748</v>
      </c>
      <c r="L31" s="258"/>
      <c r="M31" s="501">
        <v>30</v>
      </c>
      <c r="N31" s="207">
        <v>0.15</v>
      </c>
      <c r="O31" s="117"/>
      <c r="P31" s="241"/>
      <c r="Q31" s="117"/>
      <c r="R31" s="104"/>
    </row>
    <row r="32" spans="1:18" ht="13.5" customHeight="1">
      <c r="A32" s="125">
        <v>3</v>
      </c>
      <c r="B32" s="269" t="s">
        <v>911</v>
      </c>
      <c r="C32" s="218" t="s">
        <v>2837</v>
      </c>
      <c r="D32" s="78" t="s">
        <v>6</v>
      </c>
      <c r="E32" s="122">
        <v>2.69</v>
      </c>
      <c r="F32" s="172"/>
      <c r="G32" s="172">
        <v>2.2000000000000002</v>
      </c>
      <c r="H32" s="157">
        <f>F32*1.65315</f>
        <v>0</v>
      </c>
      <c r="I32" s="119">
        <f>G32*2.73232</f>
        <v>6.0111040000000004</v>
      </c>
      <c r="J32" s="180" t="s">
        <v>1466</v>
      </c>
      <c r="K32" s="79" t="s">
        <v>6</v>
      </c>
      <c r="L32" s="289" t="s">
        <v>1207</v>
      </c>
      <c r="M32" s="475">
        <v>1</v>
      </c>
      <c r="N32" s="678">
        <v>175.38900000000001</v>
      </c>
      <c r="O32" s="122">
        <f>M32*N32*1.165248</f>
        <v>204.37168147200003</v>
      </c>
      <c r="P32" s="140">
        <f>O32+H32+I32</f>
        <v>210.38278547200002</v>
      </c>
      <c r="Q32" s="122">
        <f>O32*E32</f>
        <v>549.75982315968008</v>
      </c>
      <c r="R32" s="131">
        <f>P32*E32</f>
        <v>565.92969291968006</v>
      </c>
    </row>
    <row r="33" spans="1:18" ht="13.5" customHeight="1">
      <c r="A33" s="89">
        <v>4</v>
      </c>
      <c r="B33" s="280" t="s">
        <v>913</v>
      </c>
      <c r="C33" s="126" t="s">
        <v>2838</v>
      </c>
      <c r="D33" s="125" t="s">
        <v>2834</v>
      </c>
      <c r="E33" s="131">
        <v>6.53</v>
      </c>
      <c r="F33" s="217">
        <v>2.0859999999999999</v>
      </c>
      <c r="G33" s="90">
        <v>4.74</v>
      </c>
      <c r="H33" s="157">
        <f>F33*1.65315</f>
        <v>3.4484708999999993</v>
      </c>
      <c r="I33" s="119">
        <f>G33*2.73232</f>
        <v>12.951196800000002</v>
      </c>
      <c r="J33" s="126" t="s">
        <v>2839</v>
      </c>
      <c r="K33" s="90" t="s">
        <v>6</v>
      </c>
      <c r="L33" s="90" t="s">
        <v>257</v>
      </c>
      <c r="M33" s="475">
        <v>11.73</v>
      </c>
      <c r="N33" s="740">
        <v>31.859000000000002</v>
      </c>
      <c r="O33" s="503">
        <f>M33*N33*1.165248</f>
        <v>435.46025065536003</v>
      </c>
      <c r="P33" s="129">
        <f>O33+H33+I33</f>
        <v>451.85991835536004</v>
      </c>
      <c r="Q33" s="131">
        <f>O33*E33</f>
        <v>2843.5554367795012</v>
      </c>
      <c r="R33" s="131">
        <f>P33*E33</f>
        <v>2950.6452668605011</v>
      </c>
    </row>
    <row r="34" spans="1:18" ht="13.5" customHeight="1">
      <c r="A34" s="99"/>
      <c r="B34" s="154" t="s">
        <v>915</v>
      </c>
      <c r="C34" s="180" t="s">
        <v>2840</v>
      </c>
      <c r="D34" s="101"/>
      <c r="E34" s="187"/>
      <c r="F34" s="459"/>
      <c r="G34" s="101"/>
      <c r="H34" s="112"/>
      <c r="I34" s="135"/>
      <c r="J34" s="440" t="s">
        <v>2841</v>
      </c>
      <c r="K34" s="502"/>
      <c r="L34" s="502"/>
      <c r="M34" s="207"/>
      <c r="N34" s="115"/>
      <c r="O34" s="101"/>
      <c r="P34" s="187"/>
      <c r="Q34" s="104"/>
      <c r="R34" s="104"/>
    </row>
    <row r="35" spans="1:18" ht="13.5" customHeight="1">
      <c r="A35" s="89">
        <v>5</v>
      </c>
      <c r="B35" s="125" t="s">
        <v>922</v>
      </c>
      <c r="C35" s="190" t="s">
        <v>2842</v>
      </c>
      <c r="D35" s="125" t="s">
        <v>1891</v>
      </c>
      <c r="E35" s="189">
        <v>156</v>
      </c>
      <c r="F35" s="125">
        <v>0.59199999999999997</v>
      </c>
      <c r="G35" s="125">
        <v>7.1000000000000004E-3</v>
      </c>
      <c r="H35" s="157">
        <f>F35*1.65315</f>
        <v>0.97866479999999989</v>
      </c>
      <c r="I35" s="119">
        <f>G35*2.73232</f>
        <v>1.9399472000000001E-2</v>
      </c>
      <c r="J35" s="128" t="s">
        <v>2843</v>
      </c>
      <c r="K35" s="125" t="s">
        <v>1891</v>
      </c>
      <c r="L35" s="78" t="s">
        <v>1220</v>
      </c>
      <c r="M35" s="125">
        <v>1</v>
      </c>
      <c r="N35" s="125">
        <v>5.6669999999999998</v>
      </c>
      <c r="O35" s="131">
        <f>+(M35*N35)*1.165248+M36*N36*1.165248+(M37*N37)*1.165248</f>
        <v>8.6308171487999985</v>
      </c>
      <c r="P35" s="129">
        <f>O35+H35+I35</f>
        <v>9.6288814207999991</v>
      </c>
      <c r="Q35" s="131">
        <f>O35*E35</f>
        <v>1346.4074752127997</v>
      </c>
      <c r="R35" s="131">
        <f>P35*E35</f>
        <v>1502.1055016447999</v>
      </c>
    </row>
    <row r="36" spans="1:18" ht="13.5" customHeight="1">
      <c r="A36" s="77"/>
      <c r="B36" s="109"/>
      <c r="C36" s="504" t="s">
        <v>2844</v>
      </c>
      <c r="D36" s="109"/>
      <c r="E36" s="176"/>
      <c r="F36" s="109"/>
      <c r="G36" s="109"/>
      <c r="H36" s="112"/>
      <c r="I36" s="112"/>
      <c r="J36" s="168" t="s">
        <v>2845</v>
      </c>
      <c r="K36" s="78" t="s">
        <v>1748</v>
      </c>
      <c r="L36" s="78" t="s">
        <v>1218</v>
      </c>
      <c r="M36" s="109">
        <v>5.8999999999999997E-2</v>
      </c>
      <c r="N36" s="112">
        <v>27.15</v>
      </c>
      <c r="O36" s="114"/>
      <c r="P36" s="77"/>
      <c r="Q36" s="114"/>
      <c r="R36" s="117"/>
    </row>
    <row r="37" spans="1:18" ht="13.5" customHeight="1">
      <c r="A37" s="99"/>
      <c r="B37" s="132"/>
      <c r="C37" s="498"/>
      <c r="D37" s="132"/>
      <c r="E37" s="160"/>
      <c r="F37" s="132"/>
      <c r="G37" s="132"/>
      <c r="H37" s="112"/>
      <c r="I37" s="112"/>
      <c r="J37" s="136" t="s">
        <v>2846</v>
      </c>
      <c r="K37" s="101" t="s">
        <v>1748</v>
      </c>
      <c r="L37" s="78" t="s">
        <v>1219</v>
      </c>
      <c r="M37" s="132">
        <v>6.0000000000000001E-3</v>
      </c>
      <c r="N37" s="132">
        <v>23</v>
      </c>
      <c r="O37" s="115"/>
      <c r="P37" s="99"/>
      <c r="Q37" s="115"/>
      <c r="R37" s="104"/>
    </row>
    <row r="38" spans="1:18" ht="13.5" customHeight="1">
      <c r="A38" s="68">
        <v>6</v>
      </c>
      <c r="B38" s="199" t="s">
        <v>163</v>
      </c>
      <c r="C38" s="118" t="s">
        <v>2847</v>
      </c>
      <c r="D38" s="137" t="s">
        <v>2828</v>
      </c>
      <c r="E38" s="661">
        <v>0.13300000000000001</v>
      </c>
      <c r="F38" s="81">
        <v>3.57</v>
      </c>
      <c r="G38" s="81">
        <v>0.99</v>
      </c>
      <c r="H38" s="157">
        <f>F38*1.65315</f>
        <v>5.9017454999999996</v>
      </c>
      <c r="I38" s="119">
        <f>G38*2.73232</f>
        <v>2.7049968</v>
      </c>
      <c r="J38" s="118" t="s">
        <v>2835</v>
      </c>
      <c r="K38" s="79" t="s">
        <v>1748</v>
      </c>
      <c r="L38" s="90" t="s">
        <v>623</v>
      </c>
      <c r="M38" s="81">
        <v>4.08</v>
      </c>
      <c r="N38" s="92">
        <v>4.1900000000000004</v>
      </c>
      <c r="O38" s="122">
        <f>M38*N38*1.165248</f>
        <v>19.920147609600004</v>
      </c>
      <c r="P38" s="162">
        <f>O38+H38+I38</f>
        <v>28.526889909600005</v>
      </c>
      <c r="Q38" s="122">
        <f>O38*E38</f>
        <v>2.6493796320768008</v>
      </c>
      <c r="R38" s="122">
        <f>P38*E38</f>
        <v>3.7940763579768007</v>
      </c>
    </row>
    <row r="39" spans="1:18" ht="13.5" customHeight="1">
      <c r="A39" s="68">
        <v>7</v>
      </c>
      <c r="B39" s="246" t="s">
        <v>215</v>
      </c>
      <c r="C39" s="126" t="s">
        <v>2848</v>
      </c>
      <c r="D39" s="223" t="s">
        <v>1748</v>
      </c>
      <c r="E39" s="122">
        <v>1.33</v>
      </c>
      <c r="F39" s="223">
        <v>1.62</v>
      </c>
      <c r="G39" s="118"/>
      <c r="H39" s="157">
        <f>F39*1.65315</f>
        <v>2.6781030000000001</v>
      </c>
      <c r="I39" s="119">
        <f>G39*2.73232</f>
        <v>0</v>
      </c>
      <c r="J39" s="148" t="s">
        <v>2849</v>
      </c>
      <c r="K39" s="90" t="s">
        <v>1748</v>
      </c>
      <c r="L39" s="90" t="s">
        <v>1024</v>
      </c>
      <c r="M39" s="247">
        <v>1.02</v>
      </c>
      <c r="N39" s="73">
        <v>22.5</v>
      </c>
      <c r="O39" s="122">
        <f>M39*N39*1.165248</f>
        <v>26.742441599999999</v>
      </c>
      <c r="P39" s="129">
        <f>O39+H39+I39</f>
        <v>29.420544599999999</v>
      </c>
      <c r="Q39" s="175">
        <f>O39*E39</f>
        <v>35.567447328</v>
      </c>
      <c r="R39" s="131">
        <f>P39*E39</f>
        <v>39.129324318000002</v>
      </c>
    </row>
    <row r="40" spans="1:18" ht="13.5" customHeight="1">
      <c r="A40" s="89">
        <v>8</v>
      </c>
      <c r="B40" s="66" t="s">
        <v>373</v>
      </c>
      <c r="C40" s="126" t="s">
        <v>2850</v>
      </c>
      <c r="D40" s="90" t="s">
        <v>1913</v>
      </c>
      <c r="E40" s="217">
        <v>0.13300000000000001</v>
      </c>
      <c r="F40" s="74">
        <v>10.199999999999999</v>
      </c>
      <c r="G40" s="229">
        <v>1.41</v>
      </c>
      <c r="H40" s="157">
        <f>F40*1.65315</f>
        <v>16.862129999999997</v>
      </c>
      <c r="I40" s="119">
        <f>G40*2.73232</f>
        <v>3.8525711999999999</v>
      </c>
      <c r="J40" s="138" t="s">
        <v>2846</v>
      </c>
      <c r="K40" s="228" t="s">
        <v>1748</v>
      </c>
      <c r="L40" s="90" t="s">
        <v>1219</v>
      </c>
      <c r="M40" s="229">
        <v>3.06</v>
      </c>
      <c r="N40" s="81">
        <v>23</v>
      </c>
      <c r="O40" s="131">
        <f>M40*N40*1.165248</f>
        <v>82.010154240000006</v>
      </c>
      <c r="P40" s="129">
        <f>O40+H40+I40</f>
        <v>102.72485544</v>
      </c>
      <c r="Q40" s="131">
        <f>O40*E40</f>
        <v>10.907350513920001</v>
      </c>
      <c r="R40" s="131">
        <f>P40*E40</f>
        <v>13.66240577352</v>
      </c>
    </row>
    <row r="41" spans="1:18" ht="13.5" customHeight="1">
      <c r="A41" s="99"/>
      <c r="B41" s="133" t="s">
        <v>375</v>
      </c>
      <c r="C41" s="180" t="s">
        <v>2851</v>
      </c>
      <c r="D41" s="313"/>
      <c r="E41" s="318"/>
      <c r="F41" s="207"/>
      <c r="G41" s="207"/>
      <c r="H41" s="112"/>
      <c r="I41" s="135"/>
      <c r="J41" s="136"/>
      <c r="K41" s="132"/>
      <c r="L41" s="132"/>
      <c r="M41" s="104"/>
      <c r="N41" s="186"/>
      <c r="O41" s="104"/>
      <c r="P41" s="187"/>
      <c r="Q41" s="104"/>
      <c r="R41" s="104"/>
    </row>
    <row r="42" spans="1:18" ht="13.5" customHeight="1">
      <c r="A42" s="89">
        <v>9</v>
      </c>
      <c r="B42" s="174" t="s">
        <v>224</v>
      </c>
      <c r="C42" s="128" t="s">
        <v>2852</v>
      </c>
      <c r="D42" s="125" t="s">
        <v>2259</v>
      </c>
      <c r="E42" s="189">
        <v>13.3</v>
      </c>
      <c r="F42" s="125">
        <v>2.15</v>
      </c>
      <c r="G42" s="157">
        <v>3.5999999999999997E-2</v>
      </c>
      <c r="H42" s="157">
        <f>F42*1.65315</f>
        <v>3.5542724999999997</v>
      </c>
      <c r="I42" s="119">
        <f>G42*2.73232</f>
        <v>9.8363519999999996E-2</v>
      </c>
      <c r="J42" s="190" t="s">
        <v>2853</v>
      </c>
      <c r="K42" s="125" t="s">
        <v>2259</v>
      </c>
      <c r="L42" s="90" t="s">
        <v>1076</v>
      </c>
      <c r="M42" s="191">
        <v>1</v>
      </c>
      <c r="N42" s="191">
        <v>4.9169999999999998</v>
      </c>
      <c r="O42" s="131">
        <f>((M42*N42)+(M43*N43))*1.165248</f>
        <v>6.8015525759999997</v>
      </c>
      <c r="P42" s="131">
        <f>O42+H42+I42</f>
        <v>10.454188595999998</v>
      </c>
      <c r="Q42" s="131">
        <f>O42*E42</f>
        <v>90.460649260799997</v>
      </c>
      <c r="R42" s="131">
        <f>P42*E42</f>
        <v>139.04070832679997</v>
      </c>
    </row>
    <row r="43" spans="1:18" ht="13.5" customHeight="1">
      <c r="A43" s="105"/>
      <c r="B43" s="192"/>
      <c r="C43" s="136" t="s">
        <v>2854</v>
      </c>
      <c r="D43" s="132"/>
      <c r="E43" s="105"/>
      <c r="F43" s="105"/>
      <c r="G43" s="105"/>
      <c r="H43" s="135"/>
      <c r="I43" s="112"/>
      <c r="J43" s="138" t="s">
        <v>2846</v>
      </c>
      <c r="K43" s="101" t="s">
        <v>1748</v>
      </c>
      <c r="L43" s="101" t="s">
        <v>1219</v>
      </c>
      <c r="M43" s="238">
        <v>0.04</v>
      </c>
      <c r="N43" s="132">
        <v>23</v>
      </c>
      <c r="O43" s="195"/>
      <c r="P43" s="105"/>
      <c r="Q43" s="105"/>
      <c r="R43" s="105"/>
    </row>
    <row r="44" spans="1:18" ht="13.5" customHeight="1">
      <c r="A44" s="89">
        <v>10</v>
      </c>
      <c r="B44" s="76" t="s">
        <v>591</v>
      </c>
      <c r="C44" s="341" t="s">
        <v>2855</v>
      </c>
      <c r="D44" s="250" t="s">
        <v>2834</v>
      </c>
      <c r="E44" s="686">
        <v>0.45900000000000002</v>
      </c>
      <c r="F44" s="93">
        <v>66</v>
      </c>
      <c r="G44" s="311">
        <v>5.9</v>
      </c>
      <c r="H44" s="157">
        <f>F44*1.65315</f>
        <v>109.10789999999999</v>
      </c>
      <c r="I44" s="119">
        <f>G44*2.73232</f>
        <v>16.120688000000001</v>
      </c>
      <c r="J44" s="138" t="s">
        <v>2846</v>
      </c>
      <c r="K44" s="282" t="s">
        <v>1748</v>
      </c>
      <c r="L44" s="90" t="s">
        <v>1219</v>
      </c>
      <c r="M44" s="311">
        <v>3.1</v>
      </c>
      <c r="N44" s="125">
        <v>23</v>
      </c>
      <c r="O44" s="131">
        <f>((M44*N44)+(M45*N45)+(M46*N46))*1.165248</f>
        <v>131.49124531199999</v>
      </c>
      <c r="P44" s="131">
        <f>O44+H44+I44</f>
        <v>256.71983331199999</v>
      </c>
      <c r="Q44" s="159">
        <f>O44*E44</f>
        <v>60.354481598207997</v>
      </c>
      <c r="R44" s="159">
        <f>P44*E44</f>
        <v>117.834403490208</v>
      </c>
    </row>
    <row r="45" spans="1:18" ht="19.5" customHeight="1">
      <c r="A45" s="77"/>
      <c r="B45" s="76"/>
      <c r="C45" s="341" t="s">
        <v>2856</v>
      </c>
      <c r="D45" s="77"/>
      <c r="E45" s="342"/>
      <c r="F45" s="93"/>
      <c r="G45" s="311"/>
      <c r="H45" s="112"/>
      <c r="I45" s="112"/>
      <c r="J45" s="87" t="s">
        <v>1509</v>
      </c>
      <c r="K45" s="282" t="s">
        <v>2259</v>
      </c>
      <c r="L45" s="78" t="s">
        <v>1221</v>
      </c>
      <c r="M45" s="625">
        <v>108</v>
      </c>
      <c r="N45" s="91">
        <v>0.35</v>
      </c>
      <c r="O45" s="117"/>
      <c r="P45" s="241"/>
      <c r="Q45" s="117"/>
      <c r="R45" s="117"/>
    </row>
    <row r="46" spans="1:18" ht="13.5" customHeight="1">
      <c r="A46" s="77"/>
      <c r="B46" s="76"/>
      <c r="C46" s="341" t="s">
        <v>2857</v>
      </c>
      <c r="D46" s="77"/>
      <c r="E46" s="342"/>
      <c r="F46" s="93"/>
      <c r="G46" s="311"/>
      <c r="H46" s="112"/>
      <c r="I46" s="112"/>
      <c r="J46" s="87" t="s">
        <v>2322</v>
      </c>
      <c r="K46" s="282" t="s">
        <v>1685</v>
      </c>
      <c r="L46" s="101" t="s">
        <v>1070</v>
      </c>
      <c r="M46" s="311">
        <v>12</v>
      </c>
      <c r="N46" s="717">
        <v>0.312</v>
      </c>
      <c r="O46" s="117"/>
      <c r="P46" s="241"/>
      <c r="Q46" s="117"/>
      <c r="R46" s="117"/>
    </row>
    <row r="47" spans="1:18" ht="20.25" customHeight="1">
      <c r="A47" s="290">
        <v>11</v>
      </c>
      <c r="B47" s="291" t="s">
        <v>364</v>
      </c>
      <c r="C47" s="292" t="s">
        <v>2858</v>
      </c>
      <c r="D47" s="127" t="s">
        <v>1913</v>
      </c>
      <c r="E47" s="689">
        <v>0.45900000000000002</v>
      </c>
      <c r="F47" s="290">
        <v>18.22</v>
      </c>
      <c r="G47" s="293">
        <v>0.08</v>
      </c>
      <c r="H47" s="157">
        <f>F47*1.65315</f>
        <v>30.120392999999996</v>
      </c>
      <c r="I47" s="119">
        <f>G47*2.73232</f>
        <v>0.21858560000000002</v>
      </c>
      <c r="J47" s="294" t="s">
        <v>2859</v>
      </c>
      <c r="K47" s="295" t="s">
        <v>1685</v>
      </c>
      <c r="L47" s="90" t="s">
        <v>1017</v>
      </c>
      <c r="M47" s="296">
        <v>45</v>
      </c>
      <c r="N47" s="293">
        <v>0.47599999999999998</v>
      </c>
      <c r="O47" s="175">
        <f>((M47*N47)+(M48*N48))*1.165248</f>
        <v>30.974622335999999</v>
      </c>
      <c r="P47" s="198">
        <f>O47+H47+I47</f>
        <v>61.313600935999993</v>
      </c>
      <c r="Q47" s="159">
        <f>O47*E47</f>
        <v>14.217351652224</v>
      </c>
      <c r="R47" s="159">
        <f>P47*E47</f>
        <v>28.142942829623998</v>
      </c>
    </row>
    <row r="48" spans="1:18" ht="23.25" customHeight="1">
      <c r="A48" s="297"/>
      <c r="B48" s="298" t="s">
        <v>355</v>
      </c>
      <c r="C48" s="299" t="s">
        <v>2778</v>
      </c>
      <c r="D48" s="134"/>
      <c r="E48" s="300"/>
      <c r="F48" s="301"/>
      <c r="G48" s="251"/>
      <c r="H48" s="112"/>
      <c r="I48" s="135"/>
      <c r="J48" s="299" t="s">
        <v>2860</v>
      </c>
      <c r="K48" s="302" t="s">
        <v>1685</v>
      </c>
      <c r="L48" s="101" t="s">
        <v>1064</v>
      </c>
      <c r="M48" s="640">
        <v>29</v>
      </c>
      <c r="N48" s="303">
        <v>0.17799999999999999</v>
      </c>
      <c r="O48" s="331"/>
      <c r="P48" s="219"/>
      <c r="Q48" s="161"/>
      <c r="R48" s="161"/>
    </row>
    <row r="49" spans="1:18" ht="13.5" customHeight="1">
      <c r="A49" s="89">
        <v>12</v>
      </c>
      <c r="B49" s="188" t="s">
        <v>741</v>
      </c>
      <c r="C49" s="126" t="s">
        <v>2861</v>
      </c>
      <c r="D49" s="125" t="s">
        <v>2834</v>
      </c>
      <c r="E49" s="131">
        <v>0.82</v>
      </c>
      <c r="F49" s="181">
        <v>40</v>
      </c>
      <c r="G49" s="221">
        <v>5.43</v>
      </c>
      <c r="H49" s="157">
        <f>F49*1.65315</f>
        <v>66.125999999999991</v>
      </c>
      <c r="I49" s="119">
        <f>G49*2.73232</f>
        <v>14.8364976</v>
      </c>
      <c r="J49" s="126" t="s">
        <v>2839</v>
      </c>
      <c r="K49" s="90" t="s">
        <v>6</v>
      </c>
      <c r="L49" s="90" t="s">
        <v>257</v>
      </c>
      <c r="M49" s="487">
        <v>11.9</v>
      </c>
      <c r="N49" s="475">
        <v>31.859000000000002</v>
      </c>
      <c r="O49" s="262">
        <f>((M49*N49)+(M50*N50))*1.165248</f>
        <v>456.07728648384006</v>
      </c>
      <c r="P49" s="129">
        <f>O49+H49+I49</f>
        <v>537.03978408384012</v>
      </c>
      <c r="Q49" s="131">
        <f>O49*E49</f>
        <v>373.9833749167488</v>
      </c>
      <c r="R49" s="129">
        <f>P49*E49</f>
        <v>440.37262294874887</v>
      </c>
    </row>
    <row r="50" spans="1:18" ht="13.5" customHeight="1">
      <c r="A50" s="99"/>
      <c r="B50" s="111"/>
      <c r="C50" s="180" t="s">
        <v>2862</v>
      </c>
      <c r="D50" s="101"/>
      <c r="E50" s="104"/>
      <c r="F50" s="264"/>
      <c r="G50" s="132"/>
      <c r="H50" s="135"/>
      <c r="I50" s="135"/>
      <c r="J50" s="180" t="s">
        <v>1466</v>
      </c>
      <c r="K50" s="101" t="s">
        <v>6</v>
      </c>
      <c r="L50" s="289" t="s">
        <v>1207</v>
      </c>
      <c r="M50" s="478">
        <v>7.0000000000000007E-2</v>
      </c>
      <c r="N50" s="678">
        <v>175.38900000000001</v>
      </c>
      <c r="O50" s="101"/>
      <c r="P50" s="187"/>
      <c r="Q50" s="104"/>
      <c r="R50" s="104"/>
    </row>
    <row r="51" spans="1:18" ht="13.5" customHeight="1">
      <c r="A51" s="125">
        <v>13</v>
      </c>
      <c r="B51" s="125" t="s">
        <v>743</v>
      </c>
      <c r="C51" s="126" t="s">
        <v>2863</v>
      </c>
      <c r="D51" s="125" t="s">
        <v>6</v>
      </c>
      <c r="E51" s="175">
        <v>73.599999999999994</v>
      </c>
      <c r="F51" s="221">
        <v>0.12</v>
      </c>
      <c r="G51" s="90">
        <v>0.53</v>
      </c>
      <c r="H51" s="157">
        <f>F51*1.65315</f>
        <v>0.19837799999999997</v>
      </c>
      <c r="I51" s="119">
        <f>G51*2.73232</f>
        <v>1.4481296000000001</v>
      </c>
      <c r="J51" s="126" t="s">
        <v>2839</v>
      </c>
      <c r="K51" s="90" t="s">
        <v>6</v>
      </c>
      <c r="L51" s="90" t="s">
        <v>258</v>
      </c>
      <c r="M51" s="475">
        <v>1</v>
      </c>
      <c r="N51" s="716">
        <v>24</v>
      </c>
      <c r="O51" s="503">
        <f>M51*N51*1.165248</f>
        <v>27.965952000000001</v>
      </c>
      <c r="P51" s="129">
        <f>O51+H51+I51</f>
        <v>29.612459600000005</v>
      </c>
      <c r="Q51" s="131">
        <f>O51*E51</f>
        <v>2058.2940672</v>
      </c>
      <c r="R51" s="131">
        <f>P51*E51</f>
        <v>2179.47702656</v>
      </c>
    </row>
    <row r="52" spans="1:18" ht="13.5" customHeight="1">
      <c r="A52" s="132"/>
      <c r="B52" s="132"/>
      <c r="C52" s="180" t="s">
        <v>2864</v>
      </c>
      <c r="D52" s="101"/>
      <c r="E52" s="627"/>
      <c r="F52" s="207"/>
      <c r="G52" s="136"/>
      <c r="H52" s="135"/>
      <c r="I52" s="112"/>
      <c r="J52" s="440"/>
      <c r="K52" s="502"/>
      <c r="L52" s="502"/>
      <c r="M52" s="207"/>
      <c r="N52" s="136"/>
      <c r="O52" s="136"/>
      <c r="P52" s="136"/>
      <c r="Q52" s="136"/>
      <c r="R52" s="136"/>
    </row>
    <row r="53" spans="1:18" ht="13.5" customHeight="1">
      <c r="A53" s="89">
        <v>14</v>
      </c>
      <c r="B53" s="125" t="s">
        <v>917</v>
      </c>
      <c r="C53" s="190" t="s">
        <v>2865</v>
      </c>
      <c r="D53" s="125" t="s">
        <v>1891</v>
      </c>
      <c r="E53" s="189">
        <v>174.6</v>
      </c>
      <c r="F53" s="125">
        <v>0.40100000000000002</v>
      </c>
      <c r="G53" s="125">
        <v>7.1000000000000004E-3</v>
      </c>
      <c r="H53" s="157">
        <f>F53*1.65315</f>
        <v>0.66291314999999995</v>
      </c>
      <c r="I53" s="119">
        <f>G53*2.73232</f>
        <v>1.9399472000000001E-2</v>
      </c>
      <c r="J53" s="128" t="s">
        <v>2866</v>
      </c>
      <c r="K53" s="125" t="s">
        <v>1891</v>
      </c>
      <c r="L53" s="90" t="s">
        <v>1034</v>
      </c>
      <c r="M53" s="125">
        <v>1</v>
      </c>
      <c r="N53" s="125">
        <v>1.6659999999999999</v>
      </c>
      <c r="O53" s="131">
        <f>(M53*N53)*1.165248+(M54*N54)*1.165248+(M55*N55)*1.165248</f>
        <v>3.3359302367999999</v>
      </c>
      <c r="P53" s="129">
        <f>O53+H53+I53</f>
        <v>4.0182428587999999</v>
      </c>
      <c r="Q53" s="131">
        <f>O53*E53</f>
        <v>582.45341934527994</v>
      </c>
      <c r="R53" s="131">
        <f>P53*E53</f>
        <v>701.5852031464799</v>
      </c>
    </row>
    <row r="54" spans="1:18" ht="13.5" customHeight="1">
      <c r="A54" s="77"/>
      <c r="B54" s="109"/>
      <c r="C54" s="504" t="s">
        <v>2867</v>
      </c>
      <c r="D54" s="109"/>
      <c r="E54" s="176"/>
      <c r="F54" s="109"/>
      <c r="G54" s="109"/>
      <c r="H54" s="112"/>
      <c r="I54" s="112"/>
      <c r="J54" s="168" t="s">
        <v>2868</v>
      </c>
      <c r="K54" s="78" t="s">
        <v>1748</v>
      </c>
      <c r="L54" s="78" t="s">
        <v>1033</v>
      </c>
      <c r="M54" s="109">
        <v>3.9E-2</v>
      </c>
      <c r="N54" s="112">
        <v>27.15</v>
      </c>
      <c r="O54" s="114"/>
      <c r="P54" s="77"/>
      <c r="Q54" s="114"/>
      <c r="R54" s="117"/>
    </row>
    <row r="55" spans="1:18" ht="13.5" customHeight="1">
      <c r="A55" s="77"/>
      <c r="B55" s="132"/>
      <c r="C55" s="498"/>
      <c r="D55" s="132"/>
      <c r="E55" s="160"/>
      <c r="F55" s="132"/>
      <c r="G55" s="132"/>
      <c r="H55" s="112"/>
      <c r="I55" s="135"/>
      <c r="J55" s="138" t="s">
        <v>2846</v>
      </c>
      <c r="K55" s="101" t="s">
        <v>1748</v>
      </c>
      <c r="L55" s="101" t="s">
        <v>1043</v>
      </c>
      <c r="M55" s="132">
        <v>6.0000000000000001E-3</v>
      </c>
      <c r="N55" s="103">
        <v>23</v>
      </c>
      <c r="O55" s="115"/>
      <c r="P55" s="99"/>
      <c r="Q55" s="115"/>
      <c r="R55" s="117"/>
    </row>
    <row r="56" spans="1:18" ht="13.5" customHeight="1">
      <c r="A56" s="89">
        <v>15</v>
      </c>
      <c r="B56" s="380" t="s">
        <v>160</v>
      </c>
      <c r="C56" s="168" t="s">
        <v>2869</v>
      </c>
      <c r="D56" s="150" t="s">
        <v>2259</v>
      </c>
      <c r="E56" s="176">
        <v>526</v>
      </c>
      <c r="F56" s="150"/>
      <c r="G56" s="150"/>
      <c r="H56" s="119"/>
      <c r="I56" s="119"/>
      <c r="J56" s="168" t="s">
        <v>746</v>
      </c>
      <c r="K56" s="250" t="s">
        <v>2297</v>
      </c>
      <c r="L56" s="228"/>
      <c r="M56" s="150">
        <v>1</v>
      </c>
      <c r="N56" s="176">
        <v>15.2</v>
      </c>
      <c r="O56" s="503">
        <f>M56*N56</f>
        <v>15.2</v>
      </c>
      <c r="P56" s="117">
        <f>O56+H56+I56</f>
        <v>15.2</v>
      </c>
      <c r="Q56" s="117">
        <f>O56*E56</f>
        <v>7995.2</v>
      </c>
      <c r="R56" s="131">
        <f>P56*E56</f>
        <v>7995.2</v>
      </c>
    </row>
    <row r="57" spans="1:18" ht="13.5" customHeight="1">
      <c r="A57" s="77"/>
      <c r="B57" s="109"/>
      <c r="C57" s="168" t="s">
        <v>2870</v>
      </c>
      <c r="D57" s="150"/>
      <c r="E57" s="109"/>
      <c r="F57" s="109"/>
      <c r="G57" s="168"/>
      <c r="H57" s="112"/>
      <c r="I57" s="112"/>
      <c r="J57" s="168"/>
      <c r="K57" s="250"/>
      <c r="L57" s="564"/>
      <c r="M57" s="150"/>
      <c r="N57" s="176"/>
      <c r="O57" s="78"/>
      <c r="P57" s="241"/>
      <c r="Q57" s="117"/>
      <c r="R57" s="117"/>
    </row>
    <row r="58" spans="1:18" ht="13.5" customHeight="1">
      <c r="A58" s="77"/>
      <c r="B58" s="109"/>
      <c r="C58" s="1307" t="s">
        <v>2871</v>
      </c>
      <c r="D58" s="109"/>
      <c r="E58" s="109"/>
      <c r="F58" s="150"/>
      <c r="G58" s="168"/>
      <c r="H58" s="112"/>
      <c r="I58" s="112"/>
      <c r="J58" s="168"/>
      <c r="K58" s="109"/>
      <c r="L58" s="150"/>
      <c r="M58" s="150"/>
      <c r="N58" s="150"/>
      <c r="O58" s="78"/>
      <c r="P58" s="241"/>
      <c r="Q58" s="117"/>
      <c r="R58" s="117"/>
    </row>
    <row r="59" spans="1:18" ht="13.5" customHeight="1">
      <c r="A59" s="77"/>
      <c r="B59" s="132"/>
      <c r="C59" s="168" t="s">
        <v>2872</v>
      </c>
      <c r="D59" s="132"/>
      <c r="E59" s="160"/>
      <c r="F59" s="132"/>
      <c r="G59" s="132"/>
      <c r="H59" s="112"/>
      <c r="I59" s="112"/>
      <c r="J59" s="136"/>
      <c r="K59" s="101"/>
      <c r="L59" s="101"/>
      <c r="M59" s="132"/>
      <c r="N59" s="103"/>
      <c r="O59" s="115"/>
      <c r="P59" s="99"/>
      <c r="Q59" s="115"/>
      <c r="R59" s="117"/>
    </row>
    <row r="60" spans="1:18" ht="13.5" customHeight="1">
      <c r="A60" s="68"/>
      <c r="B60" s="208"/>
      <c r="C60" s="108" t="s">
        <v>2873</v>
      </c>
      <c r="D60" s="79"/>
      <c r="E60" s="628"/>
      <c r="F60" s="139"/>
      <c r="G60" s="118"/>
      <c r="H60" s="153"/>
      <c r="I60" s="119"/>
      <c r="J60" s="118"/>
      <c r="K60" s="81"/>
      <c r="L60" s="81"/>
      <c r="M60" s="81"/>
      <c r="N60" s="81"/>
      <c r="O60" s="122"/>
      <c r="P60" s="140"/>
      <c r="Q60" s="122"/>
      <c r="R60" s="122"/>
    </row>
    <row r="61" spans="1:18" ht="13.5" customHeight="1">
      <c r="A61" s="81">
        <v>1</v>
      </c>
      <c r="B61" s="208" t="s">
        <v>211</v>
      </c>
      <c r="C61" s="148" t="s">
        <v>2874</v>
      </c>
      <c r="D61" s="79" t="s">
        <v>1748</v>
      </c>
      <c r="E61" s="243">
        <v>1.7</v>
      </c>
      <c r="F61" s="139">
        <v>1.1000000000000001</v>
      </c>
      <c r="G61" s="118"/>
      <c r="H61" s="157">
        <f>F61*1.65315</f>
        <v>1.818465</v>
      </c>
      <c r="I61" s="119">
        <f>G61*2.73232</f>
        <v>0</v>
      </c>
      <c r="J61" s="118"/>
      <c r="K61" s="79"/>
      <c r="L61" s="79"/>
      <c r="M61" s="629"/>
      <c r="N61" s="630"/>
      <c r="O61" s="122"/>
      <c r="P61" s="140">
        <f t="shared" ref="P61:P66" si="4">O61+H61+I61</f>
        <v>1.818465</v>
      </c>
      <c r="Q61" s="122">
        <f t="shared" ref="Q61:Q66" si="5">O61*E61</f>
        <v>0</v>
      </c>
      <c r="R61" s="122">
        <f t="shared" ref="R61:R66" si="6">P61*E61</f>
        <v>3.0913904999999997</v>
      </c>
    </row>
    <row r="62" spans="1:18" ht="13.5" customHeight="1">
      <c r="A62" s="81">
        <v>2</v>
      </c>
      <c r="B62" s="244" t="s">
        <v>212</v>
      </c>
      <c r="C62" s="1308" t="s">
        <v>2875</v>
      </c>
      <c r="D62" s="79" t="s">
        <v>1748</v>
      </c>
      <c r="E62" s="245">
        <v>0.2</v>
      </c>
      <c r="F62" s="245">
        <v>0.56000000000000005</v>
      </c>
      <c r="G62" s="118"/>
      <c r="H62" s="157">
        <f>F62*1.65315</f>
        <v>0.92576400000000003</v>
      </c>
      <c r="I62" s="119">
        <f>G62*2.73232</f>
        <v>0</v>
      </c>
      <c r="J62" s="118"/>
      <c r="K62" s="79"/>
      <c r="L62" s="79"/>
      <c r="M62" s="629"/>
      <c r="N62" s="630"/>
      <c r="O62" s="122"/>
      <c r="P62" s="140">
        <f t="shared" si="4"/>
        <v>0.92576400000000003</v>
      </c>
      <c r="Q62" s="122">
        <f t="shared" si="5"/>
        <v>0</v>
      </c>
      <c r="R62" s="122">
        <f t="shared" si="6"/>
        <v>0.18515280000000001</v>
      </c>
    </row>
    <row r="63" spans="1:18" ht="13.5" customHeight="1">
      <c r="A63" s="81">
        <v>3</v>
      </c>
      <c r="B63" s="386" t="s">
        <v>328</v>
      </c>
      <c r="C63" s="148" t="s">
        <v>2876</v>
      </c>
      <c r="D63" s="79" t="s">
        <v>2834</v>
      </c>
      <c r="E63" s="212">
        <v>1.4999999999999999E-2</v>
      </c>
      <c r="F63" s="79">
        <v>3.57</v>
      </c>
      <c r="G63" s="79">
        <v>0.99</v>
      </c>
      <c r="H63" s="157">
        <f>F63*1.65315</f>
        <v>5.9017454999999996</v>
      </c>
      <c r="I63" s="119">
        <f>G63*2.73232</f>
        <v>2.7049968</v>
      </c>
      <c r="J63" s="148" t="s">
        <v>2835</v>
      </c>
      <c r="K63" s="79" t="s">
        <v>1748</v>
      </c>
      <c r="L63" s="90" t="s">
        <v>623</v>
      </c>
      <c r="M63" s="79">
        <v>4.08</v>
      </c>
      <c r="N63" s="92">
        <v>4.194</v>
      </c>
      <c r="O63" s="503">
        <f>M63*N63*1.165248</f>
        <v>19.93916445696</v>
      </c>
      <c r="P63" s="140">
        <f t="shared" si="4"/>
        <v>28.545906756960001</v>
      </c>
      <c r="Q63" s="122">
        <f t="shared" si="5"/>
        <v>0.29908746685440002</v>
      </c>
      <c r="R63" s="122">
        <f t="shared" si="6"/>
        <v>0.42818860135440001</v>
      </c>
    </row>
    <row r="64" spans="1:18" ht="13.5" customHeight="1">
      <c r="A64" s="81">
        <v>4</v>
      </c>
      <c r="B64" s="208" t="s">
        <v>212</v>
      </c>
      <c r="C64" s="1308" t="s">
        <v>2877</v>
      </c>
      <c r="D64" s="79" t="s">
        <v>1748</v>
      </c>
      <c r="E64" s="139">
        <v>1.5</v>
      </c>
      <c r="F64" s="139">
        <v>0.56200000000000006</v>
      </c>
      <c r="G64" s="506"/>
      <c r="H64" s="157">
        <f>F64*1.65315</f>
        <v>0.92907030000000002</v>
      </c>
      <c r="I64" s="119">
        <f>G64*2.73232</f>
        <v>0</v>
      </c>
      <c r="J64" s="148"/>
      <c r="K64" s="79"/>
      <c r="L64" s="79"/>
      <c r="M64" s="243"/>
      <c r="N64" s="631"/>
      <c r="O64" s="122"/>
      <c r="P64" s="140">
        <f t="shared" si="4"/>
        <v>0.92907030000000002</v>
      </c>
      <c r="Q64" s="122">
        <f t="shared" si="5"/>
        <v>0</v>
      </c>
      <c r="R64" s="122">
        <f t="shared" si="6"/>
        <v>1.3936054499999999</v>
      </c>
    </row>
    <row r="65" spans="1:18" ht="13.5" customHeight="1">
      <c r="A65" s="68">
        <v>5</v>
      </c>
      <c r="B65" s="244" t="s">
        <v>906</v>
      </c>
      <c r="C65" s="118" t="s">
        <v>2849</v>
      </c>
      <c r="D65" s="81" t="s">
        <v>1748</v>
      </c>
      <c r="E65" s="243">
        <v>1.5</v>
      </c>
      <c r="F65" s="208"/>
      <c r="G65" s="208"/>
      <c r="H65" s="153"/>
      <c r="I65" s="119"/>
      <c r="J65" s="118" t="s">
        <v>2849</v>
      </c>
      <c r="K65" s="81" t="s">
        <v>1748</v>
      </c>
      <c r="L65" s="90" t="s">
        <v>943</v>
      </c>
      <c r="M65" s="139">
        <v>1.02</v>
      </c>
      <c r="N65" s="73">
        <v>19.832999999999998</v>
      </c>
      <c r="O65" s="503">
        <f>M65*N65*1.165248</f>
        <v>23.572570855679999</v>
      </c>
      <c r="P65" s="122">
        <f t="shared" si="4"/>
        <v>23.572570855679999</v>
      </c>
      <c r="Q65" s="122">
        <f t="shared" si="5"/>
        <v>35.358856283519998</v>
      </c>
      <c r="R65" s="122">
        <f t="shared" si="6"/>
        <v>35.358856283519998</v>
      </c>
    </row>
    <row r="66" spans="1:18" ht="13.5" customHeight="1">
      <c r="A66" s="89">
        <v>6</v>
      </c>
      <c r="B66" s="381" t="s">
        <v>865</v>
      </c>
      <c r="C66" s="128" t="s">
        <v>2878</v>
      </c>
      <c r="D66" s="125" t="s">
        <v>6</v>
      </c>
      <c r="E66" s="183">
        <v>0.21931999999999999</v>
      </c>
      <c r="F66" s="125">
        <v>22.4</v>
      </c>
      <c r="G66" s="125">
        <v>55.2</v>
      </c>
      <c r="H66" s="157">
        <f>F66*1.65315</f>
        <v>37.030559999999994</v>
      </c>
      <c r="I66" s="119">
        <f>G66*2.73232</f>
        <v>150.82406400000002</v>
      </c>
      <c r="J66" s="128"/>
      <c r="K66" s="125"/>
      <c r="L66" s="125"/>
      <c r="M66" s="125"/>
      <c r="N66" s="274"/>
      <c r="O66" s="131">
        <f>((M66*N66)+(M67*N67)+(M68*N68))*1.165248</f>
        <v>27.385658496000005</v>
      </c>
      <c r="P66" s="131">
        <f t="shared" si="4"/>
        <v>215.24028249600002</v>
      </c>
      <c r="Q66" s="131">
        <f t="shared" si="5"/>
        <v>6.0062226213427206</v>
      </c>
      <c r="R66" s="131">
        <f t="shared" si="6"/>
        <v>47.206498757022722</v>
      </c>
    </row>
    <row r="67" spans="1:18" ht="13.5" customHeight="1">
      <c r="A67" s="109"/>
      <c r="B67" s="109"/>
      <c r="C67" s="168" t="s">
        <v>2879</v>
      </c>
      <c r="D67" s="109"/>
      <c r="E67" s="632"/>
      <c r="F67" s="109"/>
      <c r="G67" s="109"/>
      <c r="H67" s="112"/>
      <c r="I67" s="112"/>
      <c r="J67" s="168" t="s">
        <v>2880</v>
      </c>
      <c r="K67" s="109" t="s">
        <v>1685</v>
      </c>
      <c r="L67" s="101" t="s">
        <v>1002</v>
      </c>
      <c r="M67" s="109">
        <v>17</v>
      </c>
      <c r="N67" s="91">
        <v>0.80600000000000005</v>
      </c>
      <c r="O67" s="78"/>
      <c r="P67" s="633"/>
      <c r="Q67" s="117"/>
      <c r="R67" s="117"/>
    </row>
    <row r="68" spans="1:18" ht="13.5" customHeight="1">
      <c r="A68" s="132"/>
      <c r="B68" s="132"/>
      <c r="C68" s="136"/>
      <c r="D68" s="132"/>
      <c r="E68" s="634"/>
      <c r="F68" s="132"/>
      <c r="G68" s="132"/>
      <c r="H68" s="135"/>
      <c r="I68" s="135"/>
      <c r="J68" s="136" t="s">
        <v>424</v>
      </c>
      <c r="K68" s="132" t="s">
        <v>1685</v>
      </c>
      <c r="L68" s="78" t="s">
        <v>994</v>
      </c>
      <c r="M68" s="132">
        <v>10</v>
      </c>
      <c r="N68" s="694">
        <v>0.98</v>
      </c>
      <c r="O68" s="101"/>
      <c r="P68" s="635"/>
      <c r="Q68" s="104"/>
      <c r="R68" s="104"/>
    </row>
    <row r="69" spans="1:18" ht="13.5" customHeight="1">
      <c r="A69" s="68">
        <v>7</v>
      </c>
      <c r="B69" s="244" t="s">
        <v>906</v>
      </c>
      <c r="C69" s="118" t="s">
        <v>2881</v>
      </c>
      <c r="D69" s="81" t="s">
        <v>1891</v>
      </c>
      <c r="E69" s="124">
        <v>7</v>
      </c>
      <c r="F69" s="636"/>
      <c r="G69" s="637"/>
      <c r="H69" s="153"/>
      <c r="I69" s="119"/>
      <c r="J69" s="118" t="s">
        <v>2882</v>
      </c>
      <c r="K69" s="81" t="s">
        <v>1891</v>
      </c>
      <c r="L69" s="90"/>
      <c r="M69" s="124">
        <v>1</v>
      </c>
      <c r="N69" s="153">
        <v>4.55</v>
      </c>
      <c r="O69" s="503">
        <f>M69*N69*1.165248</f>
        <v>5.3018783999999997</v>
      </c>
      <c r="P69" s="140">
        <f t="shared" ref="P69:P78" si="7">O69+H69+I69</f>
        <v>5.3018783999999997</v>
      </c>
      <c r="Q69" s="122">
        <f t="shared" ref="Q69:Q78" si="8">O69*E69</f>
        <v>37.113148799999998</v>
      </c>
      <c r="R69" s="122">
        <f t="shared" ref="R69:R78" si="9">P69*E69</f>
        <v>37.113148799999998</v>
      </c>
    </row>
    <row r="70" spans="1:18" ht="13.5" customHeight="1">
      <c r="A70" s="68">
        <v>8</v>
      </c>
      <c r="B70" s="244" t="s">
        <v>906</v>
      </c>
      <c r="C70" s="118" t="s">
        <v>2883</v>
      </c>
      <c r="D70" s="81" t="s">
        <v>1891</v>
      </c>
      <c r="E70" s="124">
        <v>2</v>
      </c>
      <c r="F70" s="636"/>
      <c r="G70" s="637"/>
      <c r="H70" s="153"/>
      <c r="I70" s="119"/>
      <c r="J70" s="118" t="s">
        <v>2884</v>
      </c>
      <c r="K70" s="81" t="s">
        <v>1891</v>
      </c>
      <c r="L70" s="90" t="s">
        <v>1222</v>
      </c>
      <c r="M70" s="124">
        <v>1</v>
      </c>
      <c r="N70" s="153">
        <v>4.8280000000000003</v>
      </c>
      <c r="O70" s="503">
        <f t="shared" ref="O70:O77" si="10">M70*N70*1.165248</f>
        <v>5.6258173440000006</v>
      </c>
      <c r="P70" s="140">
        <f t="shared" si="7"/>
        <v>5.6258173440000006</v>
      </c>
      <c r="Q70" s="122">
        <f t="shared" si="8"/>
        <v>11.251634688000001</v>
      </c>
      <c r="R70" s="122">
        <f t="shared" si="9"/>
        <v>11.251634688000001</v>
      </c>
    </row>
    <row r="71" spans="1:18" ht="13.5" customHeight="1">
      <c r="A71" s="68">
        <v>9</v>
      </c>
      <c r="B71" s="244" t="s">
        <v>906</v>
      </c>
      <c r="C71" s="118" t="s">
        <v>2885</v>
      </c>
      <c r="D71" s="81" t="s">
        <v>1891</v>
      </c>
      <c r="E71" s="124">
        <v>10</v>
      </c>
      <c r="F71" s="636"/>
      <c r="G71" s="637"/>
      <c r="H71" s="153"/>
      <c r="I71" s="119"/>
      <c r="J71" s="118" t="s">
        <v>2886</v>
      </c>
      <c r="K71" s="81" t="s">
        <v>1891</v>
      </c>
      <c r="L71" s="90" t="s">
        <v>1223</v>
      </c>
      <c r="M71" s="124">
        <v>1</v>
      </c>
      <c r="N71" s="153">
        <v>0.82499999999999996</v>
      </c>
      <c r="O71" s="503">
        <f t="shared" si="10"/>
        <v>0.96132960000000001</v>
      </c>
      <c r="P71" s="140">
        <f t="shared" si="7"/>
        <v>0.96132960000000001</v>
      </c>
      <c r="Q71" s="122">
        <f t="shared" si="8"/>
        <v>9.6132960000000001</v>
      </c>
      <c r="R71" s="122">
        <f t="shared" si="9"/>
        <v>9.6132960000000001</v>
      </c>
    </row>
    <row r="72" spans="1:18" ht="13.5" customHeight="1">
      <c r="A72" s="68">
        <v>10</v>
      </c>
      <c r="B72" s="208" t="s">
        <v>160</v>
      </c>
      <c r="C72" s="148" t="s">
        <v>2887</v>
      </c>
      <c r="D72" s="79" t="s">
        <v>1891</v>
      </c>
      <c r="E72" s="122">
        <v>13.2</v>
      </c>
      <c r="F72" s="222"/>
      <c r="G72" s="139"/>
      <c r="H72" s="153"/>
      <c r="I72" s="119"/>
      <c r="J72" s="148" t="s">
        <v>2888</v>
      </c>
      <c r="K72" s="79" t="s">
        <v>1891</v>
      </c>
      <c r="L72" s="90" t="s">
        <v>1224</v>
      </c>
      <c r="M72" s="139">
        <v>1</v>
      </c>
      <c r="N72" s="741">
        <v>1.125</v>
      </c>
      <c r="O72" s="503">
        <f t="shared" si="10"/>
        <v>1.3109040000000001</v>
      </c>
      <c r="P72" s="140">
        <f t="shared" si="7"/>
        <v>1.3109040000000001</v>
      </c>
      <c r="Q72" s="122">
        <f t="shared" si="8"/>
        <v>17.303932799999998</v>
      </c>
      <c r="R72" s="122">
        <f t="shared" si="9"/>
        <v>17.303932799999998</v>
      </c>
    </row>
    <row r="73" spans="1:18" ht="13.5" customHeight="1">
      <c r="A73" s="68">
        <v>11</v>
      </c>
      <c r="B73" s="244" t="s">
        <v>906</v>
      </c>
      <c r="C73" s="148" t="s">
        <v>2889</v>
      </c>
      <c r="D73" s="79" t="s">
        <v>6</v>
      </c>
      <c r="E73" s="628">
        <v>3.16E-3</v>
      </c>
      <c r="F73" s="139"/>
      <c r="G73" s="139"/>
      <c r="H73" s="153"/>
      <c r="I73" s="119"/>
      <c r="J73" s="148" t="s">
        <v>2890</v>
      </c>
      <c r="K73" s="79" t="s">
        <v>6</v>
      </c>
      <c r="L73" s="90" t="s">
        <v>1059</v>
      </c>
      <c r="M73" s="139">
        <v>1</v>
      </c>
      <c r="N73" s="122">
        <v>316.94400000000002</v>
      </c>
      <c r="O73" s="503">
        <f t="shared" si="10"/>
        <v>369.31836211200005</v>
      </c>
      <c r="P73" s="122">
        <f t="shared" si="7"/>
        <v>369.31836211200005</v>
      </c>
      <c r="Q73" s="122">
        <f t="shared" si="8"/>
        <v>1.1670460242739202</v>
      </c>
      <c r="R73" s="122">
        <f t="shared" si="9"/>
        <v>1.1670460242739202</v>
      </c>
    </row>
    <row r="74" spans="1:18" ht="13.5" customHeight="1">
      <c r="A74" s="68">
        <v>12</v>
      </c>
      <c r="B74" s="244" t="s">
        <v>906</v>
      </c>
      <c r="C74" s="1308" t="s">
        <v>2891</v>
      </c>
      <c r="D74" s="79" t="s">
        <v>6</v>
      </c>
      <c r="E74" s="628">
        <v>1.6539999999999999E-2</v>
      </c>
      <c r="F74" s="139"/>
      <c r="G74" s="139"/>
      <c r="H74" s="153"/>
      <c r="I74" s="119"/>
      <c r="J74" s="148" t="s">
        <v>2891</v>
      </c>
      <c r="K74" s="79" t="s">
        <v>6</v>
      </c>
      <c r="L74" s="90" t="s">
        <v>1225</v>
      </c>
      <c r="M74" s="139">
        <v>1</v>
      </c>
      <c r="N74" s="240">
        <v>410.41699999999997</v>
      </c>
      <c r="O74" s="503">
        <f t="shared" si="10"/>
        <v>478.23758841599999</v>
      </c>
      <c r="P74" s="122">
        <f t="shared" si="7"/>
        <v>478.23758841599999</v>
      </c>
      <c r="Q74" s="122">
        <f t="shared" si="8"/>
        <v>7.9100497124006397</v>
      </c>
      <c r="R74" s="122">
        <f t="shared" si="9"/>
        <v>7.9100497124006397</v>
      </c>
    </row>
    <row r="75" spans="1:18" ht="13.5" customHeight="1">
      <c r="A75" s="81">
        <v>13</v>
      </c>
      <c r="B75" s="244" t="s">
        <v>906</v>
      </c>
      <c r="C75" s="142" t="s">
        <v>2892</v>
      </c>
      <c r="D75" s="137" t="s">
        <v>2297</v>
      </c>
      <c r="E75" s="122">
        <v>4.32</v>
      </c>
      <c r="F75" s="79"/>
      <c r="G75" s="139"/>
      <c r="H75" s="153"/>
      <c r="I75" s="119"/>
      <c r="J75" s="171" t="s">
        <v>2893</v>
      </c>
      <c r="K75" s="109" t="s">
        <v>2259</v>
      </c>
      <c r="L75" s="90" t="s">
        <v>1226</v>
      </c>
      <c r="M75" s="185">
        <v>1</v>
      </c>
      <c r="N75" s="428">
        <v>2.2999999999999998</v>
      </c>
      <c r="O75" s="503">
        <f t="shared" si="10"/>
        <v>2.6800704</v>
      </c>
      <c r="P75" s="140">
        <f t="shared" si="7"/>
        <v>2.6800704</v>
      </c>
      <c r="Q75" s="122">
        <f t="shared" si="8"/>
        <v>11.577904128</v>
      </c>
      <c r="R75" s="122">
        <f t="shared" si="9"/>
        <v>11.577904128</v>
      </c>
    </row>
    <row r="76" spans="1:18" ht="13.5" customHeight="1">
      <c r="A76" s="68">
        <v>14</v>
      </c>
      <c r="B76" s="244" t="s">
        <v>906</v>
      </c>
      <c r="C76" s="148" t="s">
        <v>2894</v>
      </c>
      <c r="D76" s="79" t="s">
        <v>1748</v>
      </c>
      <c r="E76" s="139">
        <v>0.13</v>
      </c>
      <c r="F76" s="79"/>
      <c r="G76" s="79"/>
      <c r="H76" s="153"/>
      <c r="I76" s="119"/>
      <c r="J76" s="148" t="s">
        <v>2895</v>
      </c>
      <c r="K76" s="79" t="s">
        <v>1748</v>
      </c>
      <c r="L76" s="78" t="s">
        <v>1094</v>
      </c>
      <c r="M76" s="139">
        <v>1.02</v>
      </c>
      <c r="N76" s="109">
        <v>127.77800000000001</v>
      </c>
      <c r="O76" s="503">
        <f t="shared" si="10"/>
        <v>151.87092012288002</v>
      </c>
      <c r="P76" s="146">
        <f t="shared" si="7"/>
        <v>151.87092012288002</v>
      </c>
      <c r="Q76" s="122">
        <f t="shared" si="8"/>
        <v>19.743219615974404</v>
      </c>
      <c r="R76" s="122">
        <f t="shared" si="9"/>
        <v>19.743219615974404</v>
      </c>
    </row>
    <row r="77" spans="1:18" ht="13.5" customHeight="1">
      <c r="A77" s="68">
        <v>15</v>
      </c>
      <c r="B77" s="244" t="s">
        <v>906</v>
      </c>
      <c r="C77" s="148" t="s">
        <v>2896</v>
      </c>
      <c r="D77" s="79" t="s">
        <v>2333</v>
      </c>
      <c r="E77" s="240">
        <v>2</v>
      </c>
      <c r="F77" s="139"/>
      <c r="G77" s="139"/>
      <c r="H77" s="153"/>
      <c r="I77" s="119"/>
      <c r="J77" s="148" t="s">
        <v>2897</v>
      </c>
      <c r="K77" s="79" t="s">
        <v>2333</v>
      </c>
      <c r="L77" s="90"/>
      <c r="M77" s="139">
        <v>1</v>
      </c>
      <c r="N77" s="240">
        <v>10</v>
      </c>
      <c r="O77" s="503">
        <f t="shared" si="10"/>
        <v>11.652480000000001</v>
      </c>
      <c r="P77" s="140">
        <f t="shared" si="7"/>
        <v>11.652480000000001</v>
      </c>
      <c r="Q77" s="122">
        <f t="shared" si="8"/>
        <v>23.304960000000001</v>
      </c>
      <c r="R77" s="122">
        <f t="shared" si="9"/>
        <v>23.304960000000001</v>
      </c>
    </row>
    <row r="78" spans="1:18" ht="13.5" customHeight="1">
      <c r="A78" s="89">
        <v>16</v>
      </c>
      <c r="B78" s="201" t="s">
        <v>436</v>
      </c>
      <c r="C78" s="201" t="s">
        <v>2898</v>
      </c>
      <c r="D78" s="125" t="s">
        <v>1913</v>
      </c>
      <c r="E78" s="695">
        <v>7.8E-2</v>
      </c>
      <c r="F78" s="202">
        <v>38.4</v>
      </c>
      <c r="G78" s="202">
        <v>0.03</v>
      </c>
      <c r="H78" s="157">
        <f>F78*1.65315</f>
        <v>63.480959999999996</v>
      </c>
      <c r="I78" s="119">
        <f>G78*2.73232</f>
        <v>8.1969600000000004E-2</v>
      </c>
      <c r="J78" s="201" t="s">
        <v>2899</v>
      </c>
      <c r="K78" s="202" t="s">
        <v>1685</v>
      </c>
      <c r="L78" s="90"/>
      <c r="M78" s="125">
        <v>24.4</v>
      </c>
      <c r="N78" s="125">
        <v>1.03</v>
      </c>
      <c r="O78" s="131">
        <f>((M78*N78)+(M79*N79)+(M80*N80))*1.165248</f>
        <v>31.9291934976</v>
      </c>
      <c r="P78" s="131">
        <f t="shared" si="7"/>
        <v>95.492123097599986</v>
      </c>
      <c r="Q78" s="131">
        <f t="shared" si="8"/>
        <v>2.4904770928127999</v>
      </c>
      <c r="R78" s="131">
        <f t="shared" si="9"/>
        <v>7.4483856016127987</v>
      </c>
    </row>
    <row r="79" spans="1:18" ht="13.5" customHeight="1">
      <c r="A79" s="77"/>
      <c r="B79" s="249"/>
      <c r="C79" s="249"/>
      <c r="D79" s="268"/>
      <c r="E79" s="268"/>
      <c r="F79" s="249"/>
      <c r="G79" s="109"/>
      <c r="H79" s="112"/>
      <c r="I79" s="112"/>
      <c r="J79" s="249" t="s">
        <v>2900</v>
      </c>
      <c r="K79" s="268" t="s">
        <v>1685</v>
      </c>
      <c r="L79" s="78"/>
      <c r="M79" s="109">
        <v>0.2</v>
      </c>
      <c r="N79" s="109">
        <v>0.6</v>
      </c>
      <c r="O79" s="78"/>
      <c r="P79" s="323"/>
      <c r="Q79" s="117"/>
      <c r="R79" s="117"/>
    </row>
    <row r="80" spans="1:18" ht="13.5" customHeight="1">
      <c r="A80" s="99"/>
      <c r="B80" s="251"/>
      <c r="C80" s="251"/>
      <c r="D80" s="267"/>
      <c r="E80" s="267"/>
      <c r="F80" s="251"/>
      <c r="G80" s="132"/>
      <c r="H80" s="135"/>
      <c r="I80" s="135"/>
      <c r="J80" s="251" t="s">
        <v>1499</v>
      </c>
      <c r="K80" s="267" t="s">
        <v>1685</v>
      </c>
      <c r="L80" s="90" t="s">
        <v>1013</v>
      </c>
      <c r="M80" s="132">
        <v>2.7</v>
      </c>
      <c r="N80" s="132">
        <v>0.79600000000000004</v>
      </c>
      <c r="O80" s="101"/>
      <c r="P80" s="161"/>
      <c r="Q80" s="104"/>
      <c r="R80" s="104"/>
    </row>
    <row r="81" spans="1:18" ht="13.5" customHeight="1">
      <c r="A81" s="77">
        <v>17</v>
      </c>
      <c r="B81" s="128" t="s">
        <v>333</v>
      </c>
      <c r="C81" s="168" t="s">
        <v>2901</v>
      </c>
      <c r="D81" s="109" t="s">
        <v>1913</v>
      </c>
      <c r="E81" s="109">
        <v>9.1999999999999998E-2</v>
      </c>
      <c r="F81" s="150">
        <v>27.8</v>
      </c>
      <c r="G81" s="150">
        <v>0.8</v>
      </c>
      <c r="H81" s="157">
        <f>F81*1.65315</f>
        <v>45.957569999999997</v>
      </c>
      <c r="I81" s="119">
        <f>G81*2.73232</f>
        <v>2.1858560000000002</v>
      </c>
      <c r="J81" s="201" t="s">
        <v>2899</v>
      </c>
      <c r="K81" s="109" t="s">
        <v>1685</v>
      </c>
      <c r="L81" s="90"/>
      <c r="M81" s="125">
        <v>24.4</v>
      </c>
      <c r="N81" s="125">
        <v>1.03</v>
      </c>
      <c r="O81" s="131">
        <f>((M81*N81)+(M82*N82)+(M83*N83)+(M84*N84))*1.165248</f>
        <v>51.056040268800004</v>
      </c>
      <c r="P81" s="129">
        <f>O81+H81+I81</f>
        <v>99.199466268799995</v>
      </c>
      <c r="Q81" s="131">
        <f>O81*E81</f>
        <v>4.6971557047296004</v>
      </c>
      <c r="R81" s="131">
        <f>P81*E81</f>
        <v>9.1263508967295994</v>
      </c>
    </row>
    <row r="82" spans="1:18" ht="13.5" customHeight="1">
      <c r="A82" s="77"/>
      <c r="B82" s="171"/>
      <c r="C82" s="168" t="s">
        <v>2902</v>
      </c>
      <c r="D82" s="109"/>
      <c r="E82" s="109"/>
      <c r="F82" s="150"/>
      <c r="G82" s="638"/>
      <c r="H82" s="112"/>
      <c r="I82" s="112"/>
      <c r="J82" s="168" t="s">
        <v>2903</v>
      </c>
      <c r="K82" s="109" t="s">
        <v>1685</v>
      </c>
      <c r="L82" s="78" t="s">
        <v>1014</v>
      </c>
      <c r="M82" s="150">
        <v>54</v>
      </c>
      <c r="N82" s="150">
        <v>0.16500000000000001</v>
      </c>
      <c r="O82" s="117"/>
      <c r="P82" s="241"/>
      <c r="Q82" s="117"/>
      <c r="R82" s="117"/>
    </row>
    <row r="83" spans="1:18" ht="13.5" customHeight="1">
      <c r="A83" s="77"/>
      <c r="B83" s="171"/>
      <c r="C83" s="168"/>
      <c r="D83" s="109"/>
      <c r="E83" s="109"/>
      <c r="F83" s="150"/>
      <c r="G83" s="168"/>
      <c r="H83" s="112"/>
      <c r="I83" s="639"/>
      <c r="J83" s="168" t="s">
        <v>1499</v>
      </c>
      <c r="K83" s="109" t="s">
        <v>1685</v>
      </c>
      <c r="L83" s="78" t="s">
        <v>1227</v>
      </c>
      <c r="M83" s="150">
        <v>11.6</v>
      </c>
      <c r="N83" s="109">
        <v>0.79600000000000004</v>
      </c>
      <c r="O83" s="117"/>
      <c r="P83" s="241"/>
      <c r="Q83" s="117"/>
      <c r="R83" s="117"/>
    </row>
    <row r="84" spans="1:18" ht="13.5" customHeight="1">
      <c r="A84" s="99"/>
      <c r="B84" s="252"/>
      <c r="C84" s="136"/>
      <c r="D84" s="132"/>
      <c r="E84" s="132"/>
      <c r="F84" s="154"/>
      <c r="G84" s="136"/>
      <c r="H84" s="135"/>
      <c r="I84" s="135"/>
      <c r="J84" s="252" t="s">
        <v>2900</v>
      </c>
      <c r="K84" s="132" t="s">
        <v>1685</v>
      </c>
      <c r="L84" s="101"/>
      <c r="M84" s="154">
        <v>0.9</v>
      </c>
      <c r="N84" s="109">
        <v>0.6</v>
      </c>
      <c r="O84" s="104"/>
      <c r="P84" s="187"/>
      <c r="Q84" s="104"/>
      <c r="R84" s="104"/>
    </row>
    <row r="85" spans="1:18" ht="13.5" customHeight="1">
      <c r="A85" s="81">
        <v>18</v>
      </c>
      <c r="B85" s="208" t="s">
        <v>211</v>
      </c>
      <c r="C85" s="148" t="s">
        <v>2874</v>
      </c>
      <c r="D85" s="79" t="s">
        <v>1748</v>
      </c>
      <c r="E85" s="243">
        <v>0.6</v>
      </c>
      <c r="F85" s="139">
        <v>1.1000000000000001</v>
      </c>
      <c r="G85" s="118"/>
      <c r="H85" s="157">
        <f>F85*1.65315</f>
        <v>1.818465</v>
      </c>
      <c r="I85" s="119">
        <f>G85*2.73232</f>
        <v>0</v>
      </c>
      <c r="J85" s="118"/>
      <c r="K85" s="79"/>
      <c r="L85" s="90"/>
      <c r="M85" s="629"/>
      <c r="N85" s="630"/>
      <c r="O85" s="122"/>
      <c r="P85" s="140">
        <f t="shared" ref="P85:P90" si="11">O85+H85+I85</f>
        <v>1.818465</v>
      </c>
      <c r="Q85" s="122">
        <f t="shared" ref="Q85:Q90" si="12">O85*E85</f>
        <v>0</v>
      </c>
      <c r="R85" s="122">
        <f t="shared" ref="R85:R90" si="13">P85*E85</f>
        <v>1.0910789999999999</v>
      </c>
    </row>
    <row r="86" spans="1:18" ht="13.5" customHeight="1">
      <c r="A86" s="81">
        <v>19</v>
      </c>
      <c r="B86" s="244" t="s">
        <v>212</v>
      </c>
      <c r="C86" s="1308" t="s">
        <v>2875</v>
      </c>
      <c r="D86" s="79" t="s">
        <v>1748</v>
      </c>
      <c r="E86" s="245">
        <v>0.1</v>
      </c>
      <c r="F86" s="245">
        <v>0.56000000000000005</v>
      </c>
      <c r="G86" s="118"/>
      <c r="H86" s="157">
        <f>F86*1.65315</f>
        <v>0.92576400000000003</v>
      </c>
      <c r="I86" s="119">
        <f>G86*2.73232</f>
        <v>0</v>
      </c>
      <c r="J86" s="118"/>
      <c r="K86" s="79"/>
      <c r="L86" s="90"/>
      <c r="M86" s="629"/>
      <c r="N86" s="630"/>
      <c r="O86" s="122"/>
      <c r="P86" s="140">
        <f t="shared" si="11"/>
        <v>0.92576400000000003</v>
      </c>
      <c r="Q86" s="122">
        <f t="shared" si="12"/>
        <v>0</v>
      </c>
      <c r="R86" s="122">
        <f t="shared" si="13"/>
        <v>9.2576400000000003E-2</v>
      </c>
    </row>
    <row r="87" spans="1:18" ht="13.5" customHeight="1">
      <c r="A87" s="81">
        <v>20</v>
      </c>
      <c r="B87" s="386" t="s">
        <v>328</v>
      </c>
      <c r="C87" s="148" t="s">
        <v>2904</v>
      </c>
      <c r="D87" s="79" t="s">
        <v>2834</v>
      </c>
      <c r="E87" s="212">
        <v>5.0000000000000001E-3</v>
      </c>
      <c r="F87" s="79">
        <v>3.57</v>
      </c>
      <c r="G87" s="79">
        <v>0.99</v>
      </c>
      <c r="H87" s="157">
        <f>F87*1.65315</f>
        <v>5.9017454999999996</v>
      </c>
      <c r="I87" s="119">
        <f>G87*2.73232</f>
        <v>2.7049968</v>
      </c>
      <c r="J87" s="148" t="s">
        <v>2835</v>
      </c>
      <c r="K87" s="79" t="s">
        <v>1748</v>
      </c>
      <c r="L87" s="90" t="s">
        <v>664</v>
      </c>
      <c r="M87" s="79">
        <v>4.08</v>
      </c>
      <c r="N87" s="682">
        <v>4.1669999999999998</v>
      </c>
      <c r="O87" s="503">
        <f>M87*N87*1.165248</f>
        <v>19.810800737279997</v>
      </c>
      <c r="P87" s="140">
        <f t="shared" si="11"/>
        <v>28.417543037279998</v>
      </c>
      <c r="Q87" s="122">
        <f t="shared" si="12"/>
        <v>9.9054003686399994E-2</v>
      </c>
      <c r="R87" s="122">
        <f t="shared" si="13"/>
        <v>0.14208771518639998</v>
      </c>
    </row>
    <row r="88" spans="1:18" ht="13.5" customHeight="1">
      <c r="A88" s="81">
        <v>21</v>
      </c>
      <c r="B88" s="208" t="s">
        <v>212</v>
      </c>
      <c r="C88" s="1308" t="s">
        <v>2877</v>
      </c>
      <c r="D88" s="79" t="s">
        <v>1748</v>
      </c>
      <c r="E88" s="139">
        <v>0.5</v>
      </c>
      <c r="F88" s="139">
        <v>0.56200000000000006</v>
      </c>
      <c r="G88" s="506"/>
      <c r="H88" s="157">
        <f>F88*1.65315</f>
        <v>0.92907030000000002</v>
      </c>
      <c r="I88" s="119">
        <f>G88*2.73232</f>
        <v>0</v>
      </c>
      <c r="J88" s="148"/>
      <c r="K88" s="79"/>
      <c r="L88" s="90"/>
      <c r="M88" s="243"/>
      <c r="N88" s="631"/>
      <c r="O88" s="122"/>
      <c r="P88" s="140">
        <f t="shared" si="11"/>
        <v>0.92907030000000002</v>
      </c>
      <c r="Q88" s="122">
        <f t="shared" si="12"/>
        <v>0</v>
      </c>
      <c r="R88" s="122">
        <f t="shared" si="13"/>
        <v>0.46453515000000001</v>
      </c>
    </row>
    <row r="89" spans="1:18" ht="13.5" customHeight="1">
      <c r="A89" s="68">
        <v>22</v>
      </c>
      <c r="B89" s="244" t="s">
        <v>906</v>
      </c>
      <c r="C89" s="118" t="s">
        <v>2849</v>
      </c>
      <c r="D89" s="81" t="s">
        <v>1748</v>
      </c>
      <c r="E89" s="243">
        <v>0.5</v>
      </c>
      <c r="F89" s="208"/>
      <c r="G89" s="208"/>
      <c r="H89" s="153"/>
      <c r="I89" s="119"/>
      <c r="J89" s="118" t="s">
        <v>2905</v>
      </c>
      <c r="K89" s="81" t="s">
        <v>1748</v>
      </c>
      <c r="L89" s="90" t="s">
        <v>943</v>
      </c>
      <c r="M89" s="139">
        <v>1.02</v>
      </c>
      <c r="N89" s="73">
        <v>19.832999999999998</v>
      </c>
      <c r="O89" s="122">
        <f>M89*N89*1.165248</f>
        <v>23.572570855679999</v>
      </c>
      <c r="P89" s="122">
        <f t="shared" si="11"/>
        <v>23.572570855679999</v>
      </c>
      <c r="Q89" s="122">
        <f t="shared" si="12"/>
        <v>11.786285427839999</v>
      </c>
      <c r="R89" s="122">
        <f t="shared" si="13"/>
        <v>11.786285427839999</v>
      </c>
    </row>
    <row r="90" spans="1:18" ht="13.5" customHeight="1">
      <c r="A90" s="89">
        <v>23</v>
      </c>
      <c r="B90" s="381" t="s">
        <v>865</v>
      </c>
      <c r="C90" s="128" t="s">
        <v>2906</v>
      </c>
      <c r="D90" s="125" t="s">
        <v>6</v>
      </c>
      <c r="E90" s="183">
        <v>0.10408000000000001</v>
      </c>
      <c r="F90" s="125">
        <v>22.4</v>
      </c>
      <c r="G90" s="125">
        <v>55.2</v>
      </c>
      <c r="H90" s="157">
        <f>F90*1.65315</f>
        <v>37.030559999999994</v>
      </c>
      <c r="I90" s="119">
        <f>G90*2.73232</f>
        <v>150.82406400000002</v>
      </c>
      <c r="J90" s="128"/>
      <c r="K90" s="125"/>
      <c r="L90" s="90"/>
      <c r="M90" s="125"/>
      <c r="N90" s="274"/>
      <c r="O90" s="131">
        <f>((M90*N90)+(M91*N91)+(M92*N92))*1.165248</f>
        <v>27.385658496000005</v>
      </c>
      <c r="P90" s="131">
        <f t="shared" si="11"/>
        <v>215.24028249600002</v>
      </c>
      <c r="Q90" s="131">
        <f t="shared" si="12"/>
        <v>2.8502993362636806</v>
      </c>
      <c r="R90" s="131">
        <f t="shared" si="13"/>
        <v>22.402208602183684</v>
      </c>
    </row>
    <row r="91" spans="1:18" ht="13.5" customHeight="1">
      <c r="A91" s="109"/>
      <c r="B91" s="109"/>
      <c r="C91" s="168"/>
      <c r="D91" s="109"/>
      <c r="E91" s="632"/>
      <c r="F91" s="109"/>
      <c r="G91" s="109"/>
      <c r="H91" s="112"/>
      <c r="I91" s="112"/>
      <c r="J91" s="168" t="s">
        <v>2880</v>
      </c>
      <c r="K91" s="109" t="s">
        <v>1685</v>
      </c>
      <c r="L91" s="101" t="s">
        <v>1002</v>
      </c>
      <c r="M91" s="109">
        <v>17</v>
      </c>
      <c r="N91" s="91">
        <v>0.80600000000000005</v>
      </c>
      <c r="O91" s="78"/>
      <c r="P91" s="633"/>
      <c r="Q91" s="117"/>
      <c r="R91" s="117"/>
    </row>
    <row r="92" spans="1:18" ht="13.5" customHeight="1">
      <c r="A92" s="132"/>
      <c r="B92" s="132"/>
      <c r="C92" s="136"/>
      <c r="D92" s="132"/>
      <c r="E92" s="634"/>
      <c r="F92" s="132"/>
      <c r="G92" s="132"/>
      <c r="H92" s="135"/>
      <c r="I92" s="135"/>
      <c r="J92" s="136" t="s">
        <v>424</v>
      </c>
      <c r="K92" s="132" t="s">
        <v>1685</v>
      </c>
      <c r="L92" s="78" t="s">
        <v>994</v>
      </c>
      <c r="M92" s="132">
        <v>10</v>
      </c>
      <c r="N92" s="694">
        <v>0.98</v>
      </c>
      <c r="O92" s="101"/>
      <c r="P92" s="635"/>
      <c r="Q92" s="104"/>
      <c r="R92" s="104"/>
    </row>
    <row r="93" spans="1:18" ht="13.5" customHeight="1">
      <c r="A93" s="68">
        <v>24</v>
      </c>
      <c r="B93" s="244" t="s">
        <v>906</v>
      </c>
      <c r="C93" s="118" t="s">
        <v>2907</v>
      </c>
      <c r="D93" s="81" t="s">
        <v>1891</v>
      </c>
      <c r="E93" s="124">
        <v>6</v>
      </c>
      <c r="F93" s="636"/>
      <c r="G93" s="637"/>
      <c r="H93" s="153"/>
      <c r="I93" s="119"/>
      <c r="J93" s="118" t="s">
        <v>2908</v>
      </c>
      <c r="K93" s="81" t="s">
        <v>1891</v>
      </c>
      <c r="L93" s="90"/>
      <c r="M93" s="124">
        <v>1</v>
      </c>
      <c r="N93" s="153">
        <v>4.55</v>
      </c>
      <c r="O93" s="122">
        <f>M93*N93*1.165248</f>
        <v>5.3018783999999997</v>
      </c>
      <c r="P93" s="140">
        <f>O93+H93+I93</f>
        <v>5.3018783999999997</v>
      </c>
      <c r="Q93" s="122">
        <f>O93*E93</f>
        <v>31.811270399999998</v>
      </c>
      <c r="R93" s="122">
        <f>P93*E93</f>
        <v>31.811270399999998</v>
      </c>
    </row>
    <row r="94" spans="1:18" ht="13.5" customHeight="1">
      <c r="A94" s="68">
        <v>25</v>
      </c>
      <c r="B94" s="244" t="s">
        <v>906</v>
      </c>
      <c r="C94" s="148" t="s">
        <v>2889</v>
      </c>
      <c r="D94" s="79" t="s">
        <v>6</v>
      </c>
      <c r="E94" s="628">
        <v>3.16E-3</v>
      </c>
      <c r="F94" s="139"/>
      <c r="G94" s="139"/>
      <c r="H94" s="153"/>
      <c r="I94" s="119"/>
      <c r="J94" s="148" t="s">
        <v>2909</v>
      </c>
      <c r="K94" s="79" t="s">
        <v>6</v>
      </c>
      <c r="L94" s="90" t="s">
        <v>1059</v>
      </c>
      <c r="M94" s="139">
        <v>1</v>
      </c>
      <c r="N94" s="122">
        <v>316.94400000000002</v>
      </c>
      <c r="O94" s="240">
        <f>M94*N94*1.165248</f>
        <v>369.31836211200005</v>
      </c>
      <c r="P94" s="122">
        <f>O94+H94+I94</f>
        <v>369.31836211200005</v>
      </c>
      <c r="Q94" s="122">
        <f>O94*E94</f>
        <v>1.1670460242739202</v>
      </c>
      <c r="R94" s="122">
        <f>P94*E94</f>
        <v>1.1670460242739202</v>
      </c>
    </row>
    <row r="95" spans="1:18" ht="13.5" customHeight="1">
      <c r="A95" s="68">
        <v>26</v>
      </c>
      <c r="B95" s="244" t="s">
        <v>906</v>
      </c>
      <c r="C95" s="1308" t="s">
        <v>2891</v>
      </c>
      <c r="D95" s="79" t="s">
        <v>6</v>
      </c>
      <c r="E95" s="628">
        <v>6.2399999999999999E-3</v>
      </c>
      <c r="F95" s="139"/>
      <c r="G95" s="139"/>
      <c r="H95" s="153"/>
      <c r="I95" s="119"/>
      <c r="J95" s="1308" t="s">
        <v>2891</v>
      </c>
      <c r="K95" s="79" t="s">
        <v>6</v>
      </c>
      <c r="L95" s="90" t="s">
        <v>1225</v>
      </c>
      <c r="M95" s="139">
        <v>1</v>
      </c>
      <c r="N95" s="240">
        <v>410.41699999999997</v>
      </c>
      <c r="O95" s="240">
        <f>M95*N95*1.165248</f>
        <v>478.23758841599999</v>
      </c>
      <c r="P95" s="122">
        <f>O95+H95+I95</f>
        <v>478.23758841599999</v>
      </c>
      <c r="Q95" s="122">
        <f>O95*E95</f>
        <v>2.9842025517158399</v>
      </c>
      <c r="R95" s="122">
        <f>P95*E95</f>
        <v>2.9842025517158399</v>
      </c>
    </row>
    <row r="96" spans="1:18" ht="13.5" customHeight="1">
      <c r="A96" s="89">
        <v>27</v>
      </c>
      <c r="B96" s="201" t="s">
        <v>436</v>
      </c>
      <c r="C96" s="201" t="s">
        <v>2898</v>
      </c>
      <c r="D96" s="125" t="s">
        <v>1913</v>
      </c>
      <c r="E96" s="695">
        <v>1.4999999999999999E-2</v>
      </c>
      <c r="F96" s="202">
        <v>38.4</v>
      </c>
      <c r="G96" s="202">
        <v>0.03</v>
      </c>
      <c r="H96" s="157">
        <f>F96*1.65315</f>
        <v>63.480959999999996</v>
      </c>
      <c r="I96" s="119">
        <f>G96*2.73232</f>
        <v>8.1969600000000004E-2</v>
      </c>
      <c r="J96" s="201" t="s">
        <v>2899</v>
      </c>
      <c r="K96" s="202" t="s">
        <v>1685</v>
      </c>
      <c r="L96" s="90"/>
      <c r="M96" s="125">
        <v>24.4</v>
      </c>
      <c r="N96" s="125">
        <v>1.03</v>
      </c>
      <c r="O96" s="131">
        <f>((M96*N96)+(M97*N97)+(M98*N98))*1.165248</f>
        <v>31.9291934976</v>
      </c>
      <c r="P96" s="131">
        <f>O96+H96+I96</f>
        <v>95.492123097599986</v>
      </c>
      <c r="Q96" s="131">
        <f>O96*E96</f>
        <v>0.47893790246399998</v>
      </c>
      <c r="R96" s="131">
        <f>P96*E96</f>
        <v>1.4323818464639997</v>
      </c>
    </row>
    <row r="97" spans="1:18" ht="13.5" customHeight="1">
      <c r="A97" s="77"/>
      <c r="B97" s="249"/>
      <c r="C97" s="249"/>
      <c r="D97" s="268"/>
      <c r="E97" s="268"/>
      <c r="F97" s="249"/>
      <c r="G97" s="109"/>
      <c r="H97" s="112"/>
      <c r="I97" s="112"/>
      <c r="J97" s="252" t="s">
        <v>2900</v>
      </c>
      <c r="K97" s="268" t="s">
        <v>1685</v>
      </c>
      <c r="L97" s="78"/>
      <c r="M97" s="109">
        <v>0.2</v>
      </c>
      <c r="N97" s="109">
        <v>0.6</v>
      </c>
      <c r="O97" s="78"/>
      <c r="P97" s="323"/>
      <c r="Q97" s="117"/>
      <c r="R97" s="117"/>
    </row>
    <row r="98" spans="1:18" ht="13.5" customHeight="1">
      <c r="A98" s="99"/>
      <c r="B98" s="251"/>
      <c r="C98" s="251"/>
      <c r="D98" s="267"/>
      <c r="E98" s="267"/>
      <c r="F98" s="251"/>
      <c r="G98" s="132"/>
      <c r="H98" s="135"/>
      <c r="I98" s="135"/>
      <c r="J98" s="168" t="s">
        <v>1499</v>
      </c>
      <c r="K98" s="267" t="s">
        <v>1685</v>
      </c>
      <c r="L98" s="90" t="s">
        <v>1013</v>
      </c>
      <c r="M98" s="132">
        <v>2.7</v>
      </c>
      <c r="N98" s="132">
        <v>0.79600000000000004</v>
      </c>
      <c r="O98" s="101"/>
      <c r="P98" s="161"/>
      <c r="Q98" s="104"/>
      <c r="R98" s="104"/>
    </row>
    <row r="99" spans="1:18" ht="13.5" customHeight="1">
      <c r="A99" s="68"/>
      <c r="B99" s="324"/>
      <c r="C99" s="569" t="s">
        <v>2910</v>
      </c>
      <c r="D99" s="324"/>
      <c r="E99" s="324"/>
      <c r="F99" s="324"/>
      <c r="G99" s="118"/>
      <c r="H99" s="153"/>
      <c r="I99" s="119"/>
      <c r="J99" s="118"/>
      <c r="K99" s="81"/>
      <c r="L99" s="81"/>
      <c r="M99" s="81"/>
      <c r="N99" s="81"/>
      <c r="O99" s="122"/>
      <c r="P99" s="140"/>
      <c r="Q99" s="122"/>
      <c r="R99" s="122"/>
    </row>
    <row r="100" spans="1:18" ht="13.5" customHeight="1">
      <c r="A100" s="89">
        <v>1</v>
      </c>
      <c r="B100" s="246" t="s">
        <v>215</v>
      </c>
      <c r="C100" s="126" t="s">
        <v>2911</v>
      </c>
      <c r="D100" s="223" t="s">
        <v>1748</v>
      </c>
      <c r="E100" s="131">
        <v>0.95</v>
      </c>
      <c r="F100" s="223">
        <v>1.62</v>
      </c>
      <c r="G100" s="128"/>
      <c r="H100" s="157">
        <f>F100*1.65315</f>
        <v>2.6781030000000001</v>
      </c>
      <c r="I100" s="119">
        <f>G100*2.73232</f>
        <v>0</v>
      </c>
      <c r="J100" s="126" t="s">
        <v>2849</v>
      </c>
      <c r="K100" s="90" t="s">
        <v>1748</v>
      </c>
      <c r="L100" s="90" t="s">
        <v>1024</v>
      </c>
      <c r="M100" s="247">
        <v>1.02</v>
      </c>
      <c r="N100" s="73">
        <v>22.5</v>
      </c>
      <c r="O100" s="131">
        <f>M100*N100*1.165248</f>
        <v>26.742441599999999</v>
      </c>
      <c r="P100" s="129">
        <f>O100+H100+I100</f>
        <v>29.420544599999999</v>
      </c>
      <c r="Q100" s="175">
        <f>O100*E100</f>
        <v>25.405319519999999</v>
      </c>
      <c r="R100" s="131">
        <f>P100*E100</f>
        <v>27.949517369999999</v>
      </c>
    </row>
    <row r="101" spans="1:18" ht="13.5" customHeight="1">
      <c r="A101" s="99"/>
      <c r="B101" s="374"/>
      <c r="C101" s="204" t="s">
        <v>2755</v>
      </c>
      <c r="D101" s="258"/>
      <c r="E101" s="104"/>
      <c r="F101" s="258"/>
      <c r="G101" s="136"/>
      <c r="H101" s="112"/>
      <c r="I101" s="112"/>
      <c r="J101" s="180"/>
      <c r="K101" s="78"/>
      <c r="L101" s="78"/>
      <c r="M101" s="375"/>
      <c r="N101" s="622"/>
      <c r="O101" s="101"/>
      <c r="P101" s="241"/>
      <c r="Q101" s="86"/>
      <c r="R101" s="117"/>
    </row>
    <row r="102" spans="1:18" ht="13.5" customHeight="1">
      <c r="A102" s="89">
        <v>2</v>
      </c>
      <c r="B102" s="188" t="s">
        <v>876</v>
      </c>
      <c r="C102" s="126" t="s">
        <v>2912</v>
      </c>
      <c r="D102" s="90" t="s">
        <v>1891</v>
      </c>
      <c r="E102" s="221">
        <v>38</v>
      </c>
      <c r="F102" s="182">
        <v>0.99</v>
      </c>
      <c r="G102" s="182">
        <v>0.87</v>
      </c>
      <c r="H102" s="157">
        <f>F102*1.65315</f>
        <v>1.6366185</v>
      </c>
      <c r="I102" s="119">
        <f>G102*2.73232</f>
        <v>2.3771184000000001</v>
      </c>
      <c r="J102" s="126"/>
      <c r="K102" s="541"/>
      <c r="L102" s="541"/>
      <c r="M102" s="475"/>
      <c r="N102" s="175"/>
      <c r="O102" s="90"/>
      <c r="P102" s="570">
        <f>O102+H102+I102</f>
        <v>4.0137368999999996</v>
      </c>
      <c r="Q102" s="131">
        <f>O102*E102</f>
        <v>0</v>
      </c>
      <c r="R102" s="131">
        <f>P102*E102</f>
        <v>152.52200219999997</v>
      </c>
    </row>
    <row r="103" spans="1:18" ht="13.5" customHeight="1">
      <c r="A103" s="485"/>
      <c r="B103" s="109"/>
      <c r="C103" s="168" t="s">
        <v>2913</v>
      </c>
      <c r="D103" s="486"/>
      <c r="E103" s="176"/>
      <c r="F103" s="109"/>
      <c r="G103" s="109"/>
      <c r="H103" s="135"/>
      <c r="I103" s="135"/>
      <c r="J103" s="114"/>
      <c r="K103" s="115"/>
      <c r="L103" s="115"/>
      <c r="M103" s="114"/>
      <c r="N103" s="114"/>
      <c r="O103" s="117"/>
      <c r="P103" s="241"/>
      <c r="Q103" s="117"/>
      <c r="R103" s="117"/>
    </row>
    <row r="104" spans="1:18" ht="13.5" customHeight="1">
      <c r="A104" s="89">
        <v>3</v>
      </c>
      <c r="B104" s="227" t="s">
        <v>194</v>
      </c>
      <c r="C104" s="225" t="s">
        <v>2914</v>
      </c>
      <c r="D104" s="228" t="s">
        <v>1748</v>
      </c>
      <c r="E104" s="283">
        <v>9.1999999999999993</v>
      </c>
      <c r="F104" s="92">
        <v>2.9</v>
      </c>
      <c r="G104" s="229">
        <v>0.95</v>
      </c>
      <c r="H104" s="157">
        <f>F104*1.65315</f>
        <v>4.7941349999999998</v>
      </c>
      <c r="I104" s="119">
        <f>G104*2.73232</f>
        <v>2.595704</v>
      </c>
      <c r="J104" s="230" t="s">
        <v>2915</v>
      </c>
      <c r="K104" s="231" t="s">
        <v>2916</v>
      </c>
      <c r="L104" s="90" t="s">
        <v>1228</v>
      </c>
      <c r="M104" s="229">
        <v>0.92</v>
      </c>
      <c r="N104" s="229">
        <v>5</v>
      </c>
      <c r="O104" s="159">
        <f>((M104*N104)+(M105*N105))*1.165248</f>
        <v>10.184267520000001</v>
      </c>
      <c r="P104" s="131">
        <f>O104+H104+I104</f>
        <v>17.574106520000001</v>
      </c>
      <c r="Q104" s="131">
        <f>O104*E104</f>
        <v>93.695261184000003</v>
      </c>
      <c r="R104" s="131">
        <f>P104*E104</f>
        <v>161.681779984</v>
      </c>
    </row>
    <row r="105" spans="1:18" ht="13.5" customHeight="1">
      <c r="A105" s="77"/>
      <c r="B105" s="232"/>
      <c r="C105" s="233" t="s">
        <v>2917</v>
      </c>
      <c r="D105" s="99"/>
      <c r="E105" s="234"/>
      <c r="F105" s="99"/>
      <c r="G105" s="136"/>
      <c r="H105" s="135"/>
      <c r="I105" s="135"/>
      <c r="J105" s="138" t="s">
        <v>2846</v>
      </c>
      <c r="K105" s="236" t="s">
        <v>2916</v>
      </c>
      <c r="L105" s="101" t="s">
        <v>1042</v>
      </c>
      <c r="M105" s="237">
        <v>0.18</v>
      </c>
      <c r="N105" s="238">
        <v>23</v>
      </c>
      <c r="O105" s="104"/>
      <c r="P105" s="187"/>
      <c r="Q105" s="104"/>
      <c r="R105" s="104"/>
    </row>
    <row r="106" spans="1:18" ht="13.5" customHeight="1">
      <c r="A106" s="89">
        <v>4</v>
      </c>
      <c r="B106" s="147" t="s">
        <v>198</v>
      </c>
      <c r="C106" s="1308" t="s">
        <v>2918</v>
      </c>
      <c r="D106" s="79" t="s">
        <v>6</v>
      </c>
      <c r="E106" s="628">
        <v>0.1012</v>
      </c>
      <c r="F106" s="79">
        <v>27.8</v>
      </c>
      <c r="G106" s="139">
        <v>1.38</v>
      </c>
      <c r="H106" s="157">
        <f>F106*1.65315</f>
        <v>45.957569999999997</v>
      </c>
      <c r="I106" s="119">
        <f>G106*2.73232</f>
        <v>3.7706016</v>
      </c>
      <c r="J106" s="239" t="s">
        <v>1434</v>
      </c>
      <c r="K106" s="79" t="s">
        <v>6</v>
      </c>
      <c r="L106" s="90" t="s">
        <v>1026</v>
      </c>
      <c r="M106" s="139">
        <v>1</v>
      </c>
      <c r="N106" s="122">
        <v>312.77800000000002</v>
      </c>
      <c r="O106" s="122">
        <f>M106*N106*1.165248</f>
        <v>364.46393894400006</v>
      </c>
      <c r="P106" s="140">
        <f>O106+H106+I106</f>
        <v>414.19211054400006</v>
      </c>
      <c r="Q106" s="131">
        <f>O106*E106</f>
        <v>36.883750621132805</v>
      </c>
      <c r="R106" s="131">
        <f>P106*E106</f>
        <v>41.916241587052802</v>
      </c>
    </row>
    <row r="107" spans="1:18" ht="13.5" customHeight="1">
      <c r="A107" s="210">
        <v>5</v>
      </c>
      <c r="B107" s="285" t="s">
        <v>362</v>
      </c>
      <c r="C107" s="606" t="s">
        <v>2919</v>
      </c>
      <c r="D107" s="287" t="s">
        <v>2828</v>
      </c>
      <c r="E107" s="718">
        <v>0.22800000000000001</v>
      </c>
      <c r="F107" s="285">
        <v>35.6</v>
      </c>
      <c r="G107" s="285">
        <v>4.9000000000000004</v>
      </c>
      <c r="H107" s="157">
        <f>F107*1.65315</f>
        <v>58.852139999999999</v>
      </c>
      <c r="I107" s="119">
        <f>G107*2.73232</f>
        <v>13.388368000000002</v>
      </c>
      <c r="J107" s="138" t="s">
        <v>2846</v>
      </c>
      <c r="K107" s="288" t="s">
        <v>1748</v>
      </c>
      <c r="L107" s="289" t="s">
        <v>1035</v>
      </c>
      <c r="M107" s="210">
        <v>1.89</v>
      </c>
      <c r="N107" s="191">
        <v>23</v>
      </c>
      <c r="O107" s="674">
        <f>M107*N107*1.165248</f>
        <v>50.653330560000001</v>
      </c>
      <c r="P107" s="121">
        <f>O107+H107+I107</f>
        <v>122.89383855999999</v>
      </c>
      <c r="Q107" s="146">
        <f>O107*E107</f>
        <v>11.54895936768</v>
      </c>
      <c r="R107" s="146">
        <f>P107*E107</f>
        <v>28.01979519168</v>
      </c>
    </row>
    <row r="108" spans="1:18" ht="17.25" customHeight="1">
      <c r="A108" s="290">
        <v>6</v>
      </c>
      <c r="B108" s="291" t="s">
        <v>364</v>
      </c>
      <c r="C108" s="292" t="s">
        <v>2858</v>
      </c>
      <c r="D108" s="127" t="s">
        <v>1913</v>
      </c>
      <c r="E108" s="689">
        <v>0.22800000000000001</v>
      </c>
      <c r="F108" s="290">
        <v>18.22</v>
      </c>
      <c r="G108" s="293">
        <v>0.08</v>
      </c>
      <c r="H108" s="157">
        <f>F108*1.65315</f>
        <v>30.120392999999996</v>
      </c>
      <c r="I108" s="119">
        <f>G108*2.73232</f>
        <v>0.21858560000000002</v>
      </c>
      <c r="J108" s="294" t="s">
        <v>2859</v>
      </c>
      <c r="K108" s="295" t="s">
        <v>1685</v>
      </c>
      <c r="L108" s="90" t="s">
        <v>1017</v>
      </c>
      <c r="M108" s="296">
        <v>45</v>
      </c>
      <c r="N108" s="293">
        <v>0.47599999999999998</v>
      </c>
      <c r="O108" s="131">
        <f>((M108*N108)+(M109*N109))*1.165248</f>
        <v>30.974622335999999</v>
      </c>
      <c r="P108" s="198">
        <f>O108+H108+I108</f>
        <v>61.313600935999993</v>
      </c>
      <c r="Q108" s="159">
        <f>O108*E108</f>
        <v>7.0622138926079998</v>
      </c>
      <c r="R108" s="159">
        <f>P108*E108</f>
        <v>13.979501013407999</v>
      </c>
    </row>
    <row r="109" spans="1:18" ht="24.75" customHeight="1">
      <c r="A109" s="297"/>
      <c r="B109" s="298" t="s">
        <v>355</v>
      </c>
      <c r="C109" s="299" t="s">
        <v>2920</v>
      </c>
      <c r="D109" s="134"/>
      <c r="E109" s="300"/>
      <c r="F109" s="301"/>
      <c r="G109" s="251"/>
      <c r="H109" s="112"/>
      <c r="I109" s="135"/>
      <c r="J109" s="168" t="s">
        <v>2903</v>
      </c>
      <c r="K109" s="302" t="s">
        <v>1685</v>
      </c>
      <c r="L109" s="101" t="s">
        <v>1064</v>
      </c>
      <c r="M109" s="640">
        <v>29</v>
      </c>
      <c r="N109" s="303">
        <v>0.17799999999999999</v>
      </c>
      <c r="O109" s="161"/>
      <c r="P109" s="219"/>
      <c r="Q109" s="161"/>
      <c r="R109" s="161"/>
    </row>
    <row r="110" spans="1:18" ht="13.5" customHeight="1">
      <c r="A110" s="89">
        <v>7</v>
      </c>
      <c r="B110" s="174" t="s">
        <v>48</v>
      </c>
      <c r="C110" s="128" t="s">
        <v>2921</v>
      </c>
      <c r="D110" s="125" t="s">
        <v>2259</v>
      </c>
      <c r="E110" s="189">
        <v>22.8</v>
      </c>
      <c r="F110" s="119">
        <v>6.14</v>
      </c>
      <c r="G110" s="157">
        <v>0.115</v>
      </c>
      <c r="H110" s="157">
        <f>F110*1.65315</f>
        <v>10.150340999999999</v>
      </c>
      <c r="I110" s="119">
        <f>G110*2.73232</f>
        <v>0.31421680000000002</v>
      </c>
      <c r="J110" s="190" t="s">
        <v>2922</v>
      </c>
      <c r="K110" s="125" t="s">
        <v>2259</v>
      </c>
      <c r="L110" s="90" t="s">
        <v>1076</v>
      </c>
      <c r="M110" s="191">
        <v>1</v>
      </c>
      <c r="N110" s="191">
        <v>4.9169999999999998</v>
      </c>
      <c r="O110" s="131">
        <f>((M110*N110)+(M111*N111))*1.165248</f>
        <v>6.8015525759999997</v>
      </c>
      <c r="P110" s="131">
        <f>O110+H110+I110</f>
        <v>17.266110376</v>
      </c>
      <c r="Q110" s="131">
        <f>O110*E110</f>
        <v>155.07539873280001</v>
      </c>
      <c r="R110" s="131">
        <f>P110*E110</f>
        <v>393.66731657280002</v>
      </c>
    </row>
    <row r="111" spans="1:18" ht="13.5" customHeight="1">
      <c r="A111" s="105"/>
      <c r="B111" s="192" t="s">
        <v>49</v>
      </c>
      <c r="C111" s="136" t="s">
        <v>2923</v>
      </c>
      <c r="D111" s="132"/>
      <c r="E111" s="105"/>
      <c r="F111" s="105"/>
      <c r="G111" s="105"/>
      <c r="H111" s="135"/>
      <c r="I111" s="112"/>
      <c r="J111" s="138" t="s">
        <v>2846</v>
      </c>
      <c r="K111" s="101" t="s">
        <v>1748</v>
      </c>
      <c r="L111" s="101" t="s">
        <v>1219</v>
      </c>
      <c r="M111" s="238">
        <v>0.04</v>
      </c>
      <c r="N111" s="132">
        <v>23</v>
      </c>
      <c r="O111" s="195"/>
      <c r="P111" s="105"/>
      <c r="Q111" s="105"/>
      <c r="R111" s="105"/>
    </row>
    <row r="112" spans="1:18" ht="13.5" customHeight="1">
      <c r="A112" s="99">
        <v>8</v>
      </c>
      <c r="B112" s="208" t="s">
        <v>403</v>
      </c>
      <c r="C112" s="1309" t="s">
        <v>2924</v>
      </c>
      <c r="D112" s="79" t="s">
        <v>6</v>
      </c>
      <c r="E112" s="211">
        <v>4.3999999999999997E-2</v>
      </c>
      <c r="F112" s="79">
        <v>27.8</v>
      </c>
      <c r="G112" s="136">
        <v>1.2</v>
      </c>
      <c r="H112" s="157">
        <f>F112*1.65315</f>
        <v>45.957569999999997</v>
      </c>
      <c r="I112" s="119">
        <f>G112*2.73232</f>
        <v>3.2787839999999999</v>
      </c>
      <c r="J112" s="148"/>
      <c r="K112" s="79"/>
      <c r="L112" s="79"/>
      <c r="M112" s="122"/>
      <c r="N112" s="122"/>
      <c r="O112" s="79"/>
      <c r="P112" s="140">
        <f>O112+H112+I112</f>
        <v>49.236353999999999</v>
      </c>
      <c r="Q112" s="122">
        <f>O112*E112</f>
        <v>0</v>
      </c>
      <c r="R112" s="122">
        <f>P112*E112</f>
        <v>2.1663995759999999</v>
      </c>
    </row>
    <row r="113" spans="1:18" ht="13.5" customHeight="1">
      <c r="A113" s="99">
        <v>9</v>
      </c>
      <c r="B113" s="210" t="s">
        <v>170</v>
      </c>
      <c r="C113" s="148" t="s">
        <v>2925</v>
      </c>
      <c r="D113" s="223" t="s">
        <v>2926</v>
      </c>
      <c r="E113" s="243">
        <v>22.8</v>
      </c>
      <c r="F113" s="79"/>
      <c r="G113" s="136"/>
      <c r="H113" s="153"/>
      <c r="I113" s="153"/>
      <c r="J113" s="148" t="s">
        <v>2927</v>
      </c>
      <c r="K113" s="223" t="s">
        <v>2926</v>
      </c>
      <c r="L113" s="90" t="s">
        <v>1102</v>
      </c>
      <c r="M113" s="122">
        <v>1</v>
      </c>
      <c r="N113" s="91">
        <v>0.621</v>
      </c>
      <c r="O113" s="122">
        <f>M113*N113*1.165248</f>
        <v>0.72361900800000001</v>
      </c>
      <c r="P113" s="140">
        <f>O113+H113+I113</f>
        <v>0.72361900800000001</v>
      </c>
      <c r="Q113" s="122">
        <f>O113*E113</f>
        <v>16.498513382400002</v>
      </c>
      <c r="R113" s="122">
        <f>P113*E113</f>
        <v>16.498513382400002</v>
      </c>
    </row>
    <row r="114" spans="1:18" ht="13.5" customHeight="1">
      <c r="A114" s="89">
        <v>10</v>
      </c>
      <c r="B114" s="79" t="s">
        <v>186</v>
      </c>
      <c r="C114" s="220" t="s">
        <v>2928</v>
      </c>
      <c r="D114" s="79" t="s">
        <v>6</v>
      </c>
      <c r="E114" s="212">
        <v>8.5999999999999993E-2</v>
      </c>
      <c r="F114" s="79">
        <v>6.76</v>
      </c>
      <c r="G114" s="79">
        <v>1.4</v>
      </c>
      <c r="H114" s="157">
        <f>F114*1.65315</f>
        <v>11.175293999999999</v>
      </c>
      <c r="I114" s="119">
        <f>G114*2.73232</f>
        <v>3.8252479999999998</v>
      </c>
      <c r="J114" s="148" t="s">
        <v>2322</v>
      </c>
      <c r="K114" s="79" t="s">
        <v>6</v>
      </c>
      <c r="L114" s="90" t="s">
        <v>1229</v>
      </c>
      <c r="M114" s="122">
        <v>1</v>
      </c>
      <c r="N114" s="122">
        <v>316.94400000000002</v>
      </c>
      <c r="O114" s="122">
        <f>M114*N114*1.165248</f>
        <v>369.31836211200005</v>
      </c>
      <c r="P114" s="140">
        <f>O114+H114+I114</f>
        <v>384.31890411200004</v>
      </c>
      <c r="Q114" s="122">
        <f>O114*E114</f>
        <v>31.761379141632002</v>
      </c>
      <c r="R114" s="122">
        <f>P114*E114</f>
        <v>33.051425753632003</v>
      </c>
    </row>
    <row r="115" spans="1:18" ht="13.5" customHeight="1">
      <c r="A115" s="89">
        <v>11</v>
      </c>
      <c r="B115" s="174" t="s">
        <v>224</v>
      </c>
      <c r="C115" s="1308" t="s">
        <v>2929</v>
      </c>
      <c r="D115" s="125" t="s">
        <v>2259</v>
      </c>
      <c r="E115" s="189">
        <v>18.5</v>
      </c>
      <c r="F115" s="125">
        <v>2.15</v>
      </c>
      <c r="G115" s="157">
        <v>3.5999999999999997E-2</v>
      </c>
      <c r="H115" s="157">
        <f>F115*1.65315</f>
        <v>3.5542724999999997</v>
      </c>
      <c r="I115" s="119">
        <f>G115*2.73232</f>
        <v>9.8363519999999996E-2</v>
      </c>
      <c r="J115" s="190" t="s">
        <v>2922</v>
      </c>
      <c r="K115" s="125" t="s">
        <v>2259</v>
      </c>
      <c r="L115" s="90" t="s">
        <v>1076</v>
      </c>
      <c r="M115" s="191">
        <v>1</v>
      </c>
      <c r="N115" s="191">
        <v>4.9169999999999998</v>
      </c>
      <c r="O115" s="131">
        <f>((M115*N115)+(M116*N116))*1.165248</f>
        <v>6.8015525759999997</v>
      </c>
      <c r="P115" s="131">
        <f>O115+H115+I115</f>
        <v>10.454188595999998</v>
      </c>
      <c r="Q115" s="131">
        <f>O115*E115</f>
        <v>125.828722656</v>
      </c>
      <c r="R115" s="131">
        <f>P115*E115</f>
        <v>193.40248902599996</v>
      </c>
    </row>
    <row r="116" spans="1:18" ht="13.5" customHeight="1">
      <c r="A116" s="105"/>
      <c r="B116" s="192"/>
      <c r="C116" s="136" t="s">
        <v>2930</v>
      </c>
      <c r="D116" s="132"/>
      <c r="E116" s="105"/>
      <c r="F116" s="105"/>
      <c r="G116" s="105"/>
      <c r="H116" s="135"/>
      <c r="I116" s="112"/>
      <c r="J116" s="138" t="s">
        <v>2846</v>
      </c>
      <c r="K116" s="101" t="s">
        <v>1748</v>
      </c>
      <c r="L116" s="101" t="s">
        <v>1219</v>
      </c>
      <c r="M116" s="238">
        <v>0.04</v>
      </c>
      <c r="N116" s="132">
        <v>23</v>
      </c>
      <c r="O116" s="105"/>
      <c r="P116" s="105"/>
      <c r="Q116" s="105"/>
      <c r="R116" s="105"/>
    </row>
    <row r="117" spans="1:18" ht="13.5" customHeight="1">
      <c r="A117" s="89">
        <v>12</v>
      </c>
      <c r="B117" s="166" t="s">
        <v>723</v>
      </c>
      <c r="C117" s="128" t="s">
        <v>2931</v>
      </c>
      <c r="D117" s="90" t="s">
        <v>2932</v>
      </c>
      <c r="E117" s="182">
        <v>0.2</v>
      </c>
      <c r="F117" s="182">
        <v>24</v>
      </c>
      <c r="G117" s="182">
        <v>1.92</v>
      </c>
      <c r="H117" s="157">
        <f>F117*1.65315</f>
        <v>39.675599999999996</v>
      </c>
      <c r="I117" s="119">
        <f>G117*2.73232</f>
        <v>5.2460544000000002</v>
      </c>
      <c r="J117" s="158"/>
      <c r="K117" s="158"/>
      <c r="L117" s="158"/>
      <c r="M117" s="158"/>
      <c r="N117" s="158"/>
      <c r="O117" s="90"/>
      <c r="P117" s="129">
        <f t="shared" ref="P117:P124" si="14">O117+H117+I117</f>
        <v>44.921654399999994</v>
      </c>
      <c r="Q117" s="131">
        <f t="shared" ref="Q117:Q124" si="15">O117*E117</f>
        <v>0</v>
      </c>
      <c r="R117" s="131">
        <f t="shared" ref="R117:R124" si="16">P117*E117</f>
        <v>8.9843308799999999</v>
      </c>
    </row>
    <row r="118" spans="1:18" ht="13.5" customHeight="1">
      <c r="A118" s="132">
        <v>13</v>
      </c>
      <c r="B118" s="334" t="s">
        <v>506</v>
      </c>
      <c r="C118" s="1308" t="s">
        <v>2933</v>
      </c>
      <c r="D118" s="79" t="s">
        <v>1748</v>
      </c>
      <c r="E118" s="210">
        <v>0.1</v>
      </c>
      <c r="F118" s="210">
        <v>38.9</v>
      </c>
      <c r="G118" s="210">
        <v>1.1000000000000001</v>
      </c>
      <c r="H118" s="157">
        <f>F118*1.65315</f>
        <v>64.307534999999987</v>
      </c>
      <c r="I118" s="119">
        <f>G118*2.73232</f>
        <v>3.0055520000000002</v>
      </c>
      <c r="J118" s="138" t="s">
        <v>2846</v>
      </c>
      <c r="K118" s="79" t="s">
        <v>1748</v>
      </c>
      <c r="L118" s="79" t="s">
        <v>1043</v>
      </c>
      <c r="M118" s="416">
        <v>1</v>
      </c>
      <c r="N118" s="122">
        <v>23</v>
      </c>
      <c r="O118" s="131">
        <f t="shared" ref="O118:O123" si="17">M118*N118*1.165248</f>
        <v>26.800704000000003</v>
      </c>
      <c r="P118" s="146">
        <f t="shared" si="14"/>
        <v>94.113790999999992</v>
      </c>
      <c r="Q118" s="122">
        <f t="shared" si="15"/>
        <v>2.6800704000000004</v>
      </c>
      <c r="R118" s="122">
        <f t="shared" si="16"/>
        <v>9.4113790999999996</v>
      </c>
    </row>
    <row r="119" spans="1:18" ht="13.5" customHeight="1">
      <c r="A119" s="81">
        <v>14</v>
      </c>
      <c r="B119" s="208" t="s">
        <v>160</v>
      </c>
      <c r="C119" s="148" t="s">
        <v>2934</v>
      </c>
      <c r="D119" s="79" t="s">
        <v>1891</v>
      </c>
      <c r="E119" s="243">
        <v>46</v>
      </c>
      <c r="F119" s="208"/>
      <c r="G119" s="208"/>
      <c r="H119" s="119"/>
      <c r="I119" s="119"/>
      <c r="J119" s="148" t="s">
        <v>2935</v>
      </c>
      <c r="K119" s="213" t="s">
        <v>1891</v>
      </c>
      <c r="L119" s="79" t="s">
        <v>1230</v>
      </c>
      <c r="M119" s="214">
        <v>1</v>
      </c>
      <c r="N119" s="214">
        <v>0.83599999999999997</v>
      </c>
      <c r="O119" s="131">
        <f t="shared" si="17"/>
        <v>0.97414732800000003</v>
      </c>
      <c r="P119" s="162">
        <f t="shared" si="14"/>
        <v>0.97414732800000003</v>
      </c>
      <c r="Q119" s="122">
        <f t="shared" si="15"/>
        <v>44.810777088000002</v>
      </c>
      <c r="R119" s="122">
        <f t="shared" si="16"/>
        <v>44.810777088000002</v>
      </c>
    </row>
    <row r="120" spans="1:18" ht="13.5" customHeight="1">
      <c r="A120" s="81">
        <v>15</v>
      </c>
      <c r="B120" s="208" t="s">
        <v>160</v>
      </c>
      <c r="C120" s="148" t="s">
        <v>2936</v>
      </c>
      <c r="D120" s="79" t="s">
        <v>1891</v>
      </c>
      <c r="E120" s="243">
        <v>355.3</v>
      </c>
      <c r="F120" s="208"/>
      <c r="G120" s="208"/>
      <c r="H120" s="119"/>
      <c r="I120" s="119"/>
      <c r="J120" s="148" t="s">
        <v>2937</v>
      </c>
      <c r="K120" s="213" t="s">
        <v>1891</v>
      </c>
      <c r="L120" s="79" t="s">
        <v>1231</v>
      </c>
      <c r="M120" s="214">
        <v>1</v>
      </c>
      <c r="N120" s="214">
        <v>0.52500000000000002</v>
      </c>
      <c r="O120" s="131">
        <f t="shared" si="17"/>
        <v>0.61175520000000005</v>
      </c>
      <c r="P120" s="162">
        <f t="shared" si="14"/>
        <v>0.61175520000000005</v>
      </c>
      <c r="Q120" s="122">
        <f t="shared" si="15"/>
        <v>217.35662256000003</v>
      </c>
      <c r="R120" s="122">
        <f t="shared" si="16"/>
        <v>217.35662256000003</v>
      </c>
    </row>
    <row r="121" spans="1:18" ht="13.5" customHeight="1">
      <c r="A121" s="81">
        <v>16</v>
      </c>
      <c r="B121" s="208" t="s">
        <v>160</v>
      </c>
      <c r="C121" s="148" t="s">
        <v>2938</v>
      </c>
      <c r="D121" s="79" t="s">
        <v>1891</v>
      </c>
      <c r="E121" s="243">
        <v>76</v>
      </c>
      <c r="F121" s="208"/>
      <c r="G121" s="208"/>
      <c r="H121" s="119"/>
      <c r="I121" s="119"/>
      <c r="J121" s="148" t="s">
        <v>2939</v>
      </c>
      <c r="K121" s="213" t="s">
        <v>1891</v>
      </c>
      <c r="L121" s="79" t="s">
        <v>1232</v>
      </c>
      <c r="M121" s="214">
        <v>1</v>
      </c>
      <c r="N121" s="214">
        <v>0.41399999999999998</v>
      </c>
      <c r="O121" s="131">
        <f t="shared" si="17"/>
        <v>0.48241267199999999</v>
      </c>
      <c r="P121" s="162">
        <f t="shared" si="14"/>
        <v>0.48241267199999999</v>
      </c>
      <c r="Q121" s="122">
        <f t="shared" si="15"/>
        <v>36.663363071999996</v>
      </c>
      <c r="R121" s="122">
        <f t="shared" si="16"/>
        <v>36.663363071999996</v>
      </c>
    </row>
    <row r="122" spans="1:18" ht="13.5" customHeight="1">
      <c r="A122" s="68">
        <v>17</v>
      </c>
      <c r="B122" s="208" t="s">
        <v>160</v>
      </c>
      <c r="C122" s="148" t="s">
        <v>2940</v>
      </c>
      <c r="D122" s="79" t="s">
        <v>2333</v>
      </c>
      <c r="E122" s="243">
        <v>20</v>
      </c>
      <c r="F122" s="571"/>
      <c r="G122" s="139"/>
      <c r="H122" s="119"/>
      <c r="I122" s="119"/>
      <c r="J122" s="148" t="s">
        <v>2941</v>
      </c>
      <c r="K122" s="213" t="s">
        <v>2333</v>
      </c>
      <c r="L122" s="79"/>
      <c r="M122" s="214">
        <v>1</v>
      </c>
      <c r="N122" s="680">
        <v>1.4999999999999999E-2</v>
      </c>
      <c r="O122" s="131">
        <f t="shared" si="17"/>
        <v>1.747872E-2</v>
      </c>
      <c r="P122" s="146">
        <f t="shared" si="14"/>
        <v>1.747872E-2</v>
      </c>
      <c r="Q122" s="122">
        <f t="shared" si="15"/>
        <v>0.34957440000000001</v>
      </c>
      <c r="R122" s="122">
        <f t="shared" si="16"/>
        <v>0.34957440000000001</v>
      </c>
    </row>
    <row r="123" spans="1:18" ht="13.5" customHeight="1">
      <c r="A123" s="68">
        <v>18</v>
      </c>
      <c r="B123" s="208" t="s">
        <v>160</v>
      </c>
      <c r="C123" s="148" t="s">
        <v>2942</v>
      </c>
      <c r="D123" s="79" t="s">
        <v>2333</v>
      </c>
      <c r="E123" s="243">
        <v>209</v>
      </c>
      <c r="F123" s="571"/>
      <c r="G123" s="139"/>
      <c r="H123" s="119"/>
      <c r="I123" s="119"/>
      <c r="J123" s="148" t="s">
        <v>2941</v>
      </c>
      <c r="K123" s="213" t="s">
        <v>2333</v>
      </c>
      <c r="L123" s="79"/>
      <c r="M123" s="214">
        <v>1</v>
      </c>
      <c r="N123" s="680">
        <v>1.2E-2</v>
      </c>
      <c r="O123" s="131">
        <f t="shared" si="17"/>
        <v>1.3982976000000001E-2</v>
      </c>
      <c r="P123" s="146">
        <f t="shared" si="14"/>
        <v>1.3982976000000001E-2</v>
      </c>
      <c r="Q123" s="122">
        <f t="shared" si="15"/>
        <v>2.9224419840000002</v>
      </c>
      <c r="R123" s="122">
        <f t="shared" si="16"/>
        <v>2.9224419840000002</v>
      </c>
    </row>
    <row r="124" spans="1:18" ht="13.5" customHeight="1">
      <c r="A124" s="89">
        <v>19</v>
      </c>
      <c r="B124" s="188" t="s">
        <v>436</v>
      </c>
      <c r="C124" s="126" t="s">
        <v>2943</v>
      </c>
      <c r="D124" s="90" t="s">
        <v>1913</v>
      </c>
      <c r="E124" s="174" t="s">
        <v>724</v>
      </c>
      <c r="F124" s="188">
        <v>38.4</v>
      </c>
      <c r="G124" s="188">
        <v>0.03</v>
      </c>
      <c r="H124" s="157">
        <f>F124*1.65315</f>
        <v>63.480959999999996</v>
      </c>
      <c r="I124" s="119">
        <f>G124*2.73232</f>
        <v>8.1969600000000004E-2</v>
      </c>
      <c r="J124" s="201" t="s">
        <v>2899</v>
      </c>
      <c r="K124" s="541" t="s">
        <v>1685</v>
      </c>
      <c r="L124" s="90"/>
      <c r="M124" s="125">
        <v>24.4</v>
      </c>
      <c r="N124" s="125">
        <v>1.03</v>
      </c>
      <c r="O124" s="131">
        <f>((M124*N124)+(M125*N125)+(M126*N126))*1.165248</f>
        <v>31.9291934976</v>
      </c>
      <c r="P124" s="129">
        <f t="shared" si="14"/>
        <v>95.492123097599986</v>
      </c>
      <c r="Q124" s="131" t="e">
        <f t="shared" si="15"/>
        <v>#VALUE!</v>
      </c>
      <c r="R124" s="131" t="e">
        <f t="shared" si="16"/>
        <v>#VALUE!</v>
      </c>
    </row>
    <row r="125" spans="1:18" ht="13.5" customHeight="1">
      <c r="A125" s="77"/>
      <c r="B125" s="203"/>
      <c r="C125" s="204" t="s">
        <v>2778</v>
      </c>
      <c r="D125" s="78"/>
      <c r="E125" s="110"/>
      <c r="F125" s="203"/>
      <c r="G125" s="109"/>
      <c r="H125" s="112"/>
      <c r="I125" s="112"/>
      <c r="J125" s="168" t="s">
        <v>1499</v>
      </c>
      <c r="K125" s="572" t="s">
        <v>1685</v>
      </c>
      <c r="L125" s="78"/>
      <c r="M125" s="109">
        <v>0.2</v>
      </c>
      <c r="N125" s="109">
        <v>0.6</v>
      </c>
      <c r="O125" s="78"/>
      <c r="P125" s="323"/>
      <c r="Q125" s="117"/>
      <c r="R125" s="117"/>
    </row>
    <row r="126" spans="1:18" ht="13.5" customHeight="1">
      <c r="A126" s="99"/>
      <c r="B126" s="180"/>
      <c r="C126" s="180"/>
      <c r="D126" s="101"/>
      <c r="E126" s="192"/>
      <c r="F126" s="111"/>
      <c r="G126" s="132"/>
      <c r="H126" s="135"/>
      <c r="I126" s="135"/>
      <c r="J126" s="252" t="s">
        <v>2900</v>
      </c>
      <c r="K126" s="573" t="s">
        <v>1685</v>
      </c>
      <c r="L126" s="90" t="s">
        <v>1013</v>
      </c>
      <c r="M126" s="132">
        <v>2.7</v>
      </c>
      <c r="N126" s="132">
        <v>0.79600000000000004</v>
      </c>
      <c r="O126" s="101"/>
      <c r="P126" s="161"/>
      <c r="Q126" s="104"/>
      <c r="R126" s="104"/>
    </row>
    <row r="127" spans="1:18" ht="13.5" customHeight="1">
      <c r="A127" s="132"/>
      <c r="B127" s="192"/>
      <c r="C127" s="266" t="s">
        <v>2944</v>
      </c>
      <c r="D127" s="132"/>
      <c r="E127" s="118"/>
      <c r="F127" s="132"/>
      <c r="G127" s="136"/>
      <c r="H127" s="153"/>
      <c r="I127" s="119"/>
      <c r="J127" s="136"/>
      <c r="K127" s="132"/>
      <c r="L127" s="132"/>
      <c r="M127" s="364"/>
      <c r="N127" s="132"/>
      <c r="O127" s="568"/>
      <c r="P127" s="136"/>
      <c r="Q127" s="136"/>
      <c r="R127" s="136"/>
    </row>
    <row r="128" spans="1:18" ht="13.5" customHeight="1">
      <c r="A128" s="68"/>
      <c r="B128" s="106"/>
      <c r="C128" s="488"/>
      <c r="D128" s="68"/>
      <c r="E128" s="68"/>
      <c r="F128" s="68"/>
      <c r="G128" s="107"/>
      <c r="H128" s="158"/>
      <c r="I128" s="125"/>
      <c r="J128" s="107"/>
      <c r="K128" s="107"/>
      <c r="L128" s="107"/>
      <c r="M128" s="107"/>
      <c r="N128" s="107"/>
      <c r="O128" s="107"/>
      <c r="P128" s="68"/>
      <c r="Q128" s="107"/>
      <c r="R128" s="107"/>
    </row>
    <row r="129" spans="1:18" ht="13.5" customHeight="1">
      <c r="A129" s="68">
        <v>1</v>
      </c>
      <c r="B129" s="83" t="s">
        <v>523</v>
      </c>
      <c r="C129" s="148" t="s">
        <v>2874</v>
      </c>
      <c r="D129" s="79" t="s">
        <v>1748</v>
      </c>
      <c r="E129" s="81">
        <v>0.79</v>
      </c>
      <c r="F129" s="81">
        <v>0.745</v>
      </c>
      <c r="G129" s="210"/>
      <c r="H129" s="157">
        <f>F129*1.65315</f>
        <v>1.23159675</v>
      </c>
      <c r="I129" s="119">
        <f>G129*2.73232</f>
        <v>0</v>
      </c>
      <c r="J129" s="107"/>
      <c r="K129" s="107"/>
      <c r="L129" s="101"/>
      <c r="M129" s="107"/>
      <c r="N129" s="107"/>
      <c r="O129" s="122"/>
      <c r="P129" s="129">
        <f>O129+H129+I129</f>
        <v>1.23159675</v>
      </c>
      <c r="Q129" s="122"/>
      <c r="R129" s="131">
        <f>P129*E129</f>
        <v>0.97296143250000011</v>
      </c>
    </row>
    <row r="130" spans="1:18" ht="13.5" customHeight="1">
      <c r="A130" s="68">
        <v>2</v>
      </c>
      <c r="B130" s="83" t="s">
        <v>212</v>
      </c>
      <c r="C130" s="1308" t="s">
        <v>2877</v>
      </c>
      <c r="D130" s="79" t="s">
        <v>1748</v>
      </c>
      <c r="E130" s="81">
        <v>0.72</v>
      </c>
      <c r="F130" s="81">
        <v>0.56000000000000005</v>
      </c>
      <c r="G130" s="210"/>
      <c r="H130" s="157">
        <f>F130*1.65315</f>
        <v>0.92576400000000003</v>
      </c>
      <c r="I130" s="119">
        <f>G130*2.73232</f>
        <v>0</v>
      </c>
      <c r="J130" s="107"/>
      <c r="K130" s="107"/>
      <c r="L130" s="107"/>
      <c r="M130" s="107"/>
      <c r="N130" s="107"/>
      <c r="O130" s="122"/>
      <c r="P130" s="162">
        <f>O130+H130+I130</f>
        <v>0.92576400000000003</v>
      </c>
      <c r="Q130" s="122">
        <f>O130*E130</f>
        <v>0</v>
      </c>
      <c r="R130" s="122">
        <f>P130*E130</f>
        <v>0.66655008000000004</v>
      </c>
    </row>
    <row r="131" spans="1:18" ht="13.5" customHeight="1">
      <c r="A131" s="68">
        <v>3</v>
      </c>
      <c r="B131" s="199" t="s">
        <v>163</v>
      </c>
      <c r="C131" s="118" t="s">
        <v>2904</v>
      </c>
      <c r="D131" s="137" t="s">
        <v>2828</v>
      </c>
      <c r="E131" s="81">
        <v>8.5000000000000006E-3</v>
      </c>
      <c r="F131" s="81">
        <v>3.57</v>
      </c>
      <c r="G131" s="81">
        <v>0.99</v>
      </c>
      <c r="H131" s="157">
        <f>F131*1.65315</f>
        <v>5.9017454999999996</v>
      </c>
      <c r="I131" s="119">
        <f>G131*2.73232</f>
        <v>2.7049968</v>
      </c>
      <c r="J131" s="118" t="s">
        <v>2835</v>
      </c>
      <c r="K131" s="79" t="s">
        <v>1748</v>
      </c>
      <c r="L131" s="79" t="s">
        <v>259</v>
      </c>
      <c r="M131" s="81">
        <v>4.08</v>
      </c>
      <c r="N131" s="731">
        <v>4.1669999999999998</v>
      </c>
      <c r="O131" s="131">
        <f>M131*N131*1.165248</f>
        <v>19.810800737279997</v>
      </c>
      <c r="P131" s="129">
        <f>O131+H131+I131</f>
        <v>28.417543037279998</v>
      </c>
      <c r="Q131" s="122">
        <f>O131*F131</f>
        <v>70.724558632089582</v>
      </c>
      <c r="R131" s="131">
        <f>P131*E131</f>
        <v>0.24154911581687999</v>
      </c>
    </row>
    <row r="132" spans="1:18" ht="13.5" customHeight="1">
      <c r="A132" s="68">
        <v>4</v>
      </c>
      <c r="B132" s="83" t="s">
        <v>212</v>
      </c>
      <c r="C132" s="1308" t="s">
        <v>2875</v>
      </c>
      <c r="D132" s="79" t="s">
        <v>2945</v>
      </c>
      <c r="E132" s="81">
        <v>7.0000000000000007E-2</v>
      </c>
      <c r="F132" s="81">
        <v>0.56000000000000005</v>
      </c>
      <c r="G132" s="210"/>
      <c r="H132" s="157">
        <f>F132*1.65315</f>
        <v>0.92576400000000003</v>
      </c>
      <c r="I132" s="119">
        <f>G132*2.73232</f>
        <v>0</v>
      </c>
      <c r="J132" s="107"/>
      <c r="K132" s="107"/>
      <c r="L132" s="107"/>
      <c r="M132" s="107"/>
      <c r="N132" s="107"/>
      <c r="O132" s="122"/>
      <c r="P132" s="162">
        <f>O132+H132+I132</f>
        <v>0.92576400000000003</v>
      </c>
      <c r="Q132" s="122">
        <f>O132*E132</f>
        <v>0</v>
      </c>
      <c r="R132" s="122">
        <f>P132*E132</f>
        <v>6.4803480000000011E-2</v>
      </c>
    </row>
    <row r="133" spans="1:18" ht="13.5" customHeight="1">
      <c r="A133" s="125">
        <v>5</v>
      </c>
      <c r="B133" s="174" t="s">
        <v>464</v>
      </c>
      <c r="C133" s="128" t="s">
        <v>2946</v>
      </c>
      <c r="D133" s="125" t="s">
        <v>1748</v>
      </c>
      <c r="E133" s="61">
        <v>0.72</v>
      </c>
      <c r="F133" s="125">
        <v>1.55</v>
      </c>
      <c r="G133" s="125">
        <v>0.76</v>
      </c>
      <c r="H133" s="157">
        <f>F133*1.65315</f>
        <v>2.5623825</v>
      </c>
      <c r="I133" s="119">
        <f>G133*2.73232</f>
        <v>2.0765632000000003</v>
      </c>
      <c r="J133" s="128" t="s">
        <v>2947</v>
      </c>
      <c r="K133" s="125" t="s">
        <v>1748</v>
      </c>
      <c r="L133" s="90" t="s">
        <v>1233</v>
      </c>
      <c r="M133" s="125">
        <v>1.02</v>
      </c>
      <c r="N133" s="125">
        <v>22.5</v>
      </c>
      <c r="O133" s="131">
        <f>(M133*N133)*1.165248+(M134*N134)*1.165248+(M135*N135)*1.165248</f>
        <v>30.598054033881599</v>
      </c>
      <c r="P133" s="129">
        <f>O133+H133+I133</f>
        <v>35.236999733881603</v>
      </c>
      <c r="Q133" s="131">
        <f>O133*E133</f>
        <v>22.030598904394751</v>
      </c>
      <c r="R133" s="131">
        <f>P133*E133</f>
        <v>25.370639808394753</v>
      </c>
    </row>
    <row r="134" spans="1:18" ht="13.5" customHeight="1">
      <c r="A134" s="109"/>
      <c r="B134" s="110"/>
      <c r="C134" s="168" t="s">
        <v>2948</v>
      </c>
      <c r="D134" s="109"/>
      <c r="E134" s="61"/>
      <c r="F134" s="109"/>
      <c r="G134" s="168"/>
      <c r="H134" s="112"/>
      <c r="I134" s="112"/>
      <c r="J134" s="168" t="s">
        <v>2949</v>
      </c>
      <c r="K134" s="109" t="s">
        <v>2259</v>
      </c>
      <c r="L134" s="109"/>
      <c r="M134" s="177">
        <v>0.80300000000000005</v>
      </c>
      <c r="N134" s="109">
        <v>3.5</v>
      </c>
      <c r="O134" s="178"/>
      <c r="P134" s="168"/>
      <c r="Q134" s="168"/>
      <c r="R134" s="168"/>
    </row>
    <row r="135" spans="1:18" ht="13.5" customHeight="1">
      <c r="A135" s="132"/>
      <c r="B135" s="192"/>
      <c r="C135" s="136"/>
      <c r="D135" s="132"/>
      <c r="E135" s="136"/>
      <c r="F135" s="132"/>
      <c r="G135" s="136"/>
      <c r="H135" s="135"/>
      <c r="I135" s="135"/>
      <c r="J135" s="136" t="s">
        <v>2895</v>
      </c>
      <c r="K135" s="132" t="s">
        <v>1748</v>
      </c>
      <c r="L135" s="78" t="s">
        <v>1234</v>
      </c>
      <c r="M135" s="364">
        <v>3.8999999999999998E-3</v>
      </c>
      <c r="N135" s="719">
        <v>127.77800000000001</v>
      </c>
      <c r="O135" s="365"/>
      <c r="P135" s="136"/>
      <c r="Q135" s="136"/>
      <c r="R135" s="136"/>
    </row>
    <row r="136" spans="1:18" ht="21.75" customHeight="1">
      <c r="A136" s="89">
        <v>6</v>
      </c>
      <c r="B136" s="489" t="s">
        <v>392</v>
      </c>
      <c r="C136" s="490" t="s">
        <v>2950</v>
      </c>
      <c r="D136" s="228" t="s">
        <v>6</v>
      </c>
      <c r="E136" s="128">
        <v>0.33832000000000001</v>
      </c>
      <c r="F136" s="92">
        <v>35.9</v>
      </c>
      <c r="G136" s="89">
        <v>0.2</v>
      </c>
      <c r="H136" s="157">
        <f>F136*1.65315</f>
        <v>59.34808499999999</v>
      </c>
      <c r="I136" s="119">
        <f>G136*2.73232</f>
        <v>0.54646400000000006</v>
      </c>
      <c r="J136" s="490" t="s">
        <v>2951</v>
      </c>
      <c r="K136" s="89" t="s">
        <v>1685</v>
      </c>
      <c r="L136" s="90" t="s">
        <v>1225</v>
      </c>
      <c r="M136" s="89">
        <v>5</v>
      </c>
      <c r="N136" s="129">
        <v>0.41</v>
      </c>
      <c r="O136" s="198">
        <f>((M136*N136)+(M137*N137))*1.165248</f>
        <v>3.521379456</v>
      </c>
      <c r="P136" s="92">
        <f>O136+H136+I136</f>
        <v>63.415928455999989</v>
      </c>
      <c r="Q136" s="92">
        <f>O136*E136</f>
        <v>1.1913530975539199</v>
      </c>
      <c r="R136" s="92">
        <f>P136*E136</f>
        <v>21.454876915233918</v>
      </c>
    </row>
    <row r="137" spans="1:18" ht="13.5" customHeight="1">
      <c r="A137" s="99"/>
      <c r="B137" s="491"/>
      <c r="C137" s="492" t="s">
        <v>2952</v>
      </c>
      <c r="D137" s="313"/>
      <c r="E137" s="136"/>
      <c r="F137" s="103"/>
      <c r="G137" s="99"/>
      <c r="H137" s="99"/>
      <c r="I137" s="99"/>
      <c r="J137" s="168" t="s">
        <v>2880</v>
      </c>
      <c r="K137" s="99" t="s">
        <v>1685</v>
      </c>
      <c r="L137" s="101" t="s">
        <v>1002</v>
      </c>
      <c r="M137" s="99">
        <v>1.2</v>
      </c>
      <c r="N137" s="117">
        <v>0.81</v>
      </c>
      <c r="O137" s="304"/>
      <c r="P137" s="103"/>
      <c r="Q137" s="103"/>
      <c r="R137" s="103"/>
    </row>
    <row r="138" spans="1:18" ht="13.5" customHeight="1">
      <c r="A138" s="209">
        <v>7</v>
      </c>
      <c r="B138" s="208" t="s">
        <v>160</v>
      </c>
      <c r="C138" s="148" t="s">
        <v>2953</v>
      </c>
      <c r="D138" s="68" t="s">
        <v>1891</v>
      </c>
      <c r="E138" s="124">
        <v>6</v>
      </c>
      <c r="F138" s="222"/>
      <c r="G138" s="139"/>
      <c r="H138" s="153"/>
      <c r="I138" s="119"/>
      <c r="J138" s="148" t="s">
        <v>2954</v>
      </c>
      <c r="K138" s="493" t="s">
        <v>1891</v>
      </c>
      <c r="L138" s="90" t="s">
        <v>1235</v>
      </c>
      <c r="M138" s="494">
        <v>1</v>
      </c>
      <c r="N138" s="742">
        <v>3.375</v>
      </c>
      <c r="O138" s="131">
        <f t="shared" ref="O138:O147" si="18">M138*N138*1.165248</f>
        <v>3.9327120000000004</v>
      </c>
      <c r="P138" s="140">
        <f t="shared" ref="P138:P148" si="19">O138+H138+I138</f>
        <v>3.9327120000000004</v>
      </c>
      <c r="Q138" s="122">
        <f t="shared" ref="Q138:Q148" si="20">O138*E138</f>
        <v>23.596272000000003</v>
      </c>
      <c r="R138" s="122">
        <f t="shared" ref="R138:R148" si="21">P138*E138</f>
        <v>23.596272000000003</v>
      </c>
    </row>
    <row r="139" spans="1:18" ht="13.5" customHeight="1">
      <c r="A139" s="209">
        <v>8</v>
      </c>
      <c r="B139" s="208" t="s">
        <v>160</v>
      </c>
      <c r="C139" s="1309" t="s">
        <v>525</v>
      </c>
      <c r="D139" s="68" t="s">
        <v>1891</v>
      </c>
      <c r="E139" s="124">
        <v>6</v>
      </c>
      <c r="F139" s="222"/>
      <c r="G139" s="139"/>
      <c r="H139" s="153"/>
      <c r="I139" s="119"/>
      <c r="J139" s="148" t="s">
        <v>526</v>
      </c>
      <c r="K139" s="493" t="s">
        <v>1891</v>
      </c>
      <c r="L139" s="90" t="s">
        <v>1236</v>
      </c>
      <c r="M139" s="494">
        <v>1</v>
      </c>
      <c r="N139" s="742">
        <v>3.343</v>
      </c>
      <c r="O139" s="131">
        <f t="shared" si="18"/>
        <v>3.8954240640000002</v>
      </c>
      <c r="P139" s="140">
        <f t="shared" si="19"/>
        <v>3.8954240640000002</v>
      </c>
      <c r="Q139" s="122">
        <f t="shared" si="20"/>
        <v>23.372544384000001</v>
      </c>
      <c r="R139" s="122">
        <f t="shared" si="21"/>
        <v>23.372544384000001</v>
      </c>
    </row>
    <row r="140" spans="1:18" ht="13.5" customHeight="1">
      <c r="A140" s="209">
        <v>9</v>
      </c>
      <c r="B140" s="208" t="s">
        <v>160</v>
      </c>
      <c r="C140" s="148" t="s">
        <v>2787</v>
      </c>
      <c r="D140" s="68" t="s">
        <v>1891</v>
      </c>
      <c r="E140" s="720">
        <v>27.2</v>
      </c>
      <c r="F140" s="222"/>
      <c r="G140" s="139"/>
      <c r="H140" s="153"/>
      <c r="I140" s="119"/>
      <c r="J140" s="148" t="s">
        <v>2955</v>
      </c>
      <c r="K140" s="493" t="s">
        <v>1891</v>
      </c>
      <c r="L140" s="90" t="s">
        <v>1237</v>
      </c>
      <c r="M140" s="494">
        <v>1</v>
      </c>
      <c r="N140" s="494">
        <v>1.075</v>
      </c>
      <c r="O140" s="131">
        <f t="shared" si="18"/>
        <v>1.2526416</v>
      </c>
      <c r="P140" s="140">
        <f t="shared" si="19"/>
        <v>1.2526416</v>
      </c>
      <c r="Q140" s="122">
        <f t="shared" si="20"/>
        <v>34.071851520000003</v>
      </c>
      <c r="R140" s="122">
        <f t="shared" si="21"/>
        <v>34.071851520000003</v>
      </c>
    </row>
    <row r="141" spans="1:18" ht="13.5" customHeight="1">
      <c r="A141" s="209">
        <v>10</v>
      </c>
      <c r="B141" s="208" t="s">
        <v>160</v>
      </c>
      <c r="C141" s="148" t="s">
        <v>2788</v>
      </c>
      <c r="D141" s="68" t="s">
        <v>1891</v>
      </c>
      <c r="E141" s="124">
        <v>54.6</v>
      </c>
      <c r="F141" s="222"/>
      <c r="G141" s="139"/>
      <c r="H141" s="153"/>
      <c r="I141" s="119"/>
      <c r="J141" s="148" t="s">
        <v>2956</v>
      </c>
      <c r="K141" s="493" t="s">
        <v>1891</v>
      </c>
      <c r="L141" s="90" t="s">
        <v>1238</v>
      </c>
      <c r="M141" s="494">
        <v>1</v>
      </c>
      <c r="N141" s="494">
        <v>0.223</v>
      </c>
      <c r="O141" s="131">
        <f t="shared" si="18"/>
        <v>0.25985030400000003</v>
      </c>
      <c r="P141" s="140">
        <f t="shared" si="19"/>
        <v>0.25985030400000003</v>
      </c>
      <c r="Q141" s="122">
        <f t="shared" si="20"/>
        <v>14.187826598400003</v>
      </c>
      <c r="R141" s="122">
        <f t="shared" si="21"/>
        <v>14.187826598400003</v>
      </c>
    </row>
    <row r="142" spans="1:18" ht="13.5" customHeight="1">
      <c r="A142" s="68">
        <v>11</v>
      </c>
      <c r="B142" s="208" t="s">
        <v>160</v>
      </c>
      <c r="C142" s="148" t="s">
        <v>2957</v>
      </c>
      <c r="D142" s="79" t="s">
        <v>6</v>
      </c>
      <c r="E142" s="60">
        <v>6.3200000000000001E-3</v>
      </c>
      <c r="F142" s="208"/>
      <c r="G142" s="208"/>
      <c r="H142" s="153"/>
      <c r="I142" s="189"/>
      <c r="J142" s="148" t="s">
        <v>1437</v>
      </c>
      <c r="K142" s="79" t="s">
        <v>6</v>
      </c>
      <c r="L142" s="79" t="s">
        <v>1239</v>
      </c>
      <c r="M142" s="494">
        <v>1</v>
      </c>
      <c r="N142" s="721">
        <v>325</v>
      </c>
      <c r="O142" s="131">
        <f t="shared" si="18"/>
        <v>378.7056</v>
      </c>
      <c r="P142" s="146">
        <f t="shared" si="19"/>
        <v>378.7056</v>
      </c>
      <c r="Q142" s="122">
        <f t="shared" si="20"/>
        <v>2.3934193920000002</v>
      </c>
      <c r="R142" s="122">
        <f t="shared" si="21"/>
        <v>2.3934193920000002</v>
      </c>
    </row>
    <row r="143" spans="1:18" ht="13.5" customHeight="1">
      <c r="A143" s="209">
        <v>12</v>
      </c>
      <c r="B143" s="208" t="s">
        <v>160</v>
      </c>
      <c r="C143" s="148" t="s">
        <v>2958</v>
      </c>
      <c r="D143" s="90" t="s">
        <v>2959</v>
      </c>
      <c r="E143" s="119">
        <v>3.2</v>
      </c>
      <c r="F143" s="222"/>
      <c r="G143" s="139"/>
      <c r="H143" s="153"/>
      <c r="I143" s="119"/>
      <c r="J143" s="148" t="s">
        <v>2246</v>
      </c>
      <c r="K143" s="90" t="s">
        <v>2959</v>
      </c>
      <c r="L143" s="90" t="s">
        <v>1240</v>
      </c>
      <c r="M143" s="494">
        <v>1</v>
      </c>
      <c r="N143" s="494">
        <v>6.11</v>
      </c>
      <c r="O143" s="131">
        <f t="shared" si="18"/>
        <v>7.1196652800000004</v>
      </c>
      <c r="P143" s="140">
        <f t="shared" si="19"/>
        <v>7.1196652800000004</v>
      </c>
      <c r="Q143" s="122">
        <f t="shared" si="20"/>
        <v>22.782928896000001</v>
      </c>
      <c r="R143" s="122">
        <f t="shared" si="21"/>
        <v>22.782928896000001</v>
      </c>
    </row>
    <row r="144" spans="1:18" ht="13.5" customHeight="1">
      <c r="A144" s="68">
        <v>13</v>
      </c>
      <c r="B144" s="208" t="s">
        <v>160</v>
      </c>
      <c r="C144" s="148" t="s">
        <v>2246</v>
      </c>
      <c r="D144" s="79" t="s">
        <v>6</v>
      </c>
      <c r="E144" s="722">
        <v>5.5799999999999999E-3</v>
      </c>
      <c r="F144" s="211"/>
      <c r="G144" s="139"/>
      <c r="H144" s="153"/>
      <c r="I144" s="119"/>
      <c r="J144" s="148" t="s">
        <v>2246</v>
      </c>
      <c r="K144" s="79" t="s">
        <v>6</v>
      </c>
      <c r="L144" s="90" t="s">
        <v>995</v>
      </c>
      <c r="M144" s="139">
        <v>1</v>
      </c>
      <c r="N144" s="660">
        <v>410.41699999999997</v>
      </c>
      <c r="O144" s="131">
        <f t="shared" si="18"/>
        <v>478.23758841599999</v>
      </c>
      <c r="P144" s="140">
        <f t="shared" si="19"/>
        <v>478.23758841599999</v>
      </c>
      <c r="Q144" s="122">
        <f t="shared" si="20"/>
        <v>2.6685657433612797</v>
      </c>
      <c r="R144" s="122">
        <f t="shared" si="21"/>
        <v>2.6685657433612797</v>
      </c>
    </row>
    <row r="145" spans="1:18" ht="13.5" customHeight="1">
      <c r="A145" s="209">
        <v>14</v>
      </c>
      <c r="B145" s="208" t="s">
        <v>160</v>
      </c>
      <c r="C145" s="148" t="s">
        <v>2960</v>
      </c>
      <c r="D145" s="79" t="s">
        <v>6</v>
      </c>
      <c r="E145" s="81">
        <v>6.1999999999999998E-3</v>
      </c>
      <c r="F145" s="212"/>
      <c r="G145" s="208"/>
      <c r="H145" s="119"/>
      <c r="I145" s="119"/>
      <c r="J145" s="148" t="s">
        <v>1451</v>
      </c>
      <c r="K145" s="79" t="s">
        <v>6</v>
      </c>
      <c r="L145" s="90" t="s">
        <v>1070</v>
      </c>
      <c r="M145" s="214">
        <v>1</v>
      </c>
      <c r="N145" s="214">
        <v>312.77800000000002</v>
      </c>
      <c r="O145" s="131">
        <f t="shared" si="18"/>
        <v>364.46393894400006</v>
      </c>
      <c r="P145" s="122">
        <f t="shared" si="19"/>
        <v>364.46393894400006</v>
      </c>
      <c r="Q145" s="122">
        <f t="shared" si="20"/>
        <v>2.2596764214528005</v>
      </c>
      <c r="R145" s="122">
        <f t="shared" si="21"/>
        <v>2.2596764214528005</v>
      </c>
    </row>
    <row r="146" spans="1:18" ht="13.5" customHeight="1">
      <c r="A146" s="209">
        <v>15</v>
      </c>
      <c r="B146" s="208" t="s">
        <v>160</v>
      </c>
      <c r="C146" s="148" t="s">
        <v>2793</v>
      </c>
      <c r="D146" s="68" t="s">
        <v>1891</v>
      </c>
      <c r="E146" s="81">
        <v>41.6</v>
      </c>
      <c r="F146" s="222"/>
      <c r="G146" s="139"/>
      <c r="H146" s="153"/>
      <c r="I146" s="119"/>
      <c r="J146" s="148" t="s">
        <v>2961</v>
      </c>
      <c r="K146" s="493" t="s">
        <v>1891</v>
      </c>
      <c r="L146" s="90" t="s">
        <v>1241</v>
      </c>
      <c r="M146" s="494">
        <v>1</v>
      </c>
      <c r="N146" s="494">
        <v>0.161</v>
      </c>
      <c r="O146" s="131">
        <f t="shared" si="18"/>
        <v>0.187604928</v>
      </c>
      <c r="P146" s="140">
        <f t="shared" si="19"/>
        <v>0.187604928</v>
      </c>
      <c r="Q146" s="122">
        <f t="shared" si="20"/>
        <v>7.8043650048000002</v>
      </c>
      <c r="R146" s="122">
        <f t="shared" si="21"/>
        <v>7.8043650048000002</v>
      </c>
    </row>
    <row r="147" spans="1:18" ht="13.5" customHeight="1">
      <c r="A147" s="68">
        <v>16</v>
      </c>
      <c r="B147" s="208" t="s">
        <v>160</v>
      </c>
      <c r="C147" s="148" t="s">
        <v>2962</v>
      </c>
      <c r="D147" s="79" t="s">
        <v>2333</v>
      </c>
      <c r="E147" s="243">
        <v>2</v>
      </c>
      <c r="F147" s="571"/>
      <c r="G147" s="139"/>
      <c r="H147" s="119"/>
      <c r="I147" s="119"/>
      <c r="J147" s="148" t="s">
        <v>2941</v>
      </c>
      <c r="K147" s="213" t="s">
        <v>2333</v>
      </c>
      <c r="L147" s="79"/>
      <c r="M147" s="214">
        <v>1</v>
      </c>
      <c r="N147" s="214">
        <v>0.45</v>
      </c>
      <c r="O147" s="131">
        <f t="shared" si="18"/>
        <v>0.52436160000000009</v>
      </c>
      <c r="P147" s="146">
        <f>O147+H147+I147</f>
        <v>0.52436160000000009</v>
      </c>
      <c r="Q147" s="122">
        <f>O147*E147</f>
        <v>1.0487232000000002</v>
      </c>
      <c r="R147" s="122">
        <f>P147*E147</f>
        <v>1.0487232000000002</v>
      </c>
    </row>
    <row r="148" spans="1:18" ht="13.5" customHeight="1">
      <c r="A148" s="89">
        <v>17</v>
      </c>
      <c r="B148" s="489" t="s">
        <v>436</v>
      </c>
      <c r="C148" s="490" t="s">
        <v>2963</v>
      </c>
      <c r="D148" s="89" t="s">
        <v>1913</v>
      </c>
      <c r="E148" s="61">
        <v>0.20699999999999999</v>
      </c>
      <c r="F148" s="89">
        <v>38.4</v>
      </c>
      <c r="G148" s="89">
        <v>0.03</v>
      </c>
      <c r="H148" s="157">
        <f>F148*1.65315</f>
        <v>63.480959999999996</v>
      </c>
      <c r="I148" s="119">
        <f>G148*2.73232</f>
        <v>8.1969600000000004E-2</v>
      </c>
      <c r="J148" s="201" t="s">
        <v>2899</v>
      </c>
      <c r="K148" s="89" t="s">
        <v>1685</v>
      </c>
      <c r="L148" s="90"/>
      <c r="M148" s="125">
        <v>24.4</v>
      </c>
      <c r="N148" s="125">
        <v>1.03</v>
      </c>
      <c r="O148" s="131">
        <f>((M148*N148)+(M149*N149)+(M150*N150))*1.165248</f>
        <v>31.9291934976</v>
      </c>
      <c r="P148" s="92">
        <f t="shared" si="19"/>
        <v>95.492123097599986</v>
      </c>
      <c r="Q148" s="92">
        <f t="shared" si="20"/>
        <v>6.6093430540032001</v>
      </c>
      <c r="R148" s="92">
        <f t="shared" si="21"/>
        <v>19.766869481203194</v>
      </c>
    </row>
    <row r="149" spans="1:18" ht="13.5" customHeight="1">
      <c r="A149" s="77"/>
      <c r="B149" s="495"/>
      <c r="C149" s="496" t="s">
        <v>2778</v>
      </c>
      <c r="D149" s="77"/>
      <c r="E149" s="91"/>
      <c r="F149" s="77"/>
      <c r="G149" s="77"/>
      <c r="H149" s="77"/>
      <c r="I149" s="77"/>
      <c r="J149" s="252" t="s">
        <v>2900</v>
      </c>
      <c r="K149" s="77" t="s">
        <v>1685</v>
      </c>
      <c r="L149" s="78"/>
      <c r="M149" s="109">
        <v>0.2</v>
      </c>
      <c r="N149" s="109">
        <v>0.6</v>
      </c>
      <c r="O149" s="77"/>
      <c r="P149" s="91"/>
      <c r="Q149" s="91"/>
      <c r="R149" s="91"/>
    </row>
    <row r="150" spans="1:18" ht="13.5" customHeight="1">
      <c r="A150" s="99"/>
      <c r="B150" s="491"/>
      <c r="C150" s="492"/>
      <c r="D150" s="99"/>
      <c r="E150" s="103"/>
      <c r="F150" s="99"/>
      <c r="G150" s="99"/>
      <c r="H150" s="99"/>
      <c r="I150" s="99"/>
      <c r="J150" s="168" t="s">
        <v>1499</v>
      </c>
      <c r="K150" s="99" t="s">
        <v>1685</v>
      </c>
      <c r="L150" s="101" t="s">
        <v>1013</v>
      </c>
      <c r="M150" s="132">
        <v>2.7</v>
      </c>
      <c r="N150" s="132">
        <v>0.79600000000000004</v>
      </c>
      <c r="O150" s="99"/>
      <c r="P150" s="103"/>
      <c r="Q150" s="103"/>
      <c r="R150" s="103"/>
    </row>
    <row r="151" spans="1:18" ht="13.5" customHeight="1">
      <c r="A151" s="363"/>
      <c r="B151" s="389"/>
      <c r="C151" s="389"/>
      <c r="D151" s="328"/>
      <c r="E151" s="113"/>
      <c r="F151" s="507"/>
      <c r="G151" s="328"/>
      <c r="H151" s="113"/>
      <c r="I151" s="113"/>
      <c r="J151" s="379"/>
      <c r="K151" s="379"/>
      <c r="L151" s="377"/>
      <c r="M151" s="379"/>
      <c r="N151" s="379"/>
      <c r="O151" s="258"/>
      <c r="P151" s="508"/>
      <c r="Q151" s="6"/>
      <c r="R151" s="6"/>
    </row>
    <row r="152" spans="1:18" ht="13.5" customHeight="1">
      <c r="A152" s="363"/>
      <c r="B152" s="63"/>
      <c r="C152" s="396" t="s">
        <v>2964</v>
      </c>
      <c r="D152" s="258"/>
      <c r="E152" s="63"/>
      <c r="F152" s="63"/>
      <c r="G152" s="379"/>
      <c r="H152" s="113"/>
      <c r="I152" s="113"/>
      <c r="J152" s="396"/>
      <c r="K152" s="218"/>
      <c r="L152" s="218"/>
      <c r="M152" s="258"/>
      <c r="N152" s="379"/>
      <c r="O152" s="379"/>
      <c r="P152" s="363"/>
      <c r="Q152" s="379"/>
      <c r="R152" s="6" t="e">
        <f>SUM(R12:R151)</f>
        <v>#VALUE!</v>
      </c>
    </row>
    <row r="153" spans="1:18" ht="13.5" customHeight="1">
      <c r="C153" s="400" t="s">
        <v>2965</v>
      </c>
      <c r="D153" s="63"/>
      <c r="E153" s="63"/>
      <c r="F153" s="63"/>
      <c r="G153" s="63"/>
      <c r="H153" s="397"/>
      <c r="I153" s="397"/>
      <c r="J153" s="63"/>
      <c r="K153" s="113"/>
      <c r="L153" s="113"/>
      <c r="M153" s="113"/>
      <c r="N153" s="398"/>
      <c r="O153" s="398"/>
      <c r="P153" s="61"/>
      <c r="Q153" s="61"/>
      <c r="R153" s="8" t="e">
        <f>R152*13.3%</f>
        <v>#VALUE!</v>
      </c>
    </row>
    <row r="154" spans="1:18" ht="13.5" customHeight="1">
      <c r="C154" s="396" t="s">
        <v>2964</v>
      </c>
      <c r="D154" s="63"/>
      <c r="E154" s="63"/>
      <c r="F154" s="63"/>
      <c r="G154" s="63"/>
      <c r="H154" s="113"/>
      <c r="I154" s="397"/>
      <c r="J154" s="401"/>
      <c r="K154" s="63"/>
      <c r="L154" s="63"/>
      <c r="M154" s="113"/>
      <c r="N154" s="113"/>
      <c r="O154" s="398"/>
      <c r="P154" s="398"/>
      <c r="Q154" s="398"/>
      <c r="R154" s="468" t="e">
        <f>R152+R153</f>
        <v>#VALUE!</v>
      </c>
    </row>
    <row r="155" spans="1:18" ht="13.5" customHeight="1">
      <c r="C155" s="400" t="s">
        <v>2966</v>
      </c>
      <c r="D155" s="63"/>
      <c r="E155" s="63"/>
      <c r="F155" s="63"/>
      <c r="G155" s="63"/>
      <c r="H155" s="113"/>
      <c r="I155" s="397"/>
      <c r="J155" s="401"/>
      <c r="K155" s="63"/>
      <c r="L155" s="63"/>
      <c r="M155" s="113"/>
      <c r="N155" s="113"/>
      <c r="O155" s="398"/>
      <c r="P155" s="398"/>
      <c r="Q155" s="398"/>
      <c r="R155" s="8" t="e">
        <f>R154*11%</f>
        <v>#VALUE!</v>
      </c>
    </row>
    <row r="156" spans="1:18" ht="13.5" customHeight="1">
      <c r="C156" s="396" t="s">
        <v>2964</v>
      </c>
      <c r="D156" s="63"/>
      <c r="E156" s="63"/>
      <c r="F156" s="63"/>
      <c r="G156" s="63"/>
      <c r="H156" s="113"/>
      <c r="I156" s="397"/>
      <c r="J156" s="401"/>
      <c r="K156" s="63"/>
      <c r="L156" s="63"/>
      <c r="M156" s="113"/>
      <c r="N156" s="113"/>
      <c r="O156" s="398"/>
      <c r="P156" s="398"/>
      <c r="Q156" s="398"/>
      <c r="R156" s="113" t="e">
        <f>R154+R155</f>
        <v>#VALUE!</v>
      </c>
    </row>
    <row r="157" spans="1:18" ht="13.5" customHeight="1">
      <c r="C157" s="402"/>
      <c r="D157" s="404"/>
      <c r="E157" s="60"/>
      <c r="F157" s="405" t="s">
        <v>2967</v>
      </c>
      <c r="G157" s="60"/>
      <c r="H157" s="403"/>
      <c r="I157" s="60"/>
      <c r="J157" s="403"/>
      <c r="K157" s="402"/>
      <c r="L157" s="402"/>
      <c r="M157" s="402"/>
      <c r="N157" s="402"/>
      <c r="O157" s="402"/>
      <c r="P157" s="402"/>
    </row>
    <row r="158" spans="1:18" ht="13.5" customHeight="1"/>
    <row r="159" spans="1:18" ht="13.5" customHeight="1"/>
    <row r="160" spans="1:18" ht="13.5" customHeight="1"/>
    <row r="161" spans="14:14" ht="13.5" customHeight="1"/>
    <row r="162" spans="14:14" ht="13.5" customHeight="1">
      <c r="N162" s="509"/>
    </row>
    <row r="163" spans="14:14" ht="13.5" customHeight="1"/>
    <row r="164" spans="14:14" ht="13.5" customHeight="1"/>
    <row r="165" spans="14:14" ht="13.5" customHeight="1"/>
    <row r="166" spans="14:14" ht="13.5" customHeight="1"/>
    <row r="167" spans="14:14" ht="13.5" customHeight="1"/>
    <row r="168" spans="14:14" ht="13.5" customHeight="1"/>
    <row r="169" spans="14:14" ht="13.5" customHeight="1"/>
    <row r="170" spans="14:14" ht="13.5" customHeight="1"/>
    <row r="171" spans="14:14" ht="13.5" customHeight="1"/>
    <row r="172" spans="14:14" ht="13.5" customHeight="1"/>
    <row r="173" spans="14:14" ht="13.5" customHeight="1"/>
    <row r="174" spans="14:14" ht="13.5" customHeight="1"/>
    <row r="175" spans="14:14" ht="13.5" customHeight="1"/>
    <row r="176" spans="14:14" ht="13.5" customHeight="1"/>
    <row r="177" ht="13.5" customHeight="1"/>
    <row r="178" ht="13.5" customHeight="1"/>
  </sheetData>
  <mergeCells count="14">
    <mergeCell ref="E6:E7"/>
    <mergeCell ref="H7:H8"/>
    <mergeCell ref="K7:K8"/>
    <mergeCell ref="C11:C12"/>
    <mergeCell ref="A2:R2"/>
    <mergeCell ref="A3:R3"/>
    <mergeCell ref="F5:O5"/>
    <mergeCell ref="F6:G6"/>
    <mergeCell ref="H6:I6"/>
    <mergeCell ref="J6:O6"/>
    <mergeCell ref="P5:P9"/>
    <mergeCell ref="Q5:Q8"/>
    <mergeCell ref="R5:R8"/>
    <mergeCell ref="D6:D7"/>
  </mergeCells>
  <phoneticPr fontId="15" type="noConversion"/>
  <pageMargins left="0.27559055118110237" right="0.19685039370078741" top="0.27559055118110237" bottom="0.43307086614173229" header="0.19685039370078741" footer="0.39370078740157483"/>
  <pageSetup paperSize="9" scale="90" orientation="landscape" verticalDpi="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indexed="42"/>
  </sheetPr>
  <dimension ref="A2:S1179"/>
  <sheetViews>
    <sheetView workbookViewId="0">
      <selection activeCell="S13" sqref="S13"/>
    </sheetView>
  </sheetViews>
  <sheetFormatPr defaultRowHeight="10.5" customHeight="1"/>
  <cols>
    <col min="1" max="1" width="3.28515625" style="61" customWidth="1"/>
    <col min="2" max="2" width="6.5703125" style="61" customWidth="1"/>
    <col min="3" max="3" width="34.7109375" style="60" customWidth="1"/>
    <col min="4" max="4" width="11.85546875" style="61" customWidth="1"/>
    <col min="5" max="5" width="10.28515625" style="61" customWidth="1"/>
    <col min="6" max="6" width="6.5703125" style="61" hidden="1" customWidth="1"/>
    <col min="7" max="7" width="5.85546875" style="61" hidden="1" customWidth="1"/>
    <col min="8" max="8" width="7.5703125" style="61" hidden="1" customWidth="1"/>
    <col min="9" max="9" width="6.5703125" style="60" hidden="1" customWidth="1"/>
    <col min="10" max="10" width="12.7109375" style="60" hidden="1" customWidth="1"/>
    <col min="11" max="11" width="4.7109375" style="61" hidden="1" customWidth="1"/>
    <col min="12" max="12" width="10.28515625" style="61" hidden="1" customWidth="1"/>
    <col min="13" max="13" width="6" style="61" hidden="1" customWidth="1"/>
    <col min="14" max="14" width="6.42578125" style="61" hidden="1" customWidth="1"/>
    <col min="15" max="15" width="7.7109375" style="61" hidden="1" customWidth="1"/>
    <col min="16" max="16" width="10" style="61" customWidth="1"/>
    <col min="17" max="17" width="6.5703125" style="61" hidden="1" customWidth="1"/>
    <col min="18" max="18" width="13" style="61" customWidth="1"/>
    <col min="19" max="16384" width="9.140625" style="60"/>
  </cols>
  <sheetData>
    <row r="2" spans="1:19" ht="10.5" customHeight="1">
      <c r="A2" s="781" t="s">
        <v>2199</v>
      </c>
      <c r="B2" s="781"/>
      <c r="C2" s="781"/>
      <c r="D2" s="781"/>
      <c r="E2" s="781"/>
      <c r="F2" s="781"/>
      <c r="G2" s="781"/>
      <c r="H2" s="781"/>
      <c r="I2" s="781"/>
      <c r="J2" s="781"/>
      <c r="K2" s="781"/>
      <c r="L2" s="781"/>
      <c r="M2" s="781"/>
      <c r="N2" s="781"/>
      <c r="O2" s="781"/>
      <c r="P2" s="781"/>
      <c r="Q2" s="781"/>
      <c r="R2" s="781"/>
    </row>
    <row r="3" spans="1:19" ht="10.5" customHeight="1">
      <c r="A3" s="782" t="s">
        <v>2200</v>
      </c>
      <c r="B3" s="782"/>
      <c r="C3" s="782"/>
      <c r="D3" s="782"/>
      <c r="E3" s="782"/>
      <c r="F3" s="782"/>
      <c r="G3" s="782"/>
      <c r="H3" s="782"/>
      <c r="I3" s="782"/>
      <c r="J3" s="782"/>
      <c r="K3" s="782"/>
      <c r="L3" s="782"/>
      <c r="M3" s="782"/>
      <c r="N3" s="782"/>
      <c r="O3" s="782"/>
      <c r="P3" s="782"/>
      <c r="Q3" s="782"/>
      <c r="R3" s="782"/>
    </row>
    <row r="4" spans="1:19" ht="10.5" customHeight="1">
      <c r="A4" s="63"/>
      <c r="B4" s="63"/>
      <c r="C4" s="62"/>
      <c r="D4" s="62"/>
      <c r="E4" s="62"/>
      <c r="H4" s="62"/>
      <c r="I4" s="62"/>
      <c r="J4" s="62"/>
      <c r="K4" s="62"/>
      <c r="L4" s="62"/>
      <c r="M4" s="62"/>
      <c r="N4" s="62"/>
      <c r="O4" s="64"/>
      <c r="P4" s="64"/>
      <c r="Q4" s="62"/>
      <c r="R4" s="64"/>
    </row>
    <row r="5" spans="1:19" ht="11.25" customHeight="1">
      <c r="A5" s="783"/>
      <c r="B5" s="784"/>
      <c r="C5" s="783"/>
      <c r="D5" s="783"/>
      <c r="E5" s="785"/>
      <c r="F5" s="786" t="s">
        <v>2201</v>
      </c>
      <c r="G5" s="787"/>
      <c r="H5" s="787"/>
      <c r="I5" s="787"/>
      <c r="J5" s="787"/>
      <c r="K5" s="787"/>
      <c r="L5" s="787"/>
      <c r="M5" s="787"/>
      <c r="N5" s="787"/>
      <c r="O5" s="788"/>
      <c r="P5" s="789" t="s">
        <v>2202</v>
      </c>
      <c r="Q5" s="790" t="s">
        <v>102</v>
      </c>
      <c r="R5" s="790" t="s">
        <v>2162</v>
      </c>
    </row>
    <row r="6" spans="1:19" ht="12.75" customHeight="1">
      <c r="A6" s="791" t="s">
        <v>1292</v>
      </c>
      <c r="B6" s="792" t="s">
        <v>2203</v>
      </c>
      <c r="C6" s="793" t="s">
        <v>2204</v>
      </c>
      <c r="D6" s="793" t="s">
        <v>2205</v>
      </c>
      <c r="E6" s="794" t="s">
        <v>2206</v>
      </c>
      <c r="F6" s="795" t="s">
        <v>109</v>
      </c>
      <c r="G6" s="796"/>
      <c r="H6" s="795" t="s">
        <v>110</v>
      </c>
      <c r="I6" s="796"/>
      <c r="J6" s="797" t="s">
        <v>2207</v>
      </c>
      <c r="K6" s="798"/>
      <c r="L6" s="798"/>
      <c r="M6" s="798"/>
      <c r="N6" s="798"/>
      <c r="O6" s="799"/>
      <c r="P6" s="794" t="s">
        <v>2208</v>
      </c>
      <c r="Q6" s="800" t="s">
        <v>113</v>
      </c>
      <c r="R6" s="801" t="s">
        <v>2209</v>
      </c>
    </row>
    <row r="7" spans="1:19" ht="17.25" customHeight="1">
      <c r="A7" s="791" t="s">
        <v>115</v>
      </c>
      <c r="B7" s="792" t="s">
        <v>2210</v>
      </c>
      <c r="C7" s="793"/>
      <c r="D7" s="794" t="s">
        <v>2211</v>
      </c>
      <c r="E7" s="793" t="s">
        <v>2212</v>
      </c>
      <c r="F7" s="793" t="s">
        <v>118</v>
      </c>
      <c r="G7" s="802" t="s">
        <v>119</v>
      </c>
      <c r="H7" s="793" t="s">
        <v>118</v>
      </c>
      <c r="I7" s="802" t="s">
        <v>119</v>
      </c>
      <c r="J7" s="793" t="s">
        <v>120</v>
      </c>
      <c r="K7" s="803" t="s">
        <v>121</v>
      </c>
      <c r="L7" s="803" t="s">
        <v>122</v>
      </c>
      <c r="M7" s="804" t="s">
        <v>123</v>
      </c>
      <c r="N7" s="805" t="s">
        <v>124</v>
      </c>
      <c r="O7" s="806" t="s">
        <v>125</v>
      </c>
      <c r="P7" s="793" t="s">
        <v>1850</v>
      </c>
      <c r="Q7" s="807" t="s">
        <v>127</v>
      </c>
      <c r="R7" s="807" t="s">
        <v>1850</v>
      </c>
    </row>
    <row r="8" spans="1:19" ht="30.75" customHeight="1">
      <c r="A8" s="791"/>
      <c r="B8" s="808"/>
      <c r="C8" s="793"/>
      <c r="D8" s="793"/>
      <c r="E8" s="809"/>
      <c r="F8" s="794" t="s">
        <v>128</v>
      </c>
      <c r="G8" s="802" t="s">
        <v>2209</v>
      </c>
      <c r="H8" s="794" t="s">
        <v>128</v>
      </c>
      <c r="I8" s="802" t="s">
        <v>2209</v>
      </c>
      <c r="J8" s="793" t="s">
        <v>130</v>
      </c>
      <c r="K8" s="791"/>
      <c r="L8" s="791" t="s">
        <v>980</v>
      </c>
      <c r="M8" s="793" t="s">
        <v>117</v>
      </c>
      <c r="N8" s="805" t="s">
        <v>131</v>
      </c>
      <c r="O8" s="805" t="s">
        <v>2209</v>
      </c>
      <c r="P8" s="810"/>
      <c r="Q8" s="793" t="s">
        <v>126</v>
      </c>
      <c r="R8" s="793"/>
    </row>
    <row r="9" spans="1:19" ht="12" customHeight="1">
      <c r="A9" s="811"/>
      <c r="B9" s="812"/>
      <c r="C9" s="813"/>
      <c r="D9" s="813"/>
      <c r="E9" s="814"/>
      <c r="F9" s="815"/>
      <c r="G9" s="816"/>
      <c r="H9" s="815" t="s">
        <v>978</v>
      </c>
      <c r="I9" s="815" t="s">
        <v>979</v>
      </c>
      <c r="J9" s="813"/>
      <c r="K9" s="811"/>
      <c r="L9" s="791" t="s">
        <v>981</v>
      </c>
      <c r="M9" s="793"/>
      <c r="N9" s="817"/>
      <c r="O9" s="818" t="s">
        <v>926</v>
      </c>
      <c r="P9" s="819"/>
      <c r="Q9" s="793"/>
      <c r="R9" s="793"/>
    </row>
    <row r="10" spans="1:19" ht="17.25" customHeight="1">
      <c r="A10" s="820">
        <v>1</v>
      </c>
      <c r="B10" s="821">
        <v>2</v>
      </c>
      <c r="C10" s="820">
        <v>3</v>
      </c>
      <c r="D10" s="820">
        <v>4</v>
      </c>
      <c r="E10" s="820">
        <v>5</v>
      </c>
      <c r="F10" s="820">
        <v>6</v>
      </c>
      <c r="G10" s="822">
        <v>7</v>
      </c>
      <c r="H10" s="822">
        <v>8</v>
      </c>
      <c r="I10" s="823">
        <v>9</v>
      </c>
      <c r="J10" s="822">
        <v>10</v>
      </c>
      <c r="K10" s="822">
        <v>11</v>
      </c>
      <c r="L10" s="822">
        <v>12</v>
      </c>
      <c r="M10" s="822">
        <v>13</v>
      </c>
      <c r="N10" s="822">
        <v>14</v>
      </c>
      <c r="O10" s="820">
        <v>15</v>
      </c>
      <c r="P10" s="822">
        <v>16</v>
      </c>
      <c r="Q10" s="822">
        <v>17</v>
      </c>
      <c r="R10" s="822" t="s">
        <v>132</v>
      </c>
    </row>
    <row r="11" spans="1:19" s="5" customFormat="1" ht="12" customHeight="1">
      <c r="A11" s="824"/>
      <c r="B11" s="825"/>
      <c r="C11" s="826" t="s">
        <v>1382</v>
      </c>
      <c r="D11" s="827"/>
      <c r="E11" s="824"/>
      <c r="F11" s="824"/>
      <c r="G11" s="828"/>
      <c r="H11" s="829"/>
      <c r="I11" s="829"/>
      <c r="J11" s="830"/>
      <c r="K11" s="828"/>
      <c r="L11" s="831"/>
      <c r="M11" s="832"/>
      <c r="N11" s="824"/>
      <c r="O11" s="828"/>
      <c r="P11" s="824"/>
      <c r="Q11" s="828"/>
      <c r="R11" s="833"/>
    </row>
    <row r="12" spans="1:19" s="5" customFormat="1" ht="18" customHeight="1">
      <c r="A12" s="834">
        <v>1</v>
      </c>
      <c r="B12" s="834" t="s">
        <v>173</v>
      </c>
      <c r="C12" s="835" t="s">
        <v>2213</v>
      </c>
      <c r="D12" s="836" t="s">
        <v>1748</v>
      </c>
      <c r="E12" s="837" t="s">
        <v>1243</v>
      </c>
      <c r="F12" s="838" t="s">
        <v>1244</v>
      </c>
      <c r="G12" s="838" t="s">
        <v>1245</v>
      </c>
      <c r="H12" s="839">
        <f>F12*1.65315</f>
        <v>3.9675599999999998</v>
      </c>
      <c r="I12" s="829">
        <f>G12*2.73232</f>
        <v>3.0055520000000002</v>
      </c>
      <c r="J12" s="840"/>
      <c r="K12" s="833"/>
      <c r="L12" s="833"/>
      <c r="M12" s="833"/>
      <c r="N12" s="833"/>
      <c r="O12" s="841"/>
      <c r="P12" s="842">
        <f>(O12+H12+I12)*1.133*1.11*1.015*1.016*1.0015*1.015</f>
        <v>9.1929791578300915</v>
      </c>
      <c r="Q12" s="843"/>
      <c r="R12" s="843">
        <f>P12*E12</f>
        <v>260.16131016659159</v>
      </c>
    </row>
    <row r="13" spans="1:19" s="5" customFormat="1" ht="18" customHeight="1">
      <c r="A13" s="844">
        <v>2</v>
      </c>
      <c r="B13" s="841" t="s">
        <v>174</v>
      </c>
      <c r="C13" s="845" t="s">
        <v>2214</v>
      </c>
      <c r="D13" s="846" t="s">
        <v>1748</v>
      </c>
      <c r="E13" s="847">
        <v>26.7</v>
      </c>
      <c r="F13" s="848" t="s">
        <v>1247</v>
      </c>
      <c r="G13" s="848" t="s">
        <v>1246</v>
      </c>
      <c r="H13" s="839">
        <f>F13*1.65315</f>
        <v>5.2900799999999997</v>
      </c>
      <c r="I13" s="829">
        <f>G13*2.73232</f>
        <v>4.9181759999999999</v>
      </c>
      <c r="J13" s="845"/>
      <c r="K13" s="841"/>
      <c r="L13" s="834"/>
      <c r="M13" s="849"/>
      <c r="N13" s="850"/>
      <c r="O13" s="841"/>
      <c r="P13" s="842">
        <f>(O13+H13+I13)*1.133*1.11*1.015*1.016*1.0015*1.015</f>
        <v>13.458020557506309</v>
      </c>
      <c r="Q13" s="849"/>
      <c r="R13" s="849">
        <f>P13*E13</f>
        <v>359.32914888541842</v>
      </c>
    </row>
    <row r="14" spans="1:19" s="5" customFormat="1" ht="18" customHeight="1">
      <c r="A14" s="844">
        <v>3</v>
      </c>
      <c r="B14" s="848" t="s">
        <v>143</v>
      </c>
      <c r="C14" s="851" t="s">
        <v>2215</v>
      </c>
      <c r="D14" s="841" t="s">
        <v>2216</v>
      </c>
      <c r="E14" s="839">
        <v>5.5E-2</v>
      </c>
      <c r="F14" s="852">
        <v>9.86</v>
      </c>
      <c r="G14" s="853">
        <v>210.8</v>
      </c>
      <c r="H14" s="839">
        <f>F14*1.65315</f>
        <v>16.300058999999997</v>
      </c>
      <c r="I14" s="829">
        <f>G14*2.73232</f>
        <v>575.97305600000004</v>
      </c>
      <c r="J14" s="854"/>
      <c r="K14" s="824"/>
      <c r="L14" s="854"/>
      <c r="M14" s="854"/>
      <c r="N14" s="854"/>
      <c r="O14" s="834"/>
      <c r="P14" s="842">
        <f>(O14+H14+I14)*1.133*1.11*1.015*1.016*1.0015*1.015</f>
        <v>780.82130359272924</v>
      </c>
      <c r="Q14" s="843"/>
      <c r="R14" s="843">
        <f>P14*E14</f>
        <v>42.945171697600109</v>
      </c>
    </row>
    <row r="15" spans="1:19" s="5" customFormat="1" ht="18" customHeight="1">
      <c r="A15" s="844">
        <v>4</v>
      </c>
      <c r="B15" s="824" t="s">
        <v>2217</v>
      </c>
      <c r="C15" s="830" t="s">
        <v>2218</v>
      </c>
      <c r="D15" s="824" t="s">
        <v>2219</v>
      </c>
      <c r="E15" s="847">
        <v>99</v>
      </c>
      <c r="F15" s="844"/>
      <c r="G15" s="824">
        <v>0.5</v>
      </c>
      <c r="H15" s="839"/>
      <c r="I15" s="829">
        <f>G15*2.73232</f>
        <v>1.36616</v>
      </c>
      <c r="J15" s="833"/>
      <c r="K15" s="833"/>
      <c r="L15" s="833"/>
      <c r="M15" s="833"/>
      <c r="N15" s="833"/>
      <c r="O15" s="841"/>
      <c r="P15" s="842">
        <f>(O15+H15+I15)*1.133*1.11*1.015*1.016*1.0015*1.015</f>
        <v>1.8010725205992897</v>
      </c>
      <c r="Q15" s="849">
        <f>O15*E15</f>
        <v>0</v>
      </c>
      <c r="R15" s="849">
        <f>P15*E15</f>
        <v>178.30617953932969</v>
      </c>
    </row>
    <row r="16" spans="1:19" s="5" customFormat="1" ht="18" customHeight="1">
      <c r="A16" s="855">
        <v>5</v>
      </c>
      <c r="B16" s="854" t="s">
        <v>46</v>
      </c>
      <c r="C16" s="851" t="s">
        <v>2220</v>
      </c>
      <c r="D16" s="834" t="s">
        <v>2216</v>
      </c>
      <c r="E16" s="839">
        <v>0.41499999999999998</v>
      </c>
      <c r="F16" s="854">
        <v>9.7560000000000002</v>
      </c>
      <c r="G16" s="854">
        <v>207.44399999999999</v>
      </c>
      <c r="H16" s="839">
        <f>F16*1.65315</f>
        <v>16.128131400000001</v>
      </c>
      <c r="I16" s="829">
        <f>G16*2.73232</f>
        <v>566.80339007999999</v>
      </c>
      <c r="J16" s="840"/>
      <c r="K16" s="840"/>
      <c r="L16" s="840"/>
      <c r="M16" s="840"/>
      <c r="N16" s="840"/>
      <c r="O16" s="856"/>
      <c r="P16" s="842">
        <f>(O16+H16+I16)*1.133*1.11*1.015*1.016*1.0015*1.015</f>
        <v>768.50584465125814</v>
      </c>
      <c r="Q16" s="843">
        <f>O16*E16</f>
        <v>0</v>
      </c>
      <c r="R16" s="843">
        <f>P16*E16</f>
        <v>318.9299255302721</v>
      </c>
      <c r="S16" s="7"/>
    </row>
    <row r="17" spans="1:18" s="5" customFormat="1" ht="18" customHeight="1">
      <c r="A17" s="857"/>
      <c r="B17" s="858" t="s">
        <v>47</v>
      </c>
      <c r="C17" s="859"/>
      <c r="D17" s="860"/>
      <c r="E17" s="861"/>
      <c r="F17" s="858"/>
      <c r="G17" s="858"/>
      <c r="H17" s="862"/>
      <c r="I17" s="862"/>
      <c r="J17" s="863"/>
      <c r="K17" s="863"/>
      <c r="L17" s="863"/>
      <c r="M17" s="863"/>
      <c r="N17" s="863"/>
      <c r="O17" s="864"/>
      <c r="P17" s="865"/>
      <c r="Q17" s="866"/>
      <c r="R17" s="866"/>
    </row>
    <row r="18" spans="1:18" s="5" customFormat="1" ht="18" customHeight="1">
      <c r="A18" s="867">
        <v>6</v>
      </c>
      <c r="B18" s="824" t="s">
        <v>136</v>
      </c>
      <c r="C18" s="830" t="s">
        <v>2221</v>
      </c>
      <c r="D18" s="868" t="s">
        <v>1748</v>
      </c>
      <c r="E18" s="847">
        <v>84</v>
      </c>
      <c r="F18" s="824">
        <v>1.63</v>
      </c>
      <c r="G18" s="824"/>
      <c r="H18" s="839">
        <f>F18*1.65315</f>
        <v>2.6946344999999998</v>
      </c>
      <c r="I18" s="829"/>
      <c r="J18" s="833"/>
      <c r="K18" s="833"/>
      <c r="L18" s="833"/>
      <c r="M18" s="833"/>
      <c r="N18" s="833"/>
      <c r="O18" s="869"/>
      <c r="P18" s="842">
        <f t="shared" ref="P18:P23" si="0">(O18+H18+I18)*1.133*1.11*1.015*1.016*1.0015*1.015</f>
        <v>3.5524624868308301</v>
      </c>
      <c r="Q18" s="849">
        <f>O18*E18</f>
        <v>0</v>
      </c>
      <c r="R18" s="849">
        <f t="shared" ref="R18:R23" si="1">P18*E18</f>
        <v>298.40684889378974</v>
      </c>
    </row>
    <row r="19" spans="1:18" s="5" customFormat="1" ht="18" customHeight="1">
      <c r="A19" s="844">
        <v>7</v>
      </c>
      <c r="B19" s="824" t="s">
        <v>851</v>
      </c>
      <c r="C19" s="830" t="s">
        <v>2222</v>
      </c>
      <c r="D19" s="841" t="s">
        <v>2216</v>
      </c>
      <c r="E19" s="870">
        <v>2.1000000000000001E-2</v>
      </c>
      <c r="F19" s="824"/>
      <c r="G19" s="847">
        <v>25</v>
      </c>
      <c r="H19" s="839"/>
      <c r="I19" s="829">
        <f>G19*2.73232</f>
        <v>68.308000000000007</v>
      </c>
      <c r="J19" s="833"/>
      <c r="K19" s="833"/>
      <c r="L19" s="833"/>
      <c r="M19" s="833"/>
      <c r="N19" s="833"/>
      <c r="O19" s="841"/>
      <c r="P19" s="842">
        <f t="shared" si="0"/>
        <v>90.053626029964491</v>
      </c>
      <c r="Q19" s="849">
        <f>O19*E19</f>
        <v>0</v>
      </c>
      <c r="R19" s="849">
        <f t="shared" si="1"/>
        <v>1.8911261466292544</v>
      </c>
    </row>
    <row r="20" spans="1:18" s="5" customFormat="1" ht="18" customHeight="1">
      <c r="A20" s="844">
        <v>8</v>
      </c>
      <c r="B20" s="837" t="s">
        <v>212</v>
      </c>
      <c r="C20" s="851" t="s">
        <v>2223</v>
      </c>
      <c r="D20" s="871" t="s">
        <v>1748</v>
      </c>
      <c r="E20" s="853">
        <v>8</v>
      </c>
      <c r="F20" s="872">
        <v>0.56200000000000006</v>
      </c>
      <c r="G20" s="824"/>
      <c r="H20" s="839">
        <f>F20*1.65315</f>
        <v>0.92907030000000002</v>
      </c>
      <c r="I20" s="829"/>
      <c r="J20" s="833"/>
      <c r="K20" s="833"/>
      <c r="L20" s="833"/>
      <c r="M20" s="833"/>
      <c r="N20" s="833"/>
      <c r="O20" s="841"/>
      <c r="P20" s="842">
        <f t="shared" si="0"/>
        <v>1.2248367592631451</v>
      </c>
      <c r="Q20" s="849">
        <f>O20*E20</f>
        <v>0</v>
      </c>
      <c r="R20" s="849">
        <f t="shared" si="1"/>
        <v>9.7986940741051605</v>
      </c>
    </row>
    <row r="21" spans="1:18" s="5" customFormat="1" ht="18" customHeight="1">
      <c r="A21" s="824">
        <v>9</v>
      </c>
      <c r="B21" s="873" t="s">
        <v>146</v>
      </c>
      <c r="C21" s="845" t="s">
        <v>2224</v>
      </c>
      <c r="D21" s="874" t="s">
        <v>1748</v>
      </c>
      <c r="E21" s="875">
        <v>21</v>
      </c>
      <c r="F21" s="858">
        <v>0.69</v>
      </c>
      <c r="G21" s="876"/>
      <c r="H21" s="839">
        <f>F21*1.65315</f>
        <v>1.1406734999999999</v>
      </c>
      <c r="I21" s="829"/>
      <c r="J21" s="859"/>
      <c r="K21" s="877"/>
      <c r="L21" s="824"/>
      <c r="M21" s="878"/>
      <c r="N21" s="858"/>
      <c r="O21" s="877"/>
      <c r="P21" s="842">
        <f t="shared" si="0"/>
        <v>1.5038031385970996</v>
      </c>
      <c r="Q21" s="849"/>
      <c r="R21" s="843">
        <f t="shared" si="1"/>
        <v>31.579865910539091</v>
      </c>
    </row>
    <row r="22" spans="1:18" s="5" customFormat="1" ht="18" customHeight="1">
      <c r="A22" s="844">
        <v>10</v>
      </c>
      <c r="B22" s="848" t="s">
        <v>143</v>
      </c>
      <c r="C22" s="845" t="s">
        <v>2225</v>
      </c>
      <c r="D22" s="841" t="s">
        <v>2216</v>
      </c>
      <c r="E22" s="879">
        <v>0.44900000000000001</v>
      </c>
      <c r="F22" s="852">
        <v>9.86</v>
      </c>
      <c r="G22" s="853">
        <v>210.8</v>
      </c>
      <c r="H22" s="839">
        <f>F22*1.65315</f>
        <v>16.300058999999997</v>
      </c>
      <c r="I22" s="829">
        <f>G22*2.73232</f>
        <v>575.97305600000004</v>
      </c>
      <c r="J22" s="833"/>
      <c r="K22" s="833"/>
      <c r="L22" s="833"/>
      <c r="M22" s="833"/>
      <c r="N22" s="833"/>
      <c r="O22" s="849"/>
      <c r="P22" s="842">
        <f t="shared" si="0"/>
        <v>780.82130359272924</v>
      </c>
      <c r="Q22" s="849">
        <f>O22*E22</f>
        <v>0</v>
      </c>
      <c r="R22" s="849">
        <f t="shared" si="1"/>
        <v>350.58876531313541</v>
      </c>
    </row>
    <row r="23" spans="1:18" s="5" customFormat="1" ht="18" customHeight="1">
      <c r="A23" s="824">
        <v>11</v>
      </c>
      <c r="B23" s="873" t="s">
        <v>2217</v>
      </c>
      <c r="C23" s="845" t="s">
        <v>2218</v>
      </c>
      <c r="D23" s="841" t="s">
        <v>2219</v>
      </c>
      <c r="E23" s="847">
        <v>719</v>
      </c>
      <c r="F23" s="824"/>
      <c r="G23" s="824">
        <v>0.5</v>
      </c>
      <c r="H23" s="839"/>
      <c r="I23" s="829">
        <f>G23*2.73232</f>
        <v>1.36616</v>
      </c>
      <c r="J23" s="830"/>
      <c r="K23" s="830"/>
      <c r="L23" s="830"/>
      <c r="M23" s="830"/>
      <c r="N23" s="830"/>
      <c r="O23" s="849"/>
      <c r="P23" s="842">
        <f t="shared" si="0"/>
        <v>1.8010725205992897</v>
      </c>
      <c r="Q23" s="849">
        <f>O23*E23</f>
        <v>0</v>
      </c>
      <c r="R23" s="849">
        <f t="shared" si="1"/>
        <v>1294.9711423108893</v>
      </c>
    </row>
    <row r="24" spans="1:18" s="5" customFormat="1" ht="18" customHeight="1">
      <c r="A24" s="858"/>
      <c r="B24" s="880"/>
      <c r="C24" s="881" t="s">
        <v>2226</v>
      </c>
      <c r="D24" s="882"/>
      <c r="E24" s="828"/>
      <c r="F24" s="824"/>
      <c r="G24" s="876"/>
      <c r="H24" s="829"/>
      <c r="I24" s="829"/>
      <c r="J24" s="830"/>
      <c r="K24" s="828"/>
      <c r="L24" s="831"/>
      <c r="M24" s="832"/>
      <c r="N24" s="824"/>
      <c r="O24" s="828"/>
      <c r="P24" s="824"/>
      <c r="Q24" s="828"/>
      <c r="R24" s="833"/>
    </row>
    <row r="25" spans="1:18" s="5" customFormat="1" ht="18" customHeight="1">
      <c r="A25" s="844">
        <v>1</v>
      </c>
      <c r="B25" s="883" t="s">
        <v>163</v>
      </c>
      <c r="C25" s="830" t="s">
        <v>2227</v>
      </c>
      <c r="D25" s="884" t="s">
        <v>2228</v>
      </c>
      <c r="E25" s="870">
        <v>0.21199999999999999</v>
      </c>
      <c r="F25" s="824">
        <v>3.57</v>
      </c>
      <c r="G25" s="824">
        <v>0.99</v>
      </c>
      <c r="H25" s="839">
        <f>F25*1.65315</f>
        <v>5.9017454999999996</v>
      </c>
      <c r="I25" s="829">
        <f>G25*2.73232</f>
        <v>2.7049968</v>
      </c>
      <c r="J25" s="830" t="s">
        <v>164</v>
      </c>
      <c r="K25" s="841" t="s">
        <v>2229</v>
      </c>
      <c r="L25" s="834" t="s">
        <v>986</v>
      </c>
      <c r="M25" s="824">
        <v>4.08</v>
      </c>
      <c r="N25" s="885">
        <v>4.1669999999999998</v>
      </c>
      <c r="O25" s="849">
        <f>M25*N25*1.165248</f>
        <v>19.810800737279997</v>
      </c>
      <c r="P25" s="842">
        <f>(O25+H25+I25)*1.133*1.11*1.015*1.016*1.0015*1.015</f>
        <v>37.464173938186363</v>
      </c>
      <c r="Q25" s="849">
        <f>O25*E25</f>
        <v>4.1998897563033593</v>
      </c>
      <c r="R25" s="849">
        <f>P25*E25</f>
        <v>7.9424048748955087</v>
      </c>
    </row>
    <row r="26" spans="1:18" s="5" customFormat="1" ht="18" customHeight="1">
      <c r="A26" s="827">
        <v>2</v>
      </c>
      <c r="B26" s="886" t="s">
        <v>165</v>
      </c>
      <c r="C26" s="851" t="s">
        <v>2230</v>
      </c>
      <c r="D26" s="887" t="s">
        <v>1748</v>
      </c>
      <c r="E26" s="888">
        <v>2.12</v>
      </c>
      <c r="F26" s="824">
        <v>0.7</v>
      </c>
      <c r="G26" s="876">
        <v>0.28000000000000003</v>
      </c>
      <c r="H26" s="839">
        <f>F26*1.65315</f>
        <v>1.1572049999999998</v>
      </c>
      <c r="I26" s="829">
        <f>G26*2.73232</f>
        <v>0.76504960000000011</v>
      </c>
      <c r="J26" s="830" t="s">
        <v>166</v>
      </c>
      <c r="K26" s="824" t="s">
        <v>2229</v>
      </c>
      <c r="L26" s="841" t="s">
        <v>987</v>
      </c>
      <c r="M26" s="854">
        <v>1.02</v>
      </c>
      <c r="N26" s="889">
        <v>22.5</v>
      </c>
      <c r="O26" s="841">
        <f>M26*N26*1.165248</f>
        <v>26.742441599999999</v>
      </c>
      <c r="P26" s="842">
        <f>(O26+H26+I26)*1.133*1.11*1.015*1.016*1.0015*1.015</f>
        <v>37.790007493373309</v>
      </c>
      <c r="Q26" s="843">
        <f>O26*E26</f>
        <v>56.693976192000001</v>
      </c>
      <c r="R26" s="843">
        <f>P26*E26</f>
        <v>80.114815885951415</v>
      </c>
    </row>
    <row r="27" spans="1:18" s="5" customFormat="1" ht="18" customHeight="1">
      <c r="A27" s="854">
        <v>3</v>
      </c>
      <c r="B27" s="886" t="s">
        <v>147</v>
      </c>
      <c r="C27" s="851" t="s">
        <v>2231</v>
      </c>
      <c r="D27" s="836" t="s">
        <v>1748</v>
      </c>
      <c r="E27" s="890">
        <v>8.1999999999999993</v>
      </c>
      <c r="F27" s="827">
        <v>1.74</v>
      </c>
      <c r="G27" s="862">
        <v>0.76</v>
      </c>
      <c r="H27" s="839">
        <f>F27*1.65315</f>
        <v>2.8764809999999996</v>
      </c>
      <c r="I27" s="829">
        <f>G27*2.73232</f>
        <v>2.0765632000000003</v>
      </c>
      <c r="J27" s="891" t="s">
        <v>148</v>
      </c>
      <c r="K27" s="827" t="s">
        <v>2229</v>
      </c>
      <c r="L27" s="834" t="s">
        <v>987</v>
      </c>
      <c r="M27" s="892">
        <v>0.71</v>
      </c>
      <c r="N27" s="889">
        <v>22.5</v>
      </c>
      <c r="O27" s="834">
        <f>(M27*N27)*1.165248+((M28*N28)+(M29*N29)+(M30*N30))*1.165248</f>
        <v>24.477849463334401</v>
      </c>
      <c r="P27" s="842">
        <f>(O27+H27+I27)*1.133*1.11*1.015*1.016*1.0015*1.015</f>
        <v>38.800121386741935</v>
      </c>
      <c r="Q27" s="843">
        <f>O27*E27</f>
        <v>200.71836559934206</v>
      </c>
      <c r="R27" s="843">
        <f>P27*E27</f>
        <v>318.16099537128383</v>
      </c>
    </row>
    <row r="28" spans="1:18" s="5" customFormat="1" ht="18" customHeight="1">
      <c r="A28" s="827"/>
      <c r="B28" s="893"/>
      <c r="C28" s="891" t="s">
        <v>2232</v>
      </c>
      <c r="D28" s="827"/>
      <c r="E28" s="894"/>
      <c r="F28" s="827"/>
      <c r="G28" s="862"/>
      <c r="H28" s="862"/>
      <c r="I28" s="862"/>
      <c r="J28" s="895" t="s">
        <v>149</v>
      </c>
      <c r="K28" s="827" t="s">
        <v>2233</v>
      </c>
      <c r="L28" s="892"/>
      <c r="M28" s="892">
        <v>0.91800000000000004</v>
      </c>
      <c r="N28" s="827">
        <v>3.5</v>
      </c>
      <c r="O28" s="825"/>
      <c r="P28" s="827"/>
      <c r="Q28" s="825"/>
      <c r="R28" s="896"/>
    </row>
    <row r="29" spans="1:18" s="5" customFormat="1" ht="18" customHeight="1">
      <c r="A29" s="827"/>
      <c r="B29" s="893"/>
      <c r="C29" s="891"/>
      <c r="D29" s="827"/>
      <c r="E29" s="894"/>
      <c r="F29" s="827"/>
      <c r="G29" s="862"/>
      <c r="H29" s="862"/>
      <c r="I29" s="862"/>
      <c r="J29" s="891" t="s">
        <v>151</v>
      </c>
      <c r="K29" s="827" t="s">
        <v>2229</v>
      </c>
      <c r="L29" s="897" t="s">
        <v>988</v>
      </c>
      <c r="M29" s="827">
        <v>1.01E-2</v>
      </c>
      <c r="N29" s="898">
        <v>127.77800000000001</v>
      </c>
      <c r="O29" s="825"/>
      <c r="P29" s="825"/>
      <c r="Q29" s="825"/>
      <c r="R29" s="896"/>
    </row>
    <row r="30" spans="1:18" s="5" customFormat="1" ht="18" customHeight="1">
      <c r="A30" s="858"/>
      <c r="B30" s="899"/>
      <c r="C30" s="859"/>
      <c r="D30" s="858"/>
      <c r="E30" s="900"/>
      <c r="F30" s="858"/>
      <c r="G30" s="901"/>
      <c r="H30" s="901"/>
      <c r="I30" s="901"/>
      <c r="J30" s="859" t="s">
        <v>152</v>
      </c>
      <c r="K30" s="858" t="s">
        <v>2229</v>
      </c>
      <c r="L30" s="897" t="s">
        <v>989</v>
      </c>
      <c r="M30" s="858">
        <v>0.44</v>
      </c>
      <c r="N30" s="858">
        <v>1.2</v>
      </c>
      <c r="O30" s="877"/>
      <c r="P30" s="877"/>
      <c r="Q30" s="877"/>
      <c r="R30" s="863"/>
    </row>
    <row r="31" spans="1:18" s="5" customFormat="1" ht="18" customHeight="1">
      <c r="A31" s="855">
        <v>4</v>
      </c>
      <c r="B31" s="902" t="s">
        <v>373</v>
      </c>
      <c r="C31" s="835" t="s">
        <v>2234</v>
      </c>
      <c r="D31" s="834" t="s">
        <v>2235</v>
      </c>
      <c r="E31" s="903">
        <v>0.34200000000000003</v>
      </c>
      <c r="F31" s="904">
        <v>10.199999999999999</v>
      </c>
      <c r="G31" s="905">
        <v>1.41</v>
      </c>
      <c r="H31" s="839">
        <f>F31*1.65315</f>
        <v>16.862129999999997</v>
      </c>
      <c r="I31" s="829">
        <f>G31*2.73232</f>
        <v>3.8525711999999999</v>
      </c>
      <c r="J31" s="906" t="s">
        <v>158</v>
      </c>
      <c r="K31" s="907" t="s">
        <v>2229</v>
      </c>
      <c r="L31" s="834" t="s">
        <v>990</v>
      </c>
      <c r="M31" s="905">
        <v>3.06</v>
      </c>
      <c r="N31" s="908">
        <v>23</v>
      </c>
      <c r="O31" s="909">
        <f>M31*N31*1.165248</f>
        <v>82.010154240000006</v>
      </c>
      <c r="P31" s="842">
        <f>(O31+H31+I31)*1.133*1.11*1.015*1.016*1.0015*1.015</f>
        <v>135.42697364548698</v>
      </c>
      <c r="Q31" s="843">
        <f>O31*E31</f>
        <v>28.047472750080004</v>
      </c>
      <c r="R31" s="843">
        <f>P31*E31</f>
        <v>46.316024986756553</v>
      </c>
    </row>
    <row r="32" spans="1:18" s="5" customFormat="1" ht="18" customHeight="1">
      <c r="A32" s="857"/>
      <c r="B32" s="910" t="s">
        <v>375</v>
      </c>
      <c r="C32" s="911" t="s">
        <v>1700</v>
      </c>
      <c r="D32" s="912"/>
      <c r="E32" s="913"/>
      <c r="F32" s="914"/>
      <c r="G32" s="914"/>
      <c r="H32" s="901"/>
      <c r="I32" s="862"/>
      <c r="J32" s="859"/>
      <c r="K32" s="858"/>
      <c r="L32" s="897"/>
      <c r="M32" s="866"/>
      <c r="N32" s="915"/>
      <c r="O32" s="860"/>
      <c r="P32" s="865"/>
      <c r="Q32" s="866"/>
      <c r="R32" s="866"/>
    </row>
    <row r="33" spans="1:18" s="5" customFormat="1" ht="18" customHeight="1">
      <c r="A33" s="855">
        <v>5</v>
      </c>
      <c r="B33" s="848" t="s">
        <v>1731</v>
      </c>
      <c r="C33" s="845" t="s">
        <v>2236</v>
      </c>
      <c r="D33" s="841" t="s">
        <v>2219</v>
      </c>
      <c r="E33" s="824">
        <v>7.5200000000000003E-2</v>
      </c>
      <c r="F33" s="824"/>
      <c r="G33" s="824"/>
      <c r="H33" s="829"/>
      <c r="I33" s="829"/>
      <c r="J33" s="845" t="s">
        <v>2237</v>
      </c>
      <c r="K33" s="841" t="s">
        <v>6</v>
      </c>
      <c r="L33" s="834" t="s">
        <v>991</v>
      </c>
      <c r="M33" s="824">
        <v>1</v>
      </c>
      <c r="N33" s="849">
        <v>312.70800000000003</v>
      </c>
      <c r="O33" s="849">
        <f>M33*N33*1.165248</f>
        <v>364.38237158400005</v>
      </c>
      <c r="P33" s="842">
        <f>(O33+H33+I33)*1.133*1.11*1.015*1.016*1.0015*1.015</f>
        <v>480.38229522950604</v>
      </c>
      <c r="Q33" s="843">
        <f>O33*E33</f>
        <v>27.401554343116807</v>
      </c>
      <c r="R33" s="843">
        <f>P33*E33</f>
        <v>36.124748601258858</v>
      </c>
    </row>
    <row r="34" spans="1:18" s="5" customFormat="1" ht="18" customHeight="1">
      <c r="A34" s="855">
        <v>6</v>
      </c>
      <c r="B34" s="848" t="s">
        <v>1731</v>
      </c>
      <c r="C34" s="845" t="s">
        <v>2238</v>
      </c>
      <c r="D34" s="841" t="s">
        <v>2219</v>
      </c>
      <c r="E34" s="824">
        <v>2.5999999999999999E-3</v>
      </c>
      <c r="F34" s="824"/>
      <c r="G34" s="824"/>
      <c r="H34" s="829"/>
      <c r="I34" s="829"/>
      <c r="J34" s="845" t="s">
        <v>2239</v>
      </c>
      <c r="K34" s="841" t="s">
        <v>6</v>
      </c>
      <c r="L34" s="834" t="s">
        <v>992</v>
      </c>
      <c r="M34" s="824">
        <v>1</v>
      </c>
      <c r="N34" s="850">
        <v>324.58300000000003</v>
      </c>
      <c r="O34" s="849">
        <f>M34*N34*1.165248</f>
        <v>378.21969158400003</v>
      </c>
      <c r="P34" s="842">
        <f>(O34+H34+I34)*1.133*1.11*1.015*1.016*1.0015*1.015</f>
        <v>498.62468031671318</v>
      </c>
      <c r="Q34" s="843">
        <f>O34*E34</f>
        <v>0.98337119811840001</v>
      </c>
      <c r="R34" s="843">
        <f>P34*E34</f>
        <v>1.2964241688234541</v>
      </c>
    </row>
    <row r="35" spans="1:18" s="5" customFormat="1" ht="18" customHeight="1">
      <c r="A35" s="854">
        <v>7</v>
      </c>
      <c r="B35" s="916" t="s">
        <v>153</v>
      </c>
      <c r="C35" s="851" t="s">
        <v>2240</v>
      </c>
      <c r="D35" s="836" t="s">
        <v>1748</v>
      </c>
      <c r="E35" s="829">
        <v>0.8</v>
      </c>
      <c r="F35" s="854">
        <v>2.57</v>
      </c>
      <c r="G35" s="854">
        <v>0.66</v>
      </c>
      <c r="H35" s="839">
        <f>F35*1.65315</f>
        <v>4.2485954999999995</v>
      </c>
      <c r="I35" s="829">
        <f>G35*2.73232</f>
        <v>1.8033312000000001</v>
      </c>
      <c r="J35" s="851" t="s">
        <v>2241</v>
      </c>
      <c r="K35" s="854" t="s">
        <v>2229</v>
      </c>
      <c r="L35" s="834" t="s">
        <v>993</v>
      </c>
      <c r="M35" s="854">
        <v>1.02</v>
      </c>
      <c r="N35" s="854">
        <v>25.483000000000001</v>
      </c>
      <c r="O35" s="834">
        <f>(M35*N35)*1.165248+((M36*N36)+(M37*N37)+(M38*N38))*1.165248</f>
        <v>41.926115007705604</v>
      </c>
      <c r="P35" s="842">
        <f>(O35+H35+I35)*1.133*1.11*1.015*1.016*1.0015*1.015</f>
        <v>63.25169270943023</v>
      </c>
      <c r="Q35" s="917">
        <f>O35*E35</f>
        <v>33.540892006164484</v>
      </c>
      <c r="R35" s="843">
        <f>P35*E35</f>
        <v>50.601354167544187</v>
      </c>
    </row>
    <row r="36" spans="1:18" s="5" customFormat="1" ht="18" customHeight="1">
      <c r="A36" s="827"/>
      <c r="B36" s="918"/>
      <c r="C36" s="891" t="s">
        <v>2242</v>
      </c>
      <c r="D36" s="827"/>
      <c r="E36" s="919"/>
      <c r="F36" s="827"/>
      <c r="G36" s="891"/>
      <c r="H36" s="862"/>
      <c r="I36" s="862"/>
      <c r="J36" s="891" t="s">
        <v>149</v>
      </c>
      <c r="K36" s="827" t="s">
        <v>2233</v>
      </c>
      <c r="L36" s="827"/>
      <c r="M36" s="920">
        <v>1.32</v>
      </c>
      <c r="N36" s="827">
        <v>3.5</v>
      </c>
      <c r="O36" s="921"/>
      <c r="P36" s="891"/>
      <c r="Q36" s="891"/>
      <c r="R36" s="891"/>
    </row>
    <row r="37" spans="1:18" s="5" customFormat="1" ht="18" customHeight="1">
      <c r="A37" s="827"/>
      <c r="B37" s="918"/>
      <c r="C37" s="891"/>
      <c r="D37" s="827"/>
      <c r="E37" s="919"/>
      <c r="F37" s="827"/>
      <c r="G37" s="891"/>
      <c r="H37" s="862"/>
      <c r="I37" s="862"/>
      <c r="J37" s="891" t="s">
        <v>151</v>
      </c>
      <c r="K37" s="827" t="s">
        <v>2229</v>
      </c>
      <c r="L37" s="897" t="s">
        <v>988</v>
      </c>
      <c r="M37" s="922">
        <v>2.9899999999999999E-2</v>
      </c>
      <c r="N37" s="898">
        <v>127.77800000000001</v>
      </c>
      <c r="O37" s="921"/>
      <c r="P37" s="891"/>
      <c r="Q37" s="891"/>
      <c r="R37" s="891"/>
    </row>
    <row r="38" spans="1:18" s="5" customFormat="1" ht="18" customHeight="1">
      <c r="A38" s="858"/>
      <c r="B38" s="923"/>
      <c r="C38" s="859"/>
      <c r="D38" s="858"/>
      <c r="E38" s="900"/>
      <c r="F38" s="858"/>
      <c r="G38" s="859"/>
      <c r="H38" s="901"/>
      <c r="I38" s="901"/>
      <c r="J38" s="911" t="s">
        <v>155</v>
      </c>
      <c r="K38" s="860" t="s">
        <v>156</v>
      </c>
      <c r="L38" s="860" t="s">
        <v>994</v>
      </c>
      <c r="M38" s="858">
        <v>1.6</v>
      </c>
      <c r="N38" s="866">
        <v>0.96699999999999997</v>
      </c>
      <c r="O38" s="924"/>
      <c r="P38" s="859"/>
      <c r="Q38" s="859"/>
      <c r="R38" s="859"/>
    </row>
    <row r="39" spans="1:18" s="5" customFormat="1" ht="18" customHeight="1">
      <c r="A39" s="855">
        <v>8</v>
      </c>
      <c r="B39" s="902" t="s">
        <v>12</v>
      </c>
      <c r="C39" s="835" t="s">
        <v>2243</v>
      </c>
      <c r="D39" s="907" t="s">
        <v>2219</v>
      </c>
      <c r="E39" s="925">
        <v>0.33989999999999998</v>
      </c>
      <c r="F39" s="926">
        <v>9.8800000000000008</v>
      </c>
      <c r="G39" s="927">
        <v>7.9</v>
      </c>
      <c r="H39" s="839">
        <f>F39*1.65315</f>
        <v>16.333121999999999</v>
      </c>
      <c r="I39" s="829">
        <f>G39*2.73232</f>
        <v>21.585328000000001</v>
      </c>
      <c r="J39" s="928" t="s">
        <v>13</v>
      </c>
      <c r="K39" s="854" t="s">
        <v>6</v>
      </c>
      <c r="L39" s="854"/>
      <c r="M39" s="929">
        <v>1</v>
      </c>
      <c r="N39" s="930">
        <v>0</v>
      </c>
      <c r="O39" s="843">
        <f>((M39*N39)+(M40*N40)+(M41*N41))*1.165248</f>
        <v>16.095913206911998</v>
      </c>
      <c r="P39" s="842">
        <f>(O39+H39+I39)*1.133*1.11*1.015*1.016*1.0015*1.015</f>
        <v>71.209657206797544</v>
      </c>
      <c r="Q39" s="843">
        <f>O39*E39</f>
        <v>5.4710008990293879</v>
      </c>
      <c r="R39" s="843">
        <f>P39*E39</f>
        <v>24.204162484590483</v>
      </c>
    </row>
    <row r="40" spans="1:18" s="5" customFormat="1" ht="18" customHeight="1">
      <c r="A40" s="931"/>
      <c r="B40" s="932"/>
      <c r="C40" s="933" t="s">
        <v>2244</v>
      </c>
      <c r="D40" s="934"/>
      <c r="E40" s="935"/>
      <c r="F40" s="936"/>
      <c r="G40" s="937"/>
      <c r="H40" s="862"/>
      <c r="I40" s="862"/>
      <c r="J40" s="891" t="s">
        <v>336</v>
      </c>
      <c r="K40" s="827" t="s">
        <v>156</v>
      </c>
      <c r="L40" s="897" t="s">
        <v>488</v>
      </c>
      <c r="M40" s="938">
        <v>0.1</v>
      </c>
      <c r="N40" s="939">
        <v>0.39294000000000001</v>
      </c>
      <c r="O40" s="940"/>
      <c r="P40" s="941"/>
      <c r="Q40" s="940"/>
      <c r="R40" s="940"/>
    </row>
    <row r="41" spans="1:18" s="5" customFormat="1" ht="18" customHeight="1">
      <c r="A41" s="931"/>
      <c r="B41" s="932"/>
      <c r="C41" s="933" t="s">
        <v>2245</v>
      </c>
      <c r="D41" s="934"/>
      <c r="E41" s="935"/>
      <c r="F41" s="936"/>
      <c r="G41" s="937"/>
      <c r="H41" s="862"/>
      <c r="I41" s="862"/>
      <c r="J41" s="891" t="s">
        <v>155</v>
      </c>
      <c r="K41" s="827" t="s">
        <v>156</v>
      </c>
      <c r="L41" s="860" t="s">
        <v>994</v>
      </c>
      <c r="M41" s="938">
        <v>14.2</v>
      </c>
      <c r="N41" s="942">
        <v>0.97</v>
      </c>
      <c r="O41" s="940"/>
      <c r="P41" s="941"/>
      <c r="Q41" s="940"/>
      <c r="R41" s="940"/>
    </row>
    <row r="42" spans="1:18" s="5" customFormat="1" ht="18" customHeight="1">
      <c r="A42" s="844">
        <v>9</v>
      </c>
      <c r="B42" s="848" t="s">
        <v>1731</v>
      </c>
      <c r="C42" s="845" t="s">
        <v>2246</v>
      </c>
      <c r="D42" s="841" t="s">
        <v>2219</v>
      </c>
      <c r="E42" s="943">
        <v>1.12E-2</v>
      </c>
      <c r="F42" s="944"/>
      <c r="G42" s="852"/>
      <c r="H42" s="829"/>
      <c r="I42" s="829"/>
      <c r="J42" s="845" t="s">
        <v>874</v>
      </c>
      <c r="K42" s="841" t="s">
        <v>6</v>
      </c>
      <c r="L42" s="841" t="s">
        <v>995</v>
      </c>
      <c r="M42" s="852">
        <v>1</v>
      </c>
      <c r="N42" s="945">
        <v>410.41699999999997</v>
      </c>
      <c r="O42" s="909">
        <f>M42*N42*1.165248</f>
        <v>478.23758841599999</v>
      </c>
      <c r="P42" s="842">
        <f>(O42+H42+I42)*1.133*1.11*1.015*1.016*1.0015*1.015</f>
        <v>630.48294402832084</v>
      </c>
      <c r="Q42" s="849">
        <f>O42*E42</f>
        <v>5.3562609902591998</v>
      </c>
      <c r="R42" s="849">
        <f>P42*E42</f>
        <v>7.0614089731171932</v>
      </c>
    </row>
    <row r="43" spans="1:18" s="5" customFormat="1" ht="18" customHeight="1">
      <c r="A43" s="844">
        <v>10</v>
      </c>
      <c r="B43" s="848" t="s">
        <v>1731</v>
      </c>
      <c r="C43" s="845" t="s">
        <v>2247</v>
      </c>
      <c r="D43" s="844" t="s">
        <v>1748</v>
      </c>
      <c r="E43" s="849">
        <v>15.28</v>
      </c>
      <c r="F43" s="946"/>
      <c r="G43" s="852"/>
      <c r="H43" s="829"/>
      <c r="I43" s="829"/>
      <c r="J43" s="845" t="s">
        <v>996</v>
      </c>
      <c r="K43" s="947" t="s">
        <v>225</v>
      </c>
      <c r="L43" s="841" t="s">
        <v>997</v>
      </c>
      <c r="M43" s="948">
        <v>1</v>
      </c>
      <c r="N43" s="949">
        <v>3.863</v>
      </c>
      <c r="O43" s="909">
        <f>M43*N43*1.165248</f>
        <v>4.5013530240000001</v>
      </c>
      <c r="P43" s="842">
        <f>(O43+H43+I43)*1.133*1.11*1.015*1.016*1.0015*1.015</f>
        <v>5.9343438814215874</v>
      </c>
      <c r="Q43" s="849">
        <f>O43*E43</f>
        <v>68.780674206719993</v>
      </c>
      <c r="R43" s="849">
        <f>P43*E43</f>
        <v>90.676774508121852</v>
      </c>
    </row>
    <row r="44" spans="1:18" s="5" customFormat="1" ht="18" customHeight="1">
      <c r="A44" s="844">
        <v>11</v>
      </c>
      <c r="B44" s="824" t="s">
        <v>1731</v>
      </c>
      <c r="C44" s="950" t="s">
        <v>2248</v>
      </c>
      <c r="D44" s="824" t="s">
        <v>2219</v>
      </c>
      <c r="E44" s="951">
        <v>1.09E-2</v>
      </c>
      <c r="F44" s="824"/>
      <c r="G44" s="824"/>
      <c r="H44" s="952"/>
      <c r="I44" s="952"/>
      <c r="J44" s="950" t="s">
        <v>2249</v>
      </c>
      <c r="K44" s="824" t="s">
        <v>6</v>
      </c>
      <c r="L44" s="834" t="s">
        <v>992</v>
      </c>
      <c r="M44" s="847">
        <v>1</v>
      </c>
      <c r="N44" s="850">
        <v>324.58300000000003</v>
      </c>
      <c r="O44" s="909">
        <f>M44*N44*1.165248</f>
        <v>378.21969158400003</v>
      </c>
      <c r="P44" s="842">
        <f>(O44+H44+I44)*1.133*1.11*1.015*1.016*1.0015*1.015</f>
        <v>498.62468031671318</v>
      </c>
      <c r="Q44" s="849">
        <f>O44*E44</f>
        <v>4.1225946382656007</v>
      </c>
      <c r="R44" s="849">
        <f>P44*E44</f>
        <v>5.4350090154521737</v>
      </c>
    </row>
    <row r="45" spans="1:18" s="5" customFormat="1" ht="18" customHeight="1">
      <c r="A45" s="844">
        <v>12</v>
      </c>
      <c r="B45" s="848" t="s">
        <v>1731</v>
      </c>
      <c r="C45" s="845" t="s">
        <v>2250</v>
      </c>
      <c r="D45" s="841" t="s">
        <v>1748</v>
      </c>
      <c r="E45" s="850">
        <v>52.8</v>
      </c>
      <c r="F45" s="946"/>
      <c r="G45" s="852"/>
      <c r="H45" s="829"/>
      <c r="I45" s="829"/>
      <c r="J45" s="845" t="s">
        <v>2251</v>
      </c>
      <c r="K45" s="841" t="s">
        <v>225</v>
      </c>
      <c r="L45" s="834" t="s">
        <v>998</v>
      </c>
      <c r="M45" s="852">
        <v>1</v>
      </c>
      <c r="N45" s="953">
        <v>1.125</v>
      </c>
      <c r="O45" s="909">
        <f>M45*N45*1.165248</f>
        <v>1.3109040000000001</v>
      </c>
      <c r="P45" s="842">
        <f>(O45+H45+I45)*1.133*1.11*1.015*1.016*1.0015*1.015</f>
        <v>1.7282259556301542</v>
      </c>
      <c r="Q45" s="849">
        <f>O45*E45</f>
        <v>69.215731199999993</v>
      </c>
      <c r="R45" s="849">
        <f>P45*E45</f>
        <v>91.250330457272142</v>
      </c>
    </row>
    <row r="46" spans="1:18" s="5" customFormat="1" ht="18" customHeight="1">
      <c r="A46" s="827"/>
      <c r="B46" s="893"/>
      <c r="C46" s="881" t="s">
        <v>2252</v>
      </c>
      <c r="D46" s="827"/>
      <c r="E46" s="847"/>
      <c r="F46" s="824"/>
      <c r="G46" s="830"/>
      <c r="H46" s="876"/>
      <c r="I46" s="876"/>
      <c r="J46" s="845"/>
      <c r="K46" s="841"/>
      <c r="L46" s="841"/>
      <c r="M46" s="892"/>
      <c r="N46" s="954"/>
      <c r="O46" s="921"/>
      <c r="P46" s="891"/>
      <c r="Q46" s="891"/>
      <c r="R46" s="891"/>
    </row>
    <row r="47" spans="1:18" s="5" customFormat="1" ht="18" customHeight="1">
      <c r="A47" s="854">
        <v>1</v>
      </c>
      <c r="B47" s="886" t="s">
        <v>147</v>
      </c>
      <c r="C47" s="851" t="s">
        <v>2253</v>
      </c>
      <c r="D47" s="836" t="s">
        <v>1748</v>
      </c>
      <c r="E47" s="894">
        <v>20.8</v>
      </c>
      <c r="F47" s="827">
        <v>1.74</v>
      </c>
      <c r="G47" s="862">
        <v>0.76</v>
      </c>
      <c r="H47" s="839">
        <f>F47*1.65315</f>
        <v>2.8764809999999996</v>
      </c>
      <c r="I47" s="829">
        <f>G47*2.73232</f>
        <v>2.0765632000000003</v>
      </c>
      <c r="J47" s="891" t="s">
        <v>148</v>
      </c>
      <c r="K47" s="827" t="s">
        <v>2229</v>
      </c>
      <c r="L47" s="834" t="s">
        <v>993</v>
      </c>
      <c r="M47" s="892">
        <v>0.71</v>
      </c>
      <c r="N47" s="889">
        <v>22.5</v>
      </c>
      <c r="O47" s="834">
        <f>(M47*N47)*1.165248+((M48*N48)+(M49*N49)+(M50*N50))*1.165248</f>
        <v>24.477849463334401</v>
      </c>
      <c r="P47" s="842">
        <f>(O47+H47+I47)*1.133*1.11*1.015*1.016*1.0015*1.015</f>
        <v>38.800121386741935</v>
      </c>
      <c r="Q47" s="843">
        <f>O47*E47</f>
        <v>509.13926883735559</v>
      </c>
      <c r="R47" s="843">
        <f>P47*E47</f>
        <v>807.04252484423228</v>
      </c>
    </row>
    <row r="48" spans="1:18" s="5" customFormat="1" ht="18" customHeight="1">
      <c r="A48" s="827"/>
      <c r="B48" s="893"/>
      <c r="C48" s="891" t="s">
        <v>2254</v>
      </c>
      <c r="D48" s="827"/>
      <c r="E48" s="894"/>
      <c r="F48" s="827"/>
      <c r="G48" s="862"/>
      <c r="H48" s="862"/>
      <c r="I48" s="862"/>
      <c r="J48" s="895" t="s">
        <v>149</v>
      </c>
      <c r="K48" s="827" t="s">
        <v>2233</v>
      </c>
      <c r="L48" s="892"/>
      <c r="M48" s="892">
        <v>0.91800000000000004</v>
      </c>
      <c r="N48" s="827">
        <v>3.5</v>
      </c>
      <c r="O48" s="825"/>
      <c r="P48" s="827"/>
      <c r="Q48" s="825"/>
      <c r="R48" s="896"/>
    </row>
    <row r="49" spans="1:18" s="5" customFormat="1" ht="18" customHeight="1">
      <c r="A49" s="827"/>
      <c r="B49" s="893"/>
      <c r="C49" s="891"/>
      <c r="D49" s="827"/>
      <c r="E49" s="894"/>
      <c r="F49" s="827"/>
      <c r="G49" s="862"/>
      <c r="H49" s="862"/>
      <c r="I49" s="862"/>
      <c r="J49" s="891" t="s">
        <v>151</v>
      </c>
      <c r="K49" s="827" t="s">
        <v>2229</v>
      </c>
      <c r="L49" s="897" t="s">
        <v>988</v>
      </c>
      <c r="M49" s="827">
        <v>1.01E-2</v>
      </c>
      <c r="N49" s="898">
        <v>127.77800000000001</v>
      </c>
      <c r="O49" s="825"/>
      <c r="P49" s="825"/>
      <c r="Q49" s="825"/>
      <c r="R49" s="896"/>
    </row>
    <row r="50" spans="1:18" s="5" customFormat="1" ht="18" customHeight="1">
      <c r="A50" s="858"/>
      <c r="B50" s="899"/>
      <c r="C50" s="859"/>
      <c r="D50" s="858"/>
      <c r="E50" s="900"/>
      <c r="F50" s="858"/>
      <c r="G50" s="901"/>
      <c r="H50" s="901"/>
      <c r="I50" s="901"/>
      <c r="J50" s="859" t="s">
        <v>152</v>
      </c>
      <c r="K50" s="858" t="s">
        <v>2229</v>
      </c>
      <c r="L50" s="897" t="s">
        <v>989</v>
      </c>
      <c r="M50" s="858">
        <v>0.44</v>
      </c>
      <c r="N50" s="858">
        <v>1.2</v>
      </c>
      <c r="O50" s="877"/>
      <c r="P50" s="877"/>
      <c r="Q50" s="877"/>
      <c r="R50" s="863"/>
    </row>
    <row r="51" spans="1:18" s="5" customFormat="1" ht="18" customHeight="1">
      <c r="A51" s="854">
        <v>2</v>
      </c>
      <c r="B51" s="916" t="s">
        <v>153</v>
      </c>
      <c r="C51" s="851" t="s">
        <v>2255</v>
      </c>
      <c r="D51" s="836" t="s">
        <v>1748</v>
      </c>
      <c r="E51" s="829">
        <v>73.900000000000006</v>
      </c>
      <c r="F51" s="854">
        <v>2.57</v>
      </c>
      <c r="G51" s="854">
        <v>0.66</v>
      </c>
      <c r="H51" s="839">
        <f>F51*1.65315</f>
        <v>4.2485954999999995</v>
      </c>
      <c r="I51" s="829">
        <f>G51*2.73232</f>
        <v>1.8033312000000001</v>
      </c>
      <c r="J51" s="851" t="s">
        <v>2241</v>
      </c>
      <c r="K51" s="854" t="s">
        <v>2229</v>
      </c>
      <c r="L51" s="834" t="s">
        <v>2</v>
      </c>
      <c r="M51" s="854">
        <v>1.02</v>
      </c>
      <c r="N51" s="854">
        <v>25.483000000000001</v>
      </c>
      <c r="O51" s="834">
        <f>(M51*N51)*1.165248+((M52*N52)+(M53*N53)+(M54*N54))*1.165248</f>
        <v>41.931708198105603</v>
      </c>
      <c r="P51" s="842">
        <f>(O51+H51+I51)*1.133*1.11*1.015*1.016*1.0015*1.015</f>
        <v>63.259066473507588</v>
      </c>
      <c r="Q51" s="917">
        <f>O51*E51</f>
        <v>3098.7532358400044</v>
      </c>
      <c r="R51" s="843">
        <f>P51*E51</f>
        <v>4674.8450123922112</v>
      </c>
    </row>
    <row r="52" spans="1:18" s="5" customFormat="1" ht="18" customHeight="1">
      <c r="A52" s="827"/>
      <c r="B52" s="918"/>
      <c r="C52" s="891" t="s">
        <v>2242</v>
      </c>
      <c r="D52" s="827"/>
      <c r="E52" s="919"/>
      <c r="F52" s="827"/>
      <c r="G52" s="891"/>
      <c r="H52" s="862"/>
      <c r="I52" s="862"/>
      <c r="J52" s="891" t="s">
        <v>149</v>
      </c>
      <c r="K52" s="827" t="s">
        <v>2233</v>
      </c>
      <c r="L52" s="827"/>
      <c r="M52" s="920">
        <v>1.32</v>
      </c>
      <c r="N52" s="827">
        <v>3.5</v>
      </c>
      <c r="O52" s="921"/>
      <c r="P52" s="891"/>
      <c r="Q52" s="891"/>
      <c r="R52" s="891"/>
    </row>
    <row r="53" spans="1:18" s="5" customFormat="1" ht="18" customHeight="1">
      <c r="A53" s="827"/>
      <c r="B53" s="918"/>
      <c r="C53" s="891"/>
      <c r="D53" s="827"/>
      <c r="E53" s="919"/>
      <c r="F53" s="827"/>
      <c r="G53" s="891"/>
      <c r="H53" s="862"/>
      <c r="I53" s="862"/>
      <c r="J53" s="891" t="s">
        <v>151</v>
      </c>
      <c r="K53" s="827" t="s">
        <v>2229</v>
      </c>
      <c r="L53" s="897" t="s">
        <v>988</v>
      </c>
      <c r="M53" s="922">
        <v>2.9899999999999999E-2</v>
      </c>
      <c r="N53" s="898">
        <v>127.77800000000001</v>
      </c>
      <c r="O53" s="921"/>
      <c r="P53" s="891"/>
      <c r="Q53" s="891"/>
      <c r="R53" s="891"/>
    </row>
    <row r="54" spans="1:18" s="5" customFormat="1" ht="18" customHeight="1">
      <c r="A54" s="827"/>
      <c r="B54" s="918"/>
      <c r="C54" s="891"/>
      <c r="D54" s="858"/>
      <c r="E54" s="919"/>
      <c r="F54" s="827"/>
      <c r="G54" s="891"/>
      <c r="H54" s="862"/>
      <c r="I54" s="862"/>
      <c r="J54" s="911" t="s">
        <v>155</v>
      </c>
      <c r="K54" s="860" t="s">
        <v>156</v>
      </c>
      <c r="L54" s="860" t="s">
        <v>994</v>
      </c>
      <c r="M54" s="858">
        <v>1.6</v>
      </c>
      <c r="N54" s="866">
        <v>0.97</v>
      </c>
      <c r="O54" s="921"/>
      <c r="P54" s="891"/>
      <c r="Q54" s="891"/>
      <c r="R54" s="891"/>
    </row>
    <row r="55" spans="1:18" s="5" customFormat="1" ht="18" customHeight="1">
      <c r="A55" s="854">
        <v>3</v>
      </c>
      <c r="B55" s="841" t="s">
        <v>186</v>
      </c>
      <c r="C55" s="955" t="s">
        <v>2256</v>
      </c>
      <c r="D55" s="841" t="s">
        <v>2219</v>
      </c>
      <c r="E55" s="944">
        <v>0.11849999999999999</v>
      </c>
      <c r="F55" s="841">
        <v>6.76</v>
      </c>
      <c r="G55" s="841">
        <v>1.4</v>
      </c>
      <c r="H55" s="839">
        <f>F55*1.65315</f>
        <v>11.175293999999999</v>
      </c>
      <c r="I55" s="829">
        <f>G55*2.73232</f>
        <v>3.8252479999999998</v>
      </c>
      <c r="J55" s="845" t="s">
        <v>2257</v>
      </c>
      <c r="K55" s="841" t="s">
        <v>6</v>
      </c>
      <c r="L55" s="834" t="s">
        <v>992</v>
      </c>
      <c r="M55" s="847">
        <v>1</v>
      </c>
      <c r="N55" s="850">
        <v>324.58300000000003</v>
      </c>
      <c r="O55" s="849">
        <f>M55*N55*1.165248</f>
        <v>378.21969158400003</v>
      </c>
      <c r="P55" s="842">
        <f>(O55+H55+I55)*1.133*1.11*1.015*1.016*1.0015*1.015</f>
        <v>518.4005952829657</v>
      </c>
      <c r="Q55" s="843">
        <f>O55*E55</f>
        <v>44.819033452704005</v>
      </c>
      <c r="R55" s="843">
        <f>P55*E55</f>
        <v>61.430470541031433</v>
      </c>
    </row>
    <row r="56" spans="1:18" s="5" customFormat="1" ht="18" customHeight="1">
      <c r="A56" s="855">
        <v>4</v>
      </c>
      <c r="B56" s="916" t="s">
        <v>157</v>
      </c>
      <c r="C56" s="851" t="s">
        <v>2258</v>
      </c>
      <c r="D56" s="956" t="s">
        <v>2259</v>
      </c>
      <c r="E56" s="957">
        <v>30.4</v>
      </c>
      <c r="F56" s="958">
        <v>0.2</v>
      </c>
      <c r="G56" s="958">
        <v>0.02</v>
      </c>
      <c r="H56" s="839">
        <f>F56*1.65315</f>
        <v>0.33062999999999998</v>
      </c>
      <c r="I56" s="829">
        <f>G56*2.73232</f>
        <v>5.4646400000000005E-2</v>
      </c>
      <c r="J56" s="851" t="s">
        <v>158</v>
      </c>
      <c r="K56" s="827" t="s">
        <v>2229</v>
      </c>
      <c r="L56" s="834" t="s">
        <v>990</v>
      </c>
      <c r="M56" s="959">
        <v>3.0499999999999999E-2</v>
      </c>
      <c r="N56" s="960">
        <v>23</v>
      </c>
      <c r="O56" s="834">
        <f>M56*N56*1.165248</f>
        <v>0.81742147200000004</v>
      </c>
      <c r="P56" s="842">
        <f>(O56+H56+I56)*1.133*1.11*1.015*1.016*1.0015*1.015</f>
        <v>1.5855727644217676</v>
      </c>
      <c r="Q56" s="843">
        <f>O56*E56</f>
        <v>24.849612748799998</v>
      </c>
      <c r="R56" s="843">
        <f>P56*E56</f>
        <v>48.201412038421736</v>
      </c>
    </row>
    <row r="57" spans="1:18" s="5" customFormat="1" ht="18" customHeight="1">
      <c r="A57" s="931"/>
      <c r="B57" s="918"/>
      <c r="C57" s="891" t="s">
        <v>159</v>
      </c>
      <c r="D57" s="897"/>
      <c r="E57" s="961"/>
      <c r="F57" s="962"/>
      <c r="G57" s="962"/>
      <c r="H57" s="901"/>
      <c r="I57" s="901"/>
      <c r="J57" s="891"/>
      <c r="K57" s="827"/>
      <c r="L57" s="827"/>
      <c r="M57" s="922"/>
      <c r="N57" s="915"/>
      <c r="O57" s="866"/>
      <c r="P57" s="865"/>
      <c r="Q57" s="940"/>
      <c r="R57" s="940"/>
    </row>
    <row r="58" spans="1:18" s="5" customFormat="1" ht="18" customHeight="1">
      <c r="A58" s="844">
        <v>5</v>
      </c>
      <c r="B58" s="838" t="s">
        <v>1731</v>
      </c>
      <c r="C58" s="851" t="s">
        <v>2260</v>
      </c>
      <c r="D58" s="854" t="s">
        <v>2219</v>
      </c>
      <c r="E58" s="903">
        <v>3.5000000000000003E-2</v>
      </c>
      <c r="F58" s="854"/>
      <c r="G58" s="843"/>
      <c r="H58" s="829"/>
      <c r="I58" s="829"/>
      <c r="J58" s="835" t="s">
        <v>2261</v>
      </c>
      <c r="K58" s="854" t="s">
        <v>6</v>
      </c>
      <c r="L58" s="834" t="s">
        <v>999</v>
      </c>
      <c r="M58" s="958">
        <v>1</v>
      </c>
      <c r="N58" s="849">
        <v>312.77800000000002</v>
      </c>
      <c r="O58" s="963">
        <f>M58*N58*1.165248</f>
        <v>364.46393894400006</v>
      </c>
      <c r="P58" s="842">
        <f>(O58+H58+I58)*1.133*1.11*1.015*1.016*1.0015*1.015</f>
        <v>480.48982928896748</v>
      </c>
      <c r="Q58" s="843">
        <f>O58*E58</f>
        <v>12.756237863040003</v>
      </c>
      <c r="R58" s="843">
        <f>P58*E58</f>
        <v>16.817144025113862</v>
      </c>
    </row>
    <row r="59" spans="1:18" s="5" customFormat="1" ht="18" customHeight="1">
      <c r="A59" s="854">
        <v>6</v>
      </c>
      <c r="B59" s="916" t="s">
        <v>177</v>
      </c>
      <c r="C59" s="851" t="s">
        <v>2262</v>
      </c>
      <c r="D59" s="834" t="s">
        <v>2263</v>
      </c>
      <c r="E59" s="964">
        <v>2.14</v>
      </c>
      <c r="F59" s="958">
        <v>14.5</v>
      </c>
      <c r="G59" s="958">
        <v>1.5</v>
      </c>
      <c r="H59" s="839">
        <f>F59*1.65315</f>
        <v>23.970675</v>
      </c>
      <c r="I59" s="829">
        <f>G59*2.73232</f>
        <v>4.0984800000000003</v>
      </c>
      <c r="J59" s="851" t="s">
        <v>873</v>
      </c>
      <c r="K59" s="834" t="s">
        <v>6</v>
      </c>
      <c r="L59" s="834" t="s">
        <v>1000</v>
      </c>
      <c r="M59" s="829">
        <v>0.24</v>
      </c>
      <c r="N59" s="958">
        <v>175.38900000000001</v>
      </c>
      <c r="O59" s="843">
        <f>M59*N59*1.165248</f>
        <v>49.049203553280009</v>
      </c>
      <c r="P59" s="842">
        <f>(O59+H59+I59)*1.133*1.11*1.015*1.016*1.0015*1.015</f>
        <v>101.66873310888609</v>
      </c>
      <c r="Q59" s="843">
        <f>O59*F59</f>
        <v>711.21345152256015</v>
      </c>
      <c r="R59" s="843">
        <f>P59*E59</f>
        <v>217.57108885301625</v>
      </c>
    </row>
    <row r="60" spans="1:18" s="5" customFormat="1" ht="18" customHeight="1">
      <c r="A60" s="858"/>
      <c r="B60" s="923"/>
      <c r="C60" s="859" t="s">
        <v>179</v>
      </c>
      <c r="D60" s="860"/>
      <c r="E60" s="914"/>
      <c r="F60" s="915"/>
      <c r="G60" s="859"/>
      <c r="H60" s="862"/>
      <c r="I60" s="862"/>
      <c r="J60" s="859"/>
      <c r="K60" s="858"/>
      <c r="L60" s="860"/>
      <c r="M60" s="901"/>
      <c r="N60" s="858"/>
      <c r="O60" s="859"/>
      <c r="P60" s="865"/>
      <c r="Q60" s="859"/>
      <c r="R60" s="940"/>
    </row>
    <row r="61" spans="1:18" s="5" customFormat="1" ht="18" customHeight="1">
      <c r="A61" s="855">
        <v>7</v>
      </c>
      <c r="B61" s="902" t="s">
        <v>172</v>
      </c>
      <c r="C61" s="965" t="s">
        <v>185</v>
      </c>
      <c r="D61" s="846" t="s">
        <v>1748</v>
      </c>
      <c r="E61" s="843">
        <v>0.48</v>
      </c>
      <c r="F61" s="834">
        <v>7.43</v>
      </c>
      <c r="G61" s="966">
        <v>3.36</v>
      </c>
      <c r="H61" s="839">
        <f>F61*1.65315</f>
        <v>12.282904499999999</v>
      </c>
      <c r="I61" s="829">
        <f>G61*2.73232</f>
        <v>9.1805951999999991</v>
      </c>
      <c r="J61" s="835" t="s">
        <v>487</v>
      </c>
      <c r="K61" s="834" t="s">
        <v>2229</v>
      </c>
      <c r="L61" s="834" t="s">
        <v>1001</v>
      </c>
      <c r="M61" s="967">
        <v>1.0149999999999999</v>
      </c>
      <c r="N61" s="843">
        <v>27.15</v>
      </c>
      <c r="O61" s="834">
        <f>(M61*N61)*1.165248+((M62*N62)+(M63*N63)+(M64*N64))*1.165248</f>
        <v>53.037736059571188</v>
      </c>
      <c r="P61" s="842">
        <f>(O61+H61+I61)*1.133*1.11*1.015*1.016*1.0015*1.015</f>
        <v>98.218457923854331</v>
      </c>
      <c r="Q61" s="843">
        <f>O61*E61</f>
        <v>25.458113308594168</v>
      </c>
      <c r="R61" s="843">
        <f>P61*E61</f>
        <v>47.144859803450075</v>
      </c>
    </row>
    <row r="62" spans="1:18" s="5" customFormat="1" ht="18" customHeight="1">
      <c r="A62" s="931"/>
      <c r="B62" s="968"/>
      <c r="C62" s="969" t="s">
        <v>2264</v>
      </c>
      <c r="D62" s="897"/>
      <c r="E62" s="940"/>
      <c r="F62" s="897"/>
      <c r="G62" s="897"/>
      <c r="H62" s="862"/>
      <c r="I62" s="862"/>
      <c r="J62" s="969" t="s">
        <v>149</v>
      </c>
      <c r="K62" s="897" t="s">
        <v>2233</v>
      </c>
      <c r="L62" s="897"/>
      <c r="M62" s="898">
        <v>2.42</v>
      </c>
      <c r="N62" s="940">
        <v>3.5</v>
      </c>
      <c r="O62" s="897"/>
      <c r="P62" s="941"/>
      <c r="Q62" s="940"/>
      <c r="R62" s="940"/>
    </row>
    <row r="63" spans="1:18" s="5" customFormat="1" ht="18" customHeight="1">
      <c r="A63" s="931"/>
      <c r="B63" s="968"/>
      <c r="C63" s="969"/>
      <c r="D63" s="897"/>
      <c r="E63" s="940"/>
      <c r="F63" s="897"/>
      <c r="G63" s="897"/>
      <c r="H63" s="862"/>
      <c r="I63" s="862"/>
      <c r="J63" s="969" t="s">
        <v>151</v>
      </c>
      <c r="K63" s="897" t="s">
        <v>2229</v>
      </c>
      <c r="L63" s="897" t="s">
        <v>988</v>
      </c>
      <c r="M63" s="898">
        <v>6.4799999999999996E-2</v>
      </c>
      <c r="N63" s="898">
        <v>127.77800000000001</v>
      </c>
      <c r="O63" s="897"/>
      <c r="P63" s="941"/>
      <c r="Q63" s="940"/>
      <c r="R63" s="940"/>
    </row>
    <row r="64" spans="1:18" s="5" customFormat="1" ht="18" customHeight="1">
      <c r="A64" s="857"/>
      <c r="B64" s="970"/>
      <c r="C64" s="971"/>
      <c r="D64" s="860"/>
      <c r="E64" s="866"/>
      <c r="F64" s="860"/>
      <c r="G64" s="858"/>
      <c r="H64" s="862"/>
      <c r="I64" s="901"/>
      <c r="J64" s="971" t="s">
        <v>169</v>
      </c>
      <c r="K64" s="860" t="s">
        <v>156</v>
      </c>
      <c r="L64" s="860" t="s">
        <v>1002</v>
      </c>
      <c r="M64" s="914">
        <v>1.5</v>
      </c>
      <c r="N64" s="865">
        <v>0.80600000000000005</v>
      </c>
      <c r="O64" s="860"/>
      <c r="P64" s="865"/>
      <c r="Q64" s="866"/>
      <c r="R64" s="866"/>
    </row>
    <row r="65" spans="1:18" s="5" customFormat="1" ht="18" customHeight="1">
      <c r="A65" s="855">
        <v>8</v>
      </c>
      <c r="B65" s="972" t="s">
        <v>1731</v>
      </c>
      <c r="C65" s="845" t="s">
        <v>2265</v>
      </c>
      <c r="D65" s="841" t="s">
        <v>2219</v>
      </c>
      <c r="E65" s="944">
        <v>5.4999999999999997E-3</v>
      </c>
      <c r="F65" s="841"/>
      <c r="G65" s="859"/>
      <c r="H65" s="829"/>
      <c r="I65" s="829"/>
      <c r="J65" s="845" t="s">
        <v>2266</v>
      </c>
      <c r="K65" s="841" t="s">
        <v>6</v>
      </c>
      <c r="L65" s="834" t="s">
        <v>1003</v>
      </c>
      <c r="M65" s="849">
        <v>1</v>
      </c>
      <c r="N65" s="849">
        <v>316.94400000000002</v>
      </c>
      <c r="O65" s="850">
        <f>M65*N65*1.165248</f>
        <v>369.31836211200005</v>
      </c>
      <c r="P65" s="842">
        <f>(O65+H65+I65)*1.133*1.11*1.015*1.016*1.0015*1.015</f>
        <v>486.88964202777214</v>
      </c>
      <c r="Q65" s="843">
        <f>O65*E65</f>
        <v>2.031250991616</v>
      </c>
      <c r="R65" s="843">
        <f>P65*E65</f>
        <v>2.6778930311527467</v>
      </c>
    </row>
    <row r="66" spans="1:18" s="5" customFormat="1" ht="18" customHeight="1">
      <c r="A66" s="855">
        <v>9</v>
      </c>
      <c r="B66" s="848" t="s">
        <v>1731</v>
      </c>
      <c r="C66" s="845" t="s">
        <v>2267</v>
      </c>
      <c r="D66" s="841" t="s">
        <v>2219</v>
      </c>
      <c r="E66" s="944">
        <v>1.43E-2</v>
      </c>
      <c r="F66" s="841"/>
      <c r="G66" s="859"/>
      <c r="H66" s="829"/>
      <c r="I66" s="829"/>
      <c r="J66" s="973" t="s">
        <v>2268</v>
      </c>
      <c r="K66" s="841" t="s">
        <v>6</v>
      </c>
      <c r="L66" s="834" t="s">
        <v>1004</v>
      </c>
      <c r="M66" s="849">
        <v>1</v>
      </c>
      <c r="N66" s="849">
        <v>311.11099999999999</v>
      </c>
      <c r="O66" s="850">
        <f>M66*N66*1.165248</f>
        <v>362.52147052800001</v>
      </c>
      <c r="P66" s="842">
        <f>(O66+H66+I66)*1.133*1.11*1.015*1.016*1.0015*1.015</f>
        <v>477.92898247293596</v>
      </c>
      <c r="Q66" s="843">
        <f>O66*E66</f>
        <v>5.1840570285504004</v>
      </c>
      <c r="R66" s="843">
        <f>P66*E66</f>
        <v>6.8343844493629842</v>
      </c>
    </row>
    <row r="67" spans="1:18" s="5" customFormat="1" ht="18" customHeight="1">
      <c r="A67" s="855"/>
      <c r="B67" s="854"/>
      <c r="C67" s="974" t="s">
        <v>2269</v>
      </c>
      <c r="D67" s="834"/>
      <c r="E67" s="975"/>
      <c r="F67" s="967"/>
      <c r="G67" s="966"/>
      <c r="H67" s="829"/>
      <c r="I67" s="829"/>
      <c r="J67" s="835"/>
      <c r="K67" s="976"/>
      <c r="L67" s="834"/>
      <c r="M67" s="977"/>
      <c r="N67" s="978"/>
      <c r="O67" s="843"/>
      <c r="P67" s="843"/>
      <c r="Q67" s="843"/>
      <c r="R67" s="843"/>
    </row>
    <row r="68" spans="1:18" s="5" customFormat="1" ht="18" customHeight="1">
      <c r="A68" s="844">
        <v>1</v>
      </c>
      <c r="B68" s="883" t="s">
        <v>163</v>
      </c>
      <c r="C68" s="830" t="s">
        <v>2270</v>
      </c>
      <c r="D68" s="884" t="s">
        <v>2228</v>
      </c>
      <c r="E68" s="870">
        <v>2.5000000000000001E-2</v>
      </c>
      <c r="F68" s="824">
        <v>3.57</v>
      </c>
      <c r="G68" s="824">
        <v>0.99</v>
      </c>
      <c r="H68" s="839">
        <f>F68*1.65315</f>
        <v>5.9017454999999996</v>
      </c>
      <c r="I68" s="829">
        <f>G68*2.73232</f>
        <v>2.7049968</v>
      </c>
      <c r="J68" s="830" t="s">
        <v>164</v>
      </c>
      <c r="K68" s="841" t="s">
        <v>2229</v>
      </c>
      <c r="L68" s="834" t="s">
        <v>986</v>
      </c>
      <c r="M68" s="824">
        <v>4.08</v>
      </c>
      <c r="N68" s="979">
        <v>4.1669999999999998</v>
      </c>
      <c r="O68" s="963">
        <f>M68*N68*1.165248</f>
        <v>19.810800737279997</v>
      </c>
      <c r="P68" s="842">
        <f>(O68+H68+I68)*1.133*1.11*1.015*1.016*1.0015*1.015</f>
        <v>37.464173938186363</v>
      </c>
      <c r="Q68" s="849">
        <f>O68*E68</f>
        <v>0.49527001843199997</v>
      </c>
      <c r="R68" s="849">
        <f>P68*E68</f>
        <v>0.93660434845465912</v>
      </c>
    </row>
    <row r="69" spans="1:18" s="5" customFormat="1" ht="18" customHeight="1">
      <c r="A69" s="980">
        <v>2</v>
      </c>
      <c r="B69" s="854" t="s">
        <v>136</v>
      </c>
      <c r="C69" s="851" t="s">
        <v>137</v>
      </c>
      <c r="D69" s="981" t="s">
        <v>2271</v>
      </c>
      <c r="E69" s="982">
        <v>1.7</v>
      </c>
      <c r="F69" s="854">
        <v>1.63</v>
      </c>
      <c r="G69" s="854"/>
      <c r="H69" s="839">
        <f>F69*1.65315</f>
        <v>2.6946344999999998</v>
      </c>
      <c r="I69" s="829"/>
      <c r="J69" s="840"/>
      <c r="K69" s="840"/>
      <c r="L69" s="840"/>
      <c r="M69" s="840"/>
      <c r="N69" s="840"/>
      <c r="O69" s="856"/>
      <c r="P69" s="842">
        <f>(O69+H69+I69)*1.133*1.11*1.015*1.016*1.0015*1.015</f>
        <v>3.5524624868308301</v>
      </c>
      <c r="Q69" s="843">
        <f>O69*E69</f>
        <v>0</v>
      </c>
      <c r="R69" s="843">
        <f>P69*E69</f>
        <v>6.0391862276124106</v>
      </c>
    </row>
    <row r="70" spans="1:18" s="5" customFormat="1" ht="18" customHeight="1">
      <c r="A70" s="983"/>
      <c r="B70" s="984"/>
      <c r="C70" s="985" t="s">
        <v>183</v>
      </c>
      <c r="D70" s="986"/>
      <c r="E70" s="875"/>
      <c r="F70" s="858"/>
      <c r="G70" s="858"/>
      <c r="H70" s="862"/>
      <c r="I70" s="862"/>
      <c r="J70" s="863"/>
      <c r="K70" s="987"/>
      <c r="L70" s="988"/>
      <c r="M70" s="989"/>
      <c r="N70" s="863"/>
      <c r="O70" s="990"/>
      <c r="P70" s="865"/>
      <c r="Q70" s="991"/>
      <c r="R70" s="866"/>
    </row>
    <row r="71" spans="1:18" s="5" customFormat="1" ht="18" customHeight="1">
      <c r="A71" s="844">
        <v>3</v>
      </c>
      <c r="B71" s="848" t="s">
        <v>143</v>
      </c>
      <c r="C71" s="845" t="s">
        <v>2272</v>
      </c>
      <c r="D71" s="841" t="s">
        <v>2216</v>
      </c>
      <c r="E71" s="944">
        <v>1.5E-3</v>
      </c>
      <c r="F71" s="852">
        <v>9.86</v>
      </c>
      <c r="G71" s="853">
        <v>210.8</v>
      </c>
      <c r="H71" s="839">
        <f>F71*1.65315</f>
        <v>16.300058999999997</v>
      </c>
      <c r="I71" s="829">
        <f>G71*2.73232</f>
        <v>575.97305600000004</v>
      </c>
      <c r="J71" s="833"/>
      <c r="K71" s="833"/>
      <c r="L71" s="833"/>
      <c r="M71" s="833"/>
      <c r="N71" s="833"/>
      <c r="O71" s="849"/>
      <c r="P71" s="842">
        <f>(O71+H71+I71)*1.133*1.11*1.015*1.016*1.0015*1.015</f>
        <v>780.82130359272924</v>
      </c>
      <c r="Q71" s="849">
        <f>O71*E71</f>
        <v>0</v>
      </c>
      <c r="R71" s="849">
        <f>P71*E71</f>
        <v>1.171231955389094</v>
      </c>
    </row>
    <row r="72" spans="1:18" s="5" customFormat="1" ht="18" customHeight="1">
      <c r="A72" s="824">
        <v>4</v>
      </c>
      <c r="B72" s="873" t="s">
        <v>2217</v>
      </c>
      <c r="C72" s="845" t="s">
        <v>2273</v>
      </c>
      <c r="D72" s="841" t="s">
        <v>2219</v>
      </c>
      <c r="E72" s="847">
        <v>2.4</v>
      </c>
      <c r="F72" s="824"/>
      <c r="G72" s="824">
        <v>0.5</v>
      </c>
      <c r="H72" s="839"/>
      <c r="I72" s="829">
        <f>G72*2.73232</f>
        <v>1.36616</v>
      </c>
      <c r="J72" s="830"/>
      <c r="K72" s="830"/>
      <c r="L72" s="830"/>
      <c r="M72" s="830"/>
      <c r="N72" s="830"/>
      <c r="O72" s="849"/>
      <c r="P72" s="842">
        <f>(O72+H72+I72)*1.133*1.11*1.015*1.016*1.0015*1.015</f>
        <v>1.8010725205992897</v>
      </c>
      <c r="Q72" s="849">
        <f>O72*E72</f>
        <v>0</v>
      </c>
      <c r="R72" s="849">
        <f>P72*E72</f>
        <v>4.3225740494382947</v>
      </c>
    </row>
    <row r="73" spans="1:18" s="5" customFormat="1" ht="18" customHeight="1">
      <c r="A73" s="844">
        <v>5</v>
      </c>
      <c r="B73" s="837" t="s">
        <v>212</v>
      </c>
      <c r="C73" s="851" t="s">
        <v>2223</v>
      </c>
      <c r="D73" s="841" t="s">
        <v>2271</v>
      </c>
      <c r="E73" s="853">
        <v>0.2</v>
      </c>
      <c r="F73" s="872">
        <v>0.56200000000000006</v>
      </c>
      <c r="G73" s="824"/>
      <c r="H73" s="839">
        <f>F73*1.65315</f>
        <v>0.92907030000000002</v>
      </c>
      <c r="I73" s="829"/>
      <c r="J73" s="833"/>
      <c r="K73" s="833"/>
      <c r="L73" s="833"/>
      <c r="M73" s="833"/>
      <c r="N73" s="833"/>
      <c r="O73" s="841"/>
      <c r="P73" s="842">
        <f>(O73+H73+I73)*1.133*1.11*1.015*1.016*1.0015*1.015</f>
        <v>1.2248367592631451</v>
      </c>
      <c r="Q73" s="849">
        <f>O73*E73</f>
        <v>0</v>
      </c>
      <c r="R73" s="849">
        <f>P73*E73</f>
        <v>0.24496735185262902</v>
      </c>
    </row>
    <row r="74" spans="1:18" s="5" customFormat="1" ht="18" customHeight="1">
      <c r="A74" s="854">
        <v>6</v>
      </c>
      <c r="B74" s="992" t="s">
        <v>51</v>
      </c>
      <c r="C74" s="835" t="s">
        <v>2274</v>
      </c>
      <c r="D74" s="834" t="s">
        <v>2271</v>
      </c>
      <c r="E74" s="854">
        <v>1.51</v>
      </c>
      <c r="F74" s="854">
        <v>2.41</v>
      </c>
      <c r="G74" s="854">
        <v>1.21</v>
      </c>
      <c r="H74" s="839">
        <f>F74*1.65315</f>
        <v>3.9840914999999999</v>
      </c>
      <c r="I74" s="829">
        <f>G74*2.73232</f>
        <v>3.3061072</v>
      </c>
      <c r="J74" s="835" t="s">
        <v>182</v>
      </c>
      <c r="K74" s="834" t="s">
        <v>2229</v>
      </c>
      <c r="L74" s="834" t="s">
        <v>2</v>
      </c>
      <c r="M74" s="854">
        <v>1.0149999999999999</v>
      </c>
      <c r="N74" s="854">
        <v>27.15</v>
      </c>
      <c r="O74" s="993">
        <f>(M74*N74)*1.165248+((M75*N75)+(M76*N76))*1.165248</f>
        <v>42.202087449983992</v>
      </c>
      <c r="P74" s="842">
        <f>(O74+H74+I74)*1.133*1.11*1.015*1.016*1.0015*1.015</f>
        <v>65.24799186506192</v>
      </c>
      <c r="Q74" s="843">
        <f>O74*E74</f>
        <v>63.725152049475831</v>
      </c>
      <c r="R74" s="843">
        <f>P74*E74</f>
        <v>98.524467716243493</v>
      </c>
    </row>
    <row r="75" spans="1:18" s="5" customFormat="1" ht="18" customHeight="1">
      <c r="A75" s="827"/>
      <c r="B75" s="897"/>
      <c r="C75" s="933" t="s">
        <v>2275</v>
      </c>
      <c r="D75" s="897"/>
      <c r="E75" s="827"/>
      <c r="F75" s="827"/>
      <c r="G75" s="827"/>
      <c r="H75" s="862"/>
      <c r="I75" s="862"/>
      <c r="J75" s="933" t="s">
        <v>149</v>
      </c>
      <c r="K75" s="897" t="s">
        <v>2233</v>
      </c>
      <c r="L75" s="827"/>
      <c r="M75" s="827">
        <v>1.1599999999999999</v>
      </c>
      <c r="N75" s="827">
        <v>3.5</v>
      </c>
      <c r="O75" s="891"/>
      <c r="P75" s="891"/>
      <c r="Q75" s="891"/>
      <c r="R75" s="891"/>
    </row>
    <row r="76" spans="1:18" s="5" customFormat="1" ht="18" customHeight="1">
      <c r="A76" s="858"/>
      <c r="B76" s="970"/>
      <c r="C76" s="911"/>
      <c r="D76" s="860"/>
      <c r="E76" s="858"/>
      <c r="F76" s="858"/>
      <c r="G76" s="858"/>
      <c r="H76" s="901"/>
      <c r="I76" s="901"/>
      <c r="J76" s="911" t="s">
        <v>151</v>
      </c>
      <c r="K76" s="860" t="s">
        <v>2229</v>
      </c>
      <c r="L76" s="897" t="s">
        <v>988</v>
      </c>
      <c r="M76" s="858">
        <v>3.5999999999999997E-2</v>
      </c>
      <c r="N76" s="898">
        <v>127.77800000000001</v>
      </c>
      <c r="O76" s="859"/>
      <c r="P76" s="859"/>
      <c r="Q76" s="859"/>
      <c r="R76" s="859"/>
    </row>
    <row r="77" spans="1:18" s="5" customFormat="1" ht="18" customHeight="1">
      <c r="A77" s="824">
        <v>7</v>
      </c>
      <c r="B77" s="848" t="s">
        <v>1731</v>
      </c>
      <c r="C77" s="845" t="s">
        <v>2276</v>
      </c>
      <c r="D77" s="841" t="s">
        <v>2219</v>
      </c>
      <c r="E77" s="824">
        <v>1.6899999999999998E-2</v>
      </c>
      <c r="F77" s="824"/>
      <c r="G77" s="824"/>
      <c r="H77" s="829"/>
      <c r="I77" s="829"/>
      <c r="J77" s="845" t="s">
        <v>2261</v>
      </c>
      <c r="K77" s="841" t="s">
        <v>6</v>
      </c>
      <c r="L77" s="834" t="s">
        <v>1003</v>
      </c>
      <c r="M77" s="824">
        <v>1</v>
      </c>
      <c r="N77" s="849">
        <v>316.94400000000002</v>
      </c>
      <c r="O77" s="843">
        <f>M77*N77*1.165248</f>
        <v>369.31836211200005</v>
      </c>
      <c r="P77" s="842">
        <f>(O77+H77+I77)*1.133*1.11*1.015*1.016*1.0015*1.015</f>
        <v>486.88964202777214</v>
      </c>
      <c r="Q77" s="849">
        <f>O77*E77</f>
        <v>6.2414803196928004</v>
      </c>
      <c r="R77" s="849">
        <f>P77*E77</f>
        <v>8.2284349502693477</v>
      </c>
    </row>
    <row r="78" spans="1:18" s="5" customFormat="1" ht="18" customHeight="1">
      <c r="A78" s="824">
        <v>8</v>
      </c>
      <c r="B78" s="848" t="s">
        <v>1731</v>
      </c>
      <c r="C78" s="845" t="s">
        <v>2277</v>
      </c>
      <c r="D78" s="841" t="s">
        <v>1891</v>
      </c>
      <c r="E78" s="824">
        <v>8.1999999999999993</v>
      </c>
      <c r="F78" s="824"/>
      <c r="G78" s="824"/>
      <c r="H78" s="829"/>
      <c r="I78" s="829"/>
      <c r="J78" s="845" t="s">
        <v>2278</v>
      </c>
      <c r="K78" s="841" t="s">
        <v>225</v>
      </c>
      <c r="L78" s="834" t="s">
        <v>998</v>
      </c>
      <c r="M78" s="824">
        <v>1</v>
      </c>
      <c r="N78" s="953">
        <v>1.125</v>
      </c>
      <c r="O78" s="843">
        <f>M78*N78*1.165248</f>
        <v>1.3109040000000001</v>
      </c>
      <c r="P78" s="842">
        <f>(O78+H78+I78)*1.133*1.11*1.015*1.016*1.0015*1.015</f>
        <v>1.7282259556301542</v>
      </c>
      <c r="Q78" s="849">
        <f>O78*E78</f>
        <v>10.7494128</v>
      </c>
      <c r="R78" s="849">
        <f>P78*E78</f>
        <v>14.171452836167264</v>
      </c>
    </row>
    <row r="79" spans="1:18" s="5" customFormat="1" ht="18" customHeight="1">
      <c r="A79" s="857">
        <v>9</v>
      </c>
      <c r="B79" s="848" t="s">
        <v>1731</v>
      </c>
      <c r="C79" s="851" t="s">
        <v>2279</v>
      </c>
      <c r="D79" s="841" t="s">
        <v>2219</v>
      </c>
      <c r="E79" s="944">
        <v>3.0000000000000001E-3</v>
      </c>
      <c r="F79" s="841"/>
      <c r="G79" s="859"/>
      <c r="H79" s="829"/>
      <c r="I79" s="829"/>
      <c r="J79" s="891" t="s">
        <v>155</v>
      </c>
      <c r="K79" s="827" t="s">
        <v>6</v>
      </c>
      <c r="L79" s="860" t="s">
        <v>994</v>
      </c>
      <c r="M79" s="919">
        <v>1</v>
      </c>
      <c r="N79" s="866">
        <v>970</v>
      </c>
      <c r="O79" s="843">
        <f>M79*N79*1.165248</f>
        <v>1130.2905600000001</v>
      </c>
      <c r="P79" s="842">
        <f>(O79+H79+I79)*1.133*1.11*1.015*1.016*1.0015*1.015</f>
        <v>1490.1148239655556</v>
      </c>
      <c r="Q79" s="849">
        <f>O79*E79</f>
        <v>3.3908716800000005</v>
      </c>
      <c r="R79" s="849">
        <f>P79*E79</f>
        <v>4.4703444718966665</v>
      </c>
    </row>
    <row r="80" spans="1:18" s="5" customFormat="1" ht="18" customHeight="1">
      <c r="A80" s="844">
        <v>10</v>
      </c>
      <c r="B80" s="824" t="s">
        <v>2280</v>
      </c>
      <c r="C80" s="845" t="s">
        <v>2246</v>
      </c>
      <c r="D80" s="841" t="s">
        <v>2219</v>
      </c>
      <c r="E80" s="944">
        <v>2.6499999999999999E-2</v>
      </c>
      <c r="F80" s="879"/>
      <c r="G80" s="852"/>
      <c r="H80" s="829"/>
      <c r="I80" s="829"/>
      <c r="J80" s="845" t="s">
        <v>171</v>
      </c>
      <c r="K80" s="947" t="s">
        <v>6</v>
      </c>
      <c r="L80" s="841" t="s">
        <v>995</v>
      </c>
      <c r="M80" s="948">
        <v>1</v>
      </c>
      <c r="N80" s="994">
        <v>410.4</v>
      </c>
      <c r="O80" s="849">
        <f>M80*N80*1.165248</f>
        <v>478.2177792</v>
      </c>
      <c r="P80" s="842">
        <f>(O80+H80+I80)*1.133*1.11*1.015*1.016*1.0015*1.015</f>
        <v>630.45682861388025</v>
      </c>
      <c r="Q80" s="849">
        <f>O80*E80</f>
        <v>12.672771148799999</v>
      </c>
      <c r="R80" s="849">
        <f>P80*E80</f>
        <v>16.707105958267825</v>
      </c>
    </row>
    <row r="81" spans="1:18" s="5" customFormat="1" ht="18" customHeight="1">
      <c r="A81" s="855"/>
      <c r="B81" s="854"/>
      <c r="C81" s="995"/>
      <c r="D81" s="834"/>
      <c r="E81" s="975"/>
      <c r="F81" s="967"/>
      <c r="G81" s="966"/>
      <c r="H81" s="829"/>
      <c r="I81" s="829"/>
      <c r="J81" s="835"/>
      <c r="K81" s="976"/>
      <c r="L81" s="834"/>
      <c r="M81" s="977"/>
      <c r="N81" s="978"/>
      <c r="O81" s="843"/>
      <c r="P81" s="843"/>
      <c r="Q81" s="843"/>
      <c r="R81" s="843"/>
    </row>
    <row r="82" spans="1:18" s="5" customFormat="1" ht="18" customHeight="1">
      <c r="A82" s="855"/>
      <c r="B82" s="854"/>
      <c r="C82" s="974" t="s">
        <v>2281</v>
      </c>
      <c r="D82" s="834"/>
      <c r="E82" s="975"/>
      <c r="F82" s="967"/>
      <c r="G82" s="966"/>
      <c r="H82" s="829"/>
      <c r="I82" s="829"/>
      <c r="J82" s="835"/>
      <c r="K82" s="976"/>
      <c r="L82" s="834"/>
      <c r="M82" s="977"/>
      <c r="N82" s="978"/>
      <c r="O82" s="843"/>
      <c r="P82" s="843"/>
      <c r="Q82" s="843"/>
      <c r="R82" s="843"/>
    </row>
    <row r="83" spans="1:18" s="5" customFormat="1" ht="18" customHeight="1">
      <c r="A83" s="844">
        <v>1</v>
      </c>
      <c r="B83" s="883" t="s">
        <v>163</v>
      </c>
      <c r="C83" s="830" t="s">
        <v>2270</v>
      </c>
      <c r="D83" s="884" t="s">
        <v>2228</v>
      </c>
      <c r="E83" s="870">
        <v>4.8000000000000001E-2</v>
      </c>
      <c r="F83" s="824">
        <v>3.57</v>
      </c>
      <c r="G83" s="824">
        <v>0.99</v>
      </c>
      <c r="H83" s="839">
        <f>F83*1.65315</f>
        <v>5.9017454999999996</v>
      </c>
      <c r="I83" s="829">
        <f>G83*2.73232</f>
        <v>2.7049968</v>
      </c>
      <c r="J83" s="830" t="s">
        <v>164</v>
      </c>
      <c r="K83" s="841" t="s">
        <v>2229</v>
      </c>
      <c r="L83" s="834" t="s">
        <v>986</v>
      </c>
      <c r="M83" s="824">
        <v>4.08</v>
      </c>
      <c r="N83" s="979">
        <v>4.1669999999999998</v>
      </c>
      <c r="O83" s="963">
        <f>M83*N83*1.165248</f>
        <v>19.810800737279997</v>
      </c>
      <c r="P83" s="842">
        <f>(O83+H83+I83)*1.133*1.11*1.015*1.016*1.0015*1.015</f>
        <v>37.464173938186363</v>
      </c>
      <c r="Q83" s="849">
        <f>O83*E83</f>
        <v>0.95091843538943988</v>
      </c>
      <c r="R83" s="849">
        <f>P83*E83</f>
        <v>1.7982803490329455</v>
      </c>
    </row>
    <row r="84" spans="1:18" s="5" customFormat="1" ht="18" customHeight="1">
      <c r="A84" s="980">
        <v>2</v>
      </c>
      <c r="B84" s="854" t="s">
        <v>136</v>
      </c>
      <c r="C84" s="851" t="s">
        <v>137</v>
      </c>
      <c r="D84" s="981" t="s">
        <v>2271</v>
      </c>
      <c r="E84" s="996">
        <v>3.2</v>
      </c>
      <c r="F84" s="854">
        <v>1.63</v>
      </c>
      <c r="G84" s="854"/>
      <c r="H84" s="839">
        <f>F84*1.65315</f>
        <v>2.6946344999999998</v>
      </c>
      <c r="I84" s="829"/>
      <c r="J84" s="840"/>
      <c r="K84" s="840"/>
      <c r="L84" s="840"/>
      <c r="M84" s="840"/>
      <c r="N84" s="840"/>
      <c r="O84" s="856"/>
      <c r="P84" s="842">
        <f>(O84+H84+I84)*1.133*1.11*1.015*1.016*1.0015*1.015</f>
        <v>3.5524624868308301</v>
      </c>
      <c r="Q84" s="843">
        <f>O84*E84</f>
        <v>0</v>
      </c>
      <c r="R84" s="843">
        <f>P84*E84</f>
        <v>11.367879957858657</v>
      </c>
    </row>
    <row r="85" spans="1:18" s="5" customFormat="1" ht="18" customHeight="1">
      <c r="A85" s="857"/>
      <c r="B85" s="858"/>
      <c r="C85" s="859" t="s">
        <v>183</v>
      </c>
      <c r="D85" s="997"/>
      <c r="E85" s="875"/>
      <c r="F85" s="858"/>
      <c r="G85" s="858"/>
      <c r="H85" s="862"/>
      <c r="I85" s="862"/>
      <c r="J85" s="863"/>
      <c r="K85" s="987"/>
      <c r="L85" s="988"/>
      <c r="M85" s="989"/>
      <c r="N85" s="863"/>
      <c r="O85" s="990"/>
      <c r="P85" s="865"/>
      <c r="Q85" s="991"/>
      <c r="R85" s="866"/>
    </row>
    <row r="86" spans="1:18" s="5" customFormat="1" ht="18" customHeight="1">
      <c r="A86" s="844">
        <v>3</v>
      </c>
      <c r="B86" s="848" t="s">
        <v>143</v>
      </c>
      <c r="C86" s="845" t="s">
        <v>2272</v>
      </c>
      <c r="D86" s="998" t="s">
        <v>2216</v>
      </c>
      <c r="E86" s="944">
        <v>2.8999999999999998E-3</v>
      </c>
      <c r="F86" s="852">
        <v>9.86</v>
      </c>
      <c r="G86" s="853">
        <v>210.8</v>
      </c>
      <c r="H86" s="839">
        <f>F86*1.65315</f>
        <v>16.300058999999997</v>
      </c>
      <c r="I86" s="829">
        <f>G86*2.73232</f>
        <v>575.97305600000004</v>
      </c>
      <c r="J86" s="833"/>
      <c r="K86" s="833"/>
      <c r="L86" s="833"/>
      <c r="M86" s="833"/>
      <c r="N86" s="833"/>
      <c r="O86" s="849"/>
      <c r="P86" s="842">
        <f>(O86+H86+I86)*1.133*1.11*1.015*1.016*1.0015*1.015</f>
        <v>780.82130359272924</v>
      </c>
      <c r="Q86" s="849">
        <f>O86*E86</f>
        <v>0</v>
      </c>
      <c r="R86" s="849">
        <f>P86*E86</f>
        <v>2.2643817804189146</v>
      </c>
    </row>
    <row r="87" spans="1:18" s="5" customFormat="1" ht="18" customHeight="1">
      <c r="A87" s="824">
        <v>4</v>
      </c>
      <c r="B87" s="873" t="s">
        <v>2217</v>
      </c>
      <c r="C87" s="845" t="s">
        <v>2282</v>
      </c>
      <c r="D87" s="998" t="s">
        <v>2219</v>
      </c>
      <c r="E87" s="847">
        <v>4.7</v>
      </c>
      <c r="F87" s="824"/>
      <c r="G87" s="824">
        <v>0.5</v>
      </c>
      <c r="H87" s="839"/>
      <c r="I87" s="829">
        <f>G87*2.73232</f>
        <v>1.36616</v>
      </c>
      <c r="J87" s="830"/>
      <c r="K87" s="830"/>
      <c r="L87" s="830"/>
      <c r="M87" s="830"/>
      <c r="N87" s="830"/>
      <c r="O87" s="849"/>
      <c r="P87" s="842">
        <f>(O87+H87+I87)*1.133*1.11*1.015*1.016*1.0015*1.015</f>
        <v>1.8010725205992897</v>
      </c>
      <c r="Q87" s="849">
        <f>O87*E87</f>
        <v>0</v>
      </c>
      <c r="R87" s="849">
        <f>P87*E87</f>
        <v>8.4650408468166614</v>
      </c>
    </row>
    <row r="88" spans="1:18" s="5" customFormat="1" ht="18" customHeight="1">
      <c r="A88" s="844">
        <v>5</v>
      </c>
      <c r="B88" s="837" t="s">
        <v>212</v>
      </c>
      <c r="C88" s="851" t="s">
        <v>2223</v>
      </c>
      <c r="D88" s="841" t="s">
        <v>2271</v>
      </c>
      <c r="E88" s="853">
        <v>0.3</v>
      </c>
      <c r="F88" s="872">
        <v>0.56200000000000006</v>
      </c>
      <c r="G88" s="824"/>
      <c r="H88" s="839">
        <f>F88*1.65315</f>
        <v>0.92907030000000002</v>
      </c>
      <c r="I88" s="829"/>
      <c r="J88" s="833"/>
      <c r="K88" s="833"/>
      <c r="L88" s="833"/>
      <c r="M88" s="833"/>
      <c r="N88" s="833"/>
      <c r="O88" s="841"/>
      <c r="P88" s="842">
        <f>(O88+H88+I88)*1.133*1.11*1.015*1.016*1.0015*1.015</f>
        <v>1.2248367592631451</v>
      </c>
      <c r="Q88" s="849">
        <f>O88*E88</f>
        <v>0</v>
      </c>
      <c r="R88" s="849">
        <f>P88*E88</f>
        <v>0.36745102777894351</v>
      </c>
    </row>
    <row r="89" spans="1:18" s="5" customFormat="1" ht="18" customHeight="1">
      <c r="A89" s="854">
        <v>6</v>
      </c>
      <c r="B89" s="992" t="s">
        <v>51</v>
      </c>
      <c r="C89" s="835" t="s">
        <v>2274</v>
      </c>
      <c r="D89" s="834" t="s">
        <v>2271</v>
      </c>
      <c r="E89" s="854">
        <v>2.9</v>
      </c>
      <c r="F89" s="854">
        <v>2.41</v>
      </c>
      <c r="G89" s="854">
        <v>1.21</v>
      </c>
      <c r="H89" s="839">
        <f>F89*1.65315</f>
        <v>3.9840914999999999</v>
      </c>
      <c r="I89" s="829">
        <f>G89*2.73232</f>
        <v>3.3061072</v>
      </c>
      <c r="J89" s="835" t="s">
        <v>182</v>
      </c>
      <c r="K89" s="834" t="s">
        <v>2229</v>
      </c>
      <c r="L89" s="834" t="s">
        <v>2</v>
      </c>
      <c r="M89" s="854">
        <v>1.0149999999999999</v>
      </c>
      <c r="N89" s="854">
        <v>27.15</v>
      </c>
      <c r="O89" s="993">
        <f>(M89*N89)*1.165248+((M90*N90)+(M91*N91))*1.165248</f>
        <v>42.202087449983992</v>
      </c>
      <c r="P89" s="842">
        <f>(O89+H89+I89)*1.133*1.11*1.015*1.016*1.0015*1.015</f>
        <v>65.24799186506192</v>
      </c>
      <c r="Q89" s="843">
        <f>O89*E89</f>
        <v>122.38605360495357</v>
      </c>
      <c r="R89" s="843">
        <f>P89*E89</f>
        <v>189.21917640867957</v>
      </c>
    </row>
    <row r="90" spans="1:18" s="5" customFormat="1" ht="18" customHeight="1">
      <c r="A90" s="827"/>
      <c r="B90" s="897"/>
      <c r="C90" s="933" t="s">
        <v>2275</v>
      </c>
      <c r="D90" s="897"/>
      <c r="E90" s="827"/>
      <c r="F90" s="827"/>
      <c r="G90" s="827"/>
      <c r="H90" s="862"/>
      <c r="I90" s="862"/>
      <c r="J90" s="933" t="s">
        <v>149</v>
      </c>
      <c r="K90" s="897" t="s">
        <v>2233</v>
      </c>
      <c r="L90" s="827"/>
      <c r="M90" s="827">
        <v>1.1599999999999999</v>
      </c>
      <c r="N90" s="827">
        <v>3.5</v>
      </c>
      <c r="O90" s="891"/>
      <c r="P90" s="891"/>
      <c r="Q90" s="891"/>
      <c r="R90" s="891"/>
    </row>
    <row r="91" spans="1:18" s="5" customFormat="1" ht="18" customHeight="1">
      <c r="A91" s="858"/>
      <c r="B91" s="970"/>
      <c r="C91" s="911"/>
      <c r="D91" s="860"/>
      <c r="E91" s="858"/>
      <c r="F91" s="858"/>
      <c r="G91" s="858"/>
      <c r="H91" s="901"/>
      <c r="I91" s="901"/>
      <c r="J91" s="911" t="s">
        <v>151</v>
      </c>
      <c r="K91" s="860" t="s">
        <v>2229</v>
      </c>
      <c r="L91" s="897" t="s">
        <v>988</v>
      </c>
      <c r="M91" s="858">
        <v>3.5999999999999997E-2</v>
      </c>
      <c r="N91" s="898">
        <v>127.77800000000001</v>
      </c>
      <c r="O91" s="859"/>
      <c r="P91" s="859"/>
      <c r="Q91" s="859"/>
      <c r="R91" s="859"/>
    </row>
    <row r="92" spans="1:18" s="5" customFormat="1" ht="18" customHeight="1">
      <c r="A92" s="824">
        <v>7</v>
      </c>
      <c r="B92" s="848" t="s">
        <v>1731</v>
      </c>
      <c r="C92" s="845" t="s">
        <v>2276</v>
      </c>
      <c r="D92" s="841" t="s">
        <v>2219</v>
      </c>
      <c r="E92" s="824">
        <v>2.9899999999999999E-2</v>
      </c>
      <c r="F92" s="824"/>
      <c r="G92" s="824"/>
      <c r="H92" s="829"/>
      <c r="I92" s="829"/>
      <c r="J92" s="845" t="s">
        <v>2261</v>
      </c>
      <c r="K92" s="841" t="s">
        <v>6</v>
      </c>
      <c r="L92" s="834" t="s">
        <v>1003</v>
      </c>
      <c r="M92" s="824">
        <v>1</v>
      </c>
      <c r="N92" s="849">
        <v>316.94400000000002</v>
      </c>
      <c r="O92" s="843">
        <f>M92*N92*1.165248</f>
        <v>369.31836211200005</v>
      </c>
      <c r="P92" s="842">
        <f>(O92+H92+I92)*1.133*1.11*1.015*1.016*1.0015*1.015</f>
        <v>486.88964202777214</v>
      </c>
      <c r="Q92" s="849">
        <f>O92*E92</f>
        <v>11.042619027148801</v>
      </c>
      <c r="R92" s="849">
        <f>P92*E92</f>
        <v>14.558000296630388</v>
      </c>
    </row>
    <row r="93" spans="1:18" s="5" customFormat="1" ht="18" customHeight="1">
      <c r="A93" s="824">
        <v>8</v>
      </c>
      <c r="B93" s="848" t="s">
        <v>1731</v>
      </c>
      <c r="C93" s="845" t="s">
        <v>2283</v>
      </c>
      <c r="D93" s="841" t="s">
        <v>1748</v>
      </c>
      <c r="E93" s="824">
        <v>12.1</v>
      </c>
      <c r="F93" s="824"/>
      <c r="G93" s="824"/>
      <c r="H93" s="829"/>
      <c r="I93" s="829"/>
      <c r="J93" s="845" t="s">
        <v>2278</v>
      </c>
      <c r="K93" s="841" t="s">
        <v>225</v>
      </c>
      <c r="L93" s="834" t="s">
        <v>998</v>
      </c>
      <c r="M93" s="824">
        <v>1</v>
      </c>
      <c r="N93" s="953">
        <v>1.125</v>
      </c>
      <c r="O93" s="843">
        <f>M93*N93*1.165248</f>
        <v>1.3109040000000001</v>
      </c>
      <c r="P93" s="842">
        <f>(O93+H93+I93)*1.133*1.11*1.015*1.016*1.0015*1.015</f>
        <v>1.7282259556301542</v>
      </c>
      <c r="Q93" s="849">
        <f>O93*E93</f>
        <v>15.8619384</v>
      </c>
      <c r="R93" s="849">
        <f>P93*E93</f>
        <v>20.911534063124865</v>
      </c>
    </row>
    <row r="94" spans="1:18" s="5" customFormat="1" ht="18" customHeight="1">
      <c r="A94" s="857">
        <v>9</v>
      </c>
      <c r="B94" s="848" t="s">
        <v>1731</v>
      </c>
      <c r="C94" s="851" t="s">
        <v>2279</v>
      </c>
      <c r="D94" s="841" t="s">
        <v>2219</v>
      </c>
      <c r="E94" s="879">
        <v>4.0000000000000001E-3</v>
      </c>
      <c r="F94" s="841"/>
      <c r="G94" s="859"/>
      <c r="H94" s="829"/>
      <c r="I94" s="829"/>
      <c r="J94" s="891" t="s">
        <v>155</v>
      </c>
      <c r="K94" s="827" t="s">
        <v>6</v>
      </c>
      <c r="L94" s="860" t="s">
        <v>994</v>
      </c>
      <c r="M94" s="919">
        <v>1</v>
      </c>
      <c r="N94" s="866">
        <v>970</v>
      </c>
      <c r="O94" s="843">
        <f>M94*N94*1.165248</f>
        <v>1130.2905600000001</v>
      </c>
      <c r="P94" s="842">
        <f>(O94+H94+I94)*1.133*1.11*1.015*1.016*1.0015*1.015</f>
        <v>1490.1148239655556</v>
      </c>
      <c r="Q94" s="849">
        <f>O94*E94</f>
        <v>4.5211622400000007</v>
      </c>
      <c r="R94" s="849">
        <f>P94*E94</f>
        <v>5.9604592958622229</v>
      </c>
    </row>
    <row r="95" spans="1:18" s="5" customFormat="1" ht="18" customHeight="1">
      <c r="A95" s="844">
        <v>10</v>
      </c>
      <c r="B95" s="824" t="s">
        <v>2280</v>
      </c>
      <c r="C95" s="845" t="s">
        <v>2246</v>
      </c>
      <c r="D95" s="841" t="s">
        <v>2219</v>
      </c>
      <c r="E95" s="944">
        <v>3.1800000000000002E-2</v>
      </c>
      <c r="F95" s="879"/>
      <c r="G95" s="852"/>
      <c r="H95" s="829"/>
      <c r="I95" s="829"/>
      <c r="J95" s="845" t="s">
        <v>171</v>
      </c>
      <c r="K95" s="947" t="s">
        <v>6</v>
      </c>
      <c r="L95" s="841" t="s">
        <v>995</v>
      </c>
      <c r="M95" s="948">
        <v>1</v>
      </c>
      <c r="N95" s="994">
        <v>410.4</v>
      </c>
      <c r="O95" s="849">
        <f>M95*N95*1.165248</f>
        <v>478.2177792</v>
      </c>
      <c r="P95" s="842">
        <f>(O95+H95+I95)*1.133*1.11*1.015*1.016*1.0015*1.015</f>
        <v>630.45682861388025</v>
      </c>
      <c r="Q95" s="849">
        <f>O95*E95</f>
        <v>15.20732537856</v>
      </c>
      <c r="R95" s="849">
        <f>P95*E95</f>
        <v>20.048527149921394</v>
      </c>
    </row>
    <row r="96" spans="1:18" s="5" customFormat="1" ht="18" customHeight="1">
      <c r="A96" s="855"/>
      <c r="B96" s="854"/>
      <c r="C96" s="974" t="s">
        <v>2284</v>
      </c>
      <c r="D96" s="834"/>
      <c r="E96" s="975"/>
      <c r="F96" s="967"/>
      <c r="G96" s="966"/>
      <c r="H96" s="829"/>
      <c r="I96" s="829"/>
      <c r="J96" s="835"/>
      <c r="K96" s="976"/>
      <c r="L96" s="834"/>
      <c r="M96" s="977"/>
      <c r="N96" s="978"/>
      <c r="O96" s="843"/>
      <c r="P96" s="843"/>
      <c r="Q96" s="843"/>
      <c r="R96" s="843"/>
    </row>
    <row r="97" spans="1:18" s="5" customFormat="1" ht="18" customHeight="1">
      <c r="A97" s="844">
        <v>1</v>
      </c>
      <c r="B97" s="883" t="s">
        <v>163</v>
      </c>
      <c r="C97" s="830" t="s">
        <v>2270</v>
      </c>
      <c r="D97" s="884" t="s">
        <v>2228</v>
      </c>
      <c r="E97" s="870">
        <v>1.9E-2</v>
      </c>
      <c r="F97" s="824">
        <v>3.57</v>
      </c>
      <c r="G97" s="824">
        <v>0.99</v>
      </c>
      <c r="H97" s="839">
        <f>F97*1.65315</f>
        <v>5.9017454999999996</v>
      </c>
      <c r="I97" s="829">
        <f>G97*2.73232</f>
        <v>2.7049968</v>
      </c>
      <c r="J97" s="830" t="s">
        <v>164</v>
      </c>
      <c r="K97" s="841" t="s">
        <v>2229</v>
      </c>
      <c r="L97" s="834" t="s">
        <v>986</v>
      </c>
      <c r="M97" s="824">
        <v>4.08</v>
      </c>
      <c r="N97" s="979">
        <v>4.1669999999999998</v>
      </c>
      <c r="O97" s="963">
        <f>M97*N97*1.165248</f>
        <v>19.810800737279997</v>
      </c>
      <c r="P97" s="842">
        <f>(O97+H97+I97)*1.133*1.11*1.015*1.016*1.0015*1.015</f>
        <v>37.464173938186363</v>
      </c>
      <c r="Q97" s="849">
        <f>O97*E97</f>
        <v>0.37640521400831994</v>
      </c>
      <c r="R97" s="849">
        <f>P97*E97</f>
        <v>0.7118193048255409</v>
      </c>
    </row>
    <row r="98" spans="1:18" s="5" customFormat="1" ht="18" customHeight="1">
      <c r="A98" s="980">
        <v>2</v>
      </c>
      <c r="B98" s="854" t="s">
        <v>136</v>
      </c>
      <c r="C98" s="851" t="s">
        <v>137</v>
      </c>
      <c r="D98" s="999" t="s">
        <v>1748</v>
      </c>
      <c r="E98" s="982">
        <v>1.3</v>
      </c>
      <c r="F98" s="854">
        <v>1.63</v>
      </c>
      <c r="G98" s="854"/>
      <c r="H98" s="839">
        <f>F98*1.65315</f>
        <v>2.6946344999999998</v>
      </c>
      <c r="I98" s="829"/>
      <c r="J98" s="840"/>
      <c r="K98" s="840"/>
      <c r="L98" s="840"/>
      <c r="M98" s="840"/>
      <c r="N98" s="840"/>
      <c r="O98" s="856"/>
      <c r="P98" s="842">
        <f>(O98+H98+I98)*1.133*1.11*1.015*1.016*1.0015*1.015</f>
        <v>3.5524624868308301</v>
      </c>
      <c r="Q98" s="843">
        <f>O98*E98</f>
        <v>0</v>
      </c>
      <c r="R98" s="843">
        <f>P98*E98</f>
        <v>4.6182012328800797</v>
      </c>
    </row>
    <row r="99" spans="1:18" s="5" customFormat="1" ht="18" customHeight="1">
      <c r="A99" s="983"/>
      <c r="B99" s="878"/>
      <c r="C99" s="1000" t="s">
        <v>183</v>
      </c>
      <c r="D99" s="1001"/>
      <c r="E99" s="900"/>
      <c r="F99" s="858"/>
      <c r="G99" s="858"/>
      <c r="H99" s="862"/>
      <c r="I99" s="862"/>
      <c r="J99" s="863"/>
      <c r="K99" s="987"/>
      <c r="L99" s="988"/>
      <c r="M99" s="989"/>
      <c r="N99" s="863"/>
      <c r="O99" s="990"/>
      <c r="P99" s="865"/>
      <c r="Q99" s="991"/>
      <c r="R99" s="866"/>
    </row>
    <row r="100" spans="1:18" s="5" customFormat="1" ht="18" customHeight="1">
      <c r="A100" s="844">
        <v>3</v>
      </c>
      <c r="B100" s="848" t="s">
        <v>143</v>
      </c>
      <c r="C100" s="845" t="s">
        <v>2272</v>
      </c>
      <c r="D100" s="841" t="s">
        <v>2216</v>
      </c>
      <c r="E100" s="944">
        <v>1.1000000000000001E-3</v>
      </c>
      <c r="F100" s="852">
        <v>9.86</v>
      </c>
      <c r="G100" s="853">
        <v>210.8</v>
      </c>
      <c r="H100" s="839">
        <f>F100*1.65315</f>
        <v>16.300058999999997</v>
      </c>
      <c r="I100" s="829">
        <f>G100*2.73232</f>
        <v>575.97305600000004</v>
      </c>
      <c r="J100" s="833"/>
      <c r="K100" s="833"/>
      <c r="L100" s="833"/>
      <c r="M100" s="833"/>
      <c r="N100" s="833"/>
      <c r="O100" s="849"/>
      <c r="P100" s="842">
        <f>(O100+H100+I100)*1.133*1.11*1.015*1.016*1.0015*1.015</f>
        <v>780.82130359272924</v>
      </c>
      <c r="Q100" s="849">
        <f>O100*E100</f>
        <v>0</v>
      </c>
      <c r="R100" s="849">
        <f>P100*E100</f>
        <v>0.85890343395200219</v>
      </c>
    </row>
    <row r="101" spans="1:18" s="5" customFormat="1" ht="18" customHeight="1">
      <c r="A101" s="824">
        <v>4</v>
      </c>
      <c r="B101" s="873" t="s">
        <v>2217</v>
      </c>
      <c r="C101" s="845" t="s">
        <v>2282</v>
      </c>
      <c r="D101" s="841" t="s">
        <v>2219</v>
      </c>
      <c r="E101" s="847">
        <v>1.8</v>
      </c>
      <c r="F101" s="824"/>
      <c r="G101" s="824">
        <v>0.5</v>
      </c>
      <c r="H101" s="839"/>
      <c r="I101" s="829">
        <f>G101*2.73232</f>
        <v>1.36616</v>
      </c>
      <c r="J101" s="830"/>
      <c r="K101" s="830"/>
      <c r="L101" s="830"/>
      <c r="M101" s="830"/>
      <c r="N101" s="830"/>
      <c r="O101" s="849"/>
      <c r="P101" s="842">
        <f>(O101+H101+I101)*1.133*1.11*1.015*1.016*1.0015*1.015</f>
        <v>1.8010725205992897</v>
      </c>
      <c r="Q101" s="849">
        <f>O101*E101</f>
        <v>0</v>
      </c>
      <c r="R101" s="849">
        <f>P101*E101</f>
        <v>3.2419305370787215</v>
      </c>
    </row>
    <row r="102" spans="1:18" s="5" customFormat="1" ht="18" customHeight="1">
      <c r="A102" s="844">
        <v>5</v>
      </c>
      <c r="B102" s="837" t="s">
        <v>212</v>
      </c>
      <c r="C102" s="851" t="s">
        <v>2223</v>
      </c>
      <c r="D102" s="871" t="s">
        <v>1748</v>
      </c>
      <c r="E102" s="853">
        <v>0.2</v>
      </c>
      <c r="F102" s="872">
        <v>0.56200000000000006</v>
      </c>
      <c r="G102" s="824"/>
      <c r="H102" s="839">
        <f>F102*1.65315</f>
        <v>0.92907030000000002</v>
      </c>
      <c r="I102" s="829"/>
      <c r="J102" s="833"/>
      <c r="K102" s="833"/>
      <c r="L102" s="833"/>
      <c r="M102" s="833"/>
      <c r="N102" s="833"/>
      <c r="O102" s="841"/>
      <c r="P102" s="842">
        <f>(O102+H102+I102)*1.133*1.11*1.015*1.016*1.0015*1.015</f>
        <v>1.2248367592631451</v>
      </c>
      <c r="Q102" s="849">
        <f>O102*E102</f>
        <v>0</v>
      </c>
      <c r="R102" s="849">
        <f>P102*E102</f>
        <v>0.24496735185262902</v>
      </c>
    </row>
    <row r="103" spans="1:18" s="5" customFormat="1" ht="18" customHeight="1">
      <c r="A103" s="854">
        <v>6</v>
      </c>
      <c r="B103" s="992" t="s">
        <v>51</v>
      </c>
      <c r="C103" s="835" t="s">
        <v>2274</v>
      </c>
      <c r="D103" s="846" t="s">
        <v>1748</v>
      </c>
      <c r="E103" s="854">
        <v>1.2</v>
      </c>
      <c r="F103" s="854">
        <v>2.41</v>
      </c>
      <c r="G103" s="854">
        <v>1.21</v>
      </c>
      <c r="H103" s="839">
        <f>F103*1.65315</f>
        <v>3.9840914999999999</v>
      </c>
      <c r="I103" s="829">
        <f>G103*2.73232</f>
        <v>3.3061072</v>
      </c>
      <c r="J103" s="835" t="s">
        <v>182</v>
      </c>
      <c r="K103" s="834" t="s">
        <v>2229</v>
      </c>
      <c r="L103" s="834" t="s">
        <v>2</v>
      </c>
      <c r="M103" s="854">
        <v>1.0149999999999999</v>
      </c>
      <c r="N103" s="854">
        <v>27.15</v>
      </c>
      <c r="O103" s="993">
        <f>(M103*N103)*1.165248+((M104*N104)+(M105*N105))*1.165248</f>
        <v>42.202087449983992</v>
      </c>
      <c r="P103" s="842">
        <f>(O103+H103+I103)*1.133*1.11*1.015*1.016*1.0015*1.015</f>
        <v>65.24799186506192</v>
      </c>
      <c r="Q103" s="843">
        <f>O103*E103</f>
        <v>50.642504939980789</v>
      </c>
      <c r="R103" s="843">
        <f>P103*E103</f>
        <v>78.297590238074307</v>
      </c>
    </row>
    <row r="104" spans="1:18" s="5" customFormat="1" ht="18" customHeight="1">
      <c r="A104" s="827"/>
      <c r="B104" s="897"/>
      <c r="C104" s="933" t="s">
        <v>2285</v>
      </c>
      <c r="D104" s="897"/>
      <c r="E104" s="827"/>
      <c r="F104" s="827"/>
      <c r="G104" s="827"/>
      <c r="H104" s="862"/>
      <c r="I104" s="862"/>
      <c r="J104" s="933" t="s">
        <v>149</v>
      </c>
      <c r="K104" s="897" t="s">
        <v>2233</v>
      </c>
      <c r="L104" s="827"/>
      <c r="M104" s="827">
        <v>1.1599999999999999</v>
      </c>
      <c r="N104" s="827">
        <v>3.5</v>
      </c>
      <c r="O104" s="891"/>
      <c r="P104" s="891"/>
      <c r="Q104" s="891"/>
      <c r="R104" s="891"/>
    </row>
    <row r="105" spans="1:18" s="5" customFormat="1" ht="18" customHeight="1">
      <c r="A105" s="858"/>
      <c r="B105" s="970"/>
      <c r="C105" s="911"/>
      <c r="D105" s="860"/>
      <c r="E105" s="858"/>
      <c r="F105" s="858"/>
      <c r="G105" s="858"/>
      <c r="H105" s="901"/>
      <c r="I105" s="901"/>
      <c r="J105" s="911" t="s">
        <v>151</v>
      </c>
      <c r="K105" s="860" t="s">
        <v>2229</v>
      </c>
      <c r="L105" s="897" t="s">
        <v>988</v>
      </c>
      <c r="M105" s="858">
        <v>3.5999999999999997E-2</v>
      </c>
      <c r="N105" s="898">
        <v>127.77800000000001</v>
      </c>
      <c r="O105" s="859"/>
      <c r="P105" s="859"/>
      <c r="Q105" s="859"/>
      <c r="R105" s="859"/>
    </row>
    <row r="106" spans="1:18" s="5" customFormat="1" ht="18" customHeight="1">
      <c r="A106" s="824">
        <v>7</v>
      </c>
      <c r="B106" s="848" t="s">
        <v>1731</v>
      </c>
      <c r="C106" s="845" t="s">
        <v>2276</v>
      </c>
      <c r="D106" s="841" t="s">
        <v>2219</v>
      </c>
      <c r="E106" s="824">
        <v>1.1900000000000001E-2</v>
      </c>
      <c r="F106" s="824"/>
      <c r="G106" s="824"/>
      <c r="H106" s="829"/>
      <c r="I106" s="829"/>
      <c r="J106" s="845" t="s">
        <v>2261</v>
      </c>
      <c r="K106" s="841" t="s">
        <v>6</v>
      </c>
      <c r="L106" s="834" t="s">
        <v>1003</v>
      </c>
      <c r="M106" s="824">
        <v>1</v>
      </c>
      <c r="N106" s="849">
        <v>316.94400000000002</v>
      </c>
      <c r="O106" s="843">
        <f>M106*N106*1.165248</f>
        <v>369.31836211200005</v>
      </c>
      <c r="P106" s="842">
        <f>(O106+H106+I106)*1.133*1.11*1.015*1.016*1.0015*1.015</f>
        <v>486.88964202777214</v>
      </c>
      <c r="Q106" s="849">
        <f>O106*E106</f>
        <v>4.3948885091328007</v>
      </c>
      <c r="R106" s="849">
        <f>P106*E106</f>
        <v>5.7939867401304888</v>
      </c>
    </row>
    <row r="107" spans="1:18" s="5" customFormat="1" ht="18" customHeight="1">
      <c r="A107" s="824">
        <v>8</v>
      </c>
      <c r="B107" s="848" t="s">
        <v>1731</v>
      </c>
      <c r="C107" s="845" t="s">
        <v>2277</v>
      </c>
      <c r="D107" s="841" t="s">
        <v>1748</v>
      </c>
      <c r="E107" s="824">
        <v>5.8</v>
      </c>
      <c r="F107" s="824"/>
      <c r="G107" s="824"/>
      <c r="H107" s="829"/>
      <c r="I107" s="829"/>
      <c r="J107" s="845" t="s">
        <v>2278</v>
      </c>
      <c r="K107" s="841" t="s">
        <v>225</v>
      </c>
      <c r="L107" s="834" t="s">
        <v>998</v>
      </c>
      <c r="M107" s="824">
        <v>1</v>
      </c>
      <c r="N107" s="953">
        <v>1.125</v>
      </c>
      <c r="O107" s="843">
        <f>M107*N107*1.165248</f>
        <v>1.3109040000000001</v>
      </c>
      <c r="P107" s="842">
        <f>(O107+H107+I107)*1.133*1.11*1.015*1.016*1.0015*1.015</f>
        <v>1.7282259556301542</v>
      </c>
      <c r="Q107" s="849">
        <f>O107*E107</f>
        <v>7.6032432000000005</v>
      </c>
      <c r="R107" s="849">
        <f>P107*E107</f>
        <v>10.023710542654895</v>
      </c>
    </row>
    <row r="108" spans="1:18" s="5" customFormat="1" ht="18" customHeight="1">
      <c r="A108" s="857">
        <v>9</v>
      </c>
      <c r="B108" s="848" t="s">
        <v>1731</v>
      </c>
      <c r="C108" s="851" t="s">
        <v>2279</v>
      </c>
      <c r="D108" s="841" t="s">
        <v>2219</v>
      </c>
      <c r="E108" s="879">
        <v>3.0000000000000001E-3</v>
      </c>
      <c r="F108" s="841"/>
      <c r="G108" s="859"/>
      <c r="H108" s="829"/>
      <c r="I108" s="829"/>
      <c r="J108" s="891" t="s">
        <v>155</v>
      </c>
      <c r="K108" s="827" t="s">
        <v>6</v>
      </c>
      <c r="L108" s="860" t="s">
        <v>994</v>
      </c>
      <c r="M108" s="919">
        <v>1</v>
      </c>
      <c r="N108" s="866">
        <v>970</v>
      </c>
      <c r="O108" s="843">
        <f>M108*N108*1.165248</f>
        <v>1130.2905600000001</v>
      </c>
      <c r="P108" s="842">
        <f>(O108+H108+I108)*1.133*1.11*1.015*1.016*1.0015*1.015</f>
        <v>1490.1148239655556</v>
      </c>
      <c r="Q108" s="849">
        <f>O108*E108</f>
        <v>3.3908716800000005</v>
      </c>
      <c r="R108" s="849">
        <f>P108*E108</f>
        <v>4.4703444718966665</v>
      </c>
    </row>
    <row r="109" spans="1:18" s="5" customFormat="1" ht="18" customHeight="1">
      <c r="A109" s="844">
        <v>10</v>
      </c>
      <c r="B109" s="824" t="s">
        <v>2280</v>
      </c>
      <c r="C109" s="845" t="s">
        <v>2246</v>
      </c>
      <c r="D109" s="841" t="s">
        <v>2219</v>
      </c>
      <c r="E109" s="944">
        <v>2.18E-2</v>
      </c>
      <c r="F109" s="879"/>
      <c r="G109" s="852"/>
      <c r="H109" s="829"/>
      <c r="I109" s="829"/>
      <c r="J109" s="845" t="s">
        <v>171</v>
      </c>
      <c r="K109" s="947" t="s">
        <v>6</v>
      </c>
      <c r="L109" s="841" t="s">
        <v>995</v>
      </c>
      <c r="M109" s="948">
        <v>1</v>
      </c>
      <c r="N109" s="994">
        <v>410.4</v>
      </c>
      <c r="O109" s="849">
        <f>M109*N109*1.165248</f>
        <v>478.2177792</v>
      </c>
      <c r="P109" s="842">
        <f>(O109+H109+I109)*1.133*1.11*1.015*1.016*1.0015*1.015</f>
        <v>630.45682861388025</v>
      </c>
      <c r="Q109" s="849">
        <f>O109*E109</f>
        <v>10.42514758656</v>
      </c>
      <c r="R109" s="849">
        <f>P109*E109</f>
        <v>13.74395886378259</v>
      </c>
    </row>
    <row r="110" spans="1:18" s="5" customFormat="1" ht="18" customHeight="1">
      <c r="A110" s="854"/>
      <c r="B110" s="834"/>
      <c r="C110" s="1002" t="s">
        <v>2286</v>
      </c>
      <c r="D110" s="834"/>
      <c r="E110" s="975"/>
      <c r="F110" s="834"/>
      <c r="G110" s="889"/>
      <c r="H110" s="829"/>
      <c r="I110" s="829"/>
      <c r="J110" s="835"/>
      <c r="K110" s="834"/>
      <c r="L110" s="834"/>
      <c r="M110" s="843"/>
      <c r="N110" s="843"/>
      <c r="O110" s="843"/>
      <c r="P110" s="993"/>
      <c r="Q110" s="843"/>
      <c r="R110" s="843"/>
    </row>
    <row r="111" spans="1:18" s="5" customFormat="1" ht="18" customHeight="1">
      <c r="A111" s="844">
        <v>1</v>
      </c>
      <c r="B111" s="883" t="s">
        <v>163</v>
      </c>
      <c r="C111" s="830" t="s">
        <v>2270</v>
      </c>
      <c r="D111" s="884" t="s">
        <v>2228</v>
      </c>
      <c r="E111" s="870">
        <v>0.36</v>
      </c>
      <c r="F111" s="824">
        <v>3.57</v>
      </c>
      <c r="G111" s="824">
        <v>0.99</v>
      </c>
      <c r="H111" s="839">
        <f>F111*1.65315</f>
        <v>5.9017454999999996</v>
      </c>
      <c r="I111" s="829">
        <f>G111*2.73232</f>
        <v>2.7049968</v>
      </c>
      <c r="J111" s="830" t="s">
        <v>164</v>
      </c>
      <c r="K111" s="841" t="s">
        <v>2229</v>
      </c>
      <c r="L111" s="834" t="s">
        <v>1005</v>
      </c>
      <c r="M111" s="824">
        <v>4.08</v>
      </c>
      <c r="N111" s="979">
        <v>4.1669999999999998</v>
      </c>
      <c r="O111" s="963">
        <f>M111*N111*1.165248</f>
        <v>19.810800737279997</v>
      </c>
      <c r="P111" s="842">
        <f>(O111+H111+I111)*1.133*1.11*1.015*1.016*1.0015*1.015</f>
        <v>37.464173938186363</v>
      </c>
      <c r="Q111" s="849">
        <f>O111*E111</f>
        <v>7.1318882654207991</v>
      </c>
      <c r="R111" s="849">
        <f>P111*E111</f>
        <v>13.487102617747091</v>
      </c>
    </row>
    <row r="112" spans="1:18" s="5" customFormat="1" ht="18" customHeight="1">
      <c r="A112" s="827">
        <v>2</v>
      </c>
      <c r="B112" s="886" t="s">
        <v>165</v>
      </c>
      <c r="C112" s="851" t="s">
        <v>2287</v>
      </c>
      <c r="D112" s="884" t="s">
        <v>2271</v>
      </c>
      <c r="E112" s="1003">
        <v>3.6</v>
      </c>
      <c r="F112" s="854">
        <v>0.7</v>
      </c>
      <c r="G112" s="876">
        <v>0.28000000000000003</v>
      </c>
      <c r="H112" s="839">
        <f>F112*1.65315</f>
        <v>1.1572049999999998</v>
      </c>
      <c r="I112" s="829">
        <f>G112*2.73232</f>
        <v>0.76504960000000011</v>
      </c>
      <c r="J112" s="830" t="s">
        <v>166</v>
      </c>
      <c r="K112" s="824" t="s">
        <v>2229</v>
      </c>
      <c r="L112" s="841" t="s">
        <v>1006</v>
      </c>
      <c r="M112" s="854">
        <v>1.02</v>
      </c>
      <c r="N112" s="889">
        <v>22.5</v>
      </c>
      <c r="O112" s="841">
        <f>M112*N112*1.165248</f>
        <v>26.742441599999999</v>
      </c>
      <c r="P112" s="842">
        <f>(O112+H112+I112)*1.133*1.11*1.015*1.016*1.0015*1.015</f>
        <v>37.790007493373309</v>
      </c>
      <c r="Q112" s="843">
        <f>O112*E112</f>
        <v>96.272789759999995</v>
      </c>
      <c r="R112" s="843">
        <f>P112*E112</f>
        <v>136.04402697614393</v>
      </c>
    </row>
    <row r="113" spans="1:18" s="5" customFormat="1" ht="28.5" customHeight="1">
      <c r="A113" s="855">
        <v>3</v>
      </c>
      <c r="B113" s="902" t="s">
        <v>167</v>
      </c>
      <c r="C113" s="906" t="s">
        <v>168</v>
      </c>
      <c r="D113" s="834" t="s">
        <v>2271</v>
      </c>
      <c r="E113" s="854">
        <v>10.8</v>
      </c>
      <c r="F113" s="854">
        <v>6.18</v>
      </c>
      <c r="G113" s="854">
        <v>0.96</v>
      </c>
      <c r="H113" s="839">
        <f>F113*1.65315</f>
        <v>10.216467</v>
      </c>
      <c r="I113" s="829">
        <f>G113*2.73232</f>
        <v>2.6230272000000001</v>
      </c>
      <c r="J113" s="835" t="s">
        <v>872</v>
      </c>
      <c r="K113" s="834" t="s">
        <v>2229</v>
      </c>
      <c r="L113" s="834" t="s">
        <v>184</v>
      </c>
      <c r="M113" s="839">
        <v>1.0149999999999999</v>
      </c>
      <c r="N113" s="843">
        <v>29.132999999999999</v>
      </c>
      <c r="O113" s="834">
        <f>(M113*N113)*1.165248+((M114*N114)+(M115*N115)+(M116*N116))*1.165248</f>
        <v>47.838248700479994</v>
      </c>
      <c r="P113" s="842">
        <f>(O113+H113+I113)*1.133*1.11*1.015*1.016*1.0015*1.015</f>
        <v>79.994301802163122</v>
      </c>
      <c r="Q113" s="843">
        <f>O113*E113</f>
        <v>516.653085965184</v>
      </c>
      <c r="R113" s="843">
        <f>P113*E113</f>
        <v>863.93845946336182</v>
      </c>
    </row>
    <row r="114" spans="1:18" s="5" customFormat="1" ht="18" customHeight="1">
      <c r="A114" s="931"/>
      <c r="B114" s="968"/>
      <c r="C114" s="933" t="s">
        <v>2288</v>
      </c>
      <c r="D114" s="897"/>
      <c r="E114" s="827"/>
      <c r="F114" s="827"/>
      <c r="G114" s="827"/>
      <c r="H114" s="862"/>
      <c r="I114" s="862"/>
      <c r="J114" s="933" t="s">
        <v>149</v>
      </c>
      <c r="K114" s="897" t="s">
        <v>2233</v>
      </c>
      <c r="L114" s="897"/>
      <c r="M114" s="827">
        <v>2.0499999999999998</v>
      </c>
      <c r="N114" s="940">
        <v>3.5</v>
      </c>
      <c r="O114" s="891"/>
      <c r="P114" s="891"/>
      <c r="Q114" s="891"/>
      <c r="R114" s="891"/>
    </row>
    <row r="115" spans="1:18" s="5" customFormat="1" ht="18" customHeight="1">
      <c r="A115" s="931"/>
      <c r="B115" s="827"/>
      <c r="C115" s="891"/>
      <c r="D115" s="827"/>
      <c r="E115" s="827"/>
      <c r="F115" s="827"/>
      <c r="G115" s="827"/>
      <c r="H115" s="862"/>
      <c r="I115" s="862"/>
      <c r="J115" s="933" t="s">
        <v>151</v>
      </c>
      <c r="K115" s="897" t="s">
        <v>2229</v>
      </c>
      <c r="L115" s="897" t="s">
        <v>988</v>
      </c>
      <c r="M115" s="827">
        <v>2.3E-2</v>
      </c>
      <c r="N115" s="935">
        <v>127.78</v>
      </c>
      <c r="O115" s="891"/>
      <c r="P115" s="891"/>
      <c r="Q115" s="891"/>
      <c r="R115" s="891"/>
    </row>
    <row r="116" spans="1:18" s="5" customFormat="1" ht="18" customHeight="1">
      <c r="A116" s="931"/>
      <c r="B116" s="827"/>
      <c r="C116" s="891"/>
      <c r="D116" s="827"/>
      <c r="E116" s="827"/>
      <c r="F116" s="827"/>
      <c r="G116" s="827"/>
      <c r="H116" s="901"/>
      <c r="I116" s="901"/>
      <c r="J116" s="971" t="s">
        <v>169</v>
      </c>
      <c r="K116" s="860" t="s">
        <v>156</v>
      </c>
      <c r="L116" s="860" t="s">
        <v>1002</v>
      </c>
      <c r="M116" s="914">
        <v>1.7</v>
      </c>
      <c r="N116" s="866">
        <v>0.80600000000000005</v>
      </c>
      <c r="O116" s="891"/>
      <c r="P116" s="891"/>
      <c r="Q116" s="891"/>
      <c r="R116" s="891"/>
    </row>
    <row r="117" spans="1:18" s="5" customFormat="1" ht="18" customHeight="1">
      <c r="A117" s="855">
        <v>4</v>
      </c>
      <c r="B117" s="848" t="s">
        <v>1731</v>
      </c>
      <c r="C117" s="845" t="s">
        <v>2289</v>
      </c>
      <c r="D117" s="841" t="s">
        <v>2219</v>
      </c>
      <c r="E117" s="824">
        <v>0.53180000000000005</v>
      </c>
      <c r="F117" s="824"/>
      <c r="G117" s="824"/>
      <c r="H117" s="829"/>
      <c r="I117" s="829"/>
      <c r="J117" s="845" t="s">
        <v>2290</v>
      </c>
      <c r="K117" s="841" t="s">
        <v>6</v>
      </c>
      <c r="L117" s="834" t="s">
        <v>1003</v>
      </c>
      <c r="M117" s="824">
        <v>1</v>
      </c>
      <c r="N117" s="849">
        <v>316.94</v>
      </c>
      <c r="O117" s="841">
        <f>M117*N117*1.165248</f>
        <v>369.31370112000002</v>
      </c>
      <c r="P117" s="842">
        <f>(O117+H117+I117)*1.133*1.11*1.015*1.016*1.0015*1.015</f>
        <v>486.88349722437431</v>
      </c>
      <c r="Q117" s="843">
        <f>O117*E117</f>
        <v>196.40102625561602</v>
      </c>
      <c r="R117" s="843">
        <f>P117*E117</f>
        <v>258.92464382392228</v>
      </c>
    </row>
    <row r="118" spans="1:18" s="5" customFormat="1" ht="18" customHeight="1">
      <c r="A118" s="855">
        <v>5</v>
      </c>
      <c r="B118" s="848" t="s">
        <v>1731</v>
      </c>
      <c r="C118" s="845" t="s">
        <v>2291</v>
      </c>
      <c r="D118" s="841" t="s">
        <v>2219</v>
      </c>
      <c r="E118" s="824">
        <v>1.2231000000000001</v>
      </c>
      <c r="F118" s="824"/>
      <c r="G118" s="824"/>
      <c r="H118" s="829"/>
      <c r="I118" s="829"/>
      <c r="J118" s="845" t="s">
        <v>2237</v>
      </c>
      <c r="K118" s="841" t="s">
        <v>6</v>
      </c>
      <c r="L118" s="834" t="s">
        <v>1007</v>
      </c>
      <c r="M118" s="824">
        <v>1</v>
      </c>
      <c r="N118" s="849">
        <v>323.33300000000003</v>
      </c>
      <c r="O118" s="841">
        <f>M118*N118*1.165248</f>
        <v>376.76313158400006</v>
      </c>
      <c r="P118" s="842">
        <f>(O118+H118+I118)*1.133*1.11*1.015*1.016*1.0015*1.015</f>
        <v>496.70442925490204</v>
      </c>
      <c r="Q118" s="843">
        <f>O118*E118</f>
        <v>460.81898624039053</v>
      </c>
      <c r="R118" s="843">
        <f>P118*E118</f>
        <v>607.51918742167072</v>
      </c>
    </row>
    <row r="119" spans="1:18" s="5" customFormat="1" ht="18" customHeight="1">
      <c r="A119" s="855">
        <v>6</v>
      </c>
      <c r="B119" s="902" t="s">
        <v>172</v>
      </c>
      <c r="C119" s="965" t="s">
        <v>185</v>
      </c>
      <c r="D119" s="834" t="s">
        <v>2271</v>
      </c>
      <c r="E119" s="917">
        <v>12.7</v>
      </c>
      <c r="F119" s="834">
        <v>7.43</v>
      </c>
      <c r="G119" s="966">
        <v>3.36</v>
      </c>
      <c r="H119" s="839">
        <f>F119*1.65315</f>
        <v>12.282904499999999</v>
      </c>
      <c r="I119" s="829">
        <f>G119*2.73232</f>
        <v>9.1805951999999991</v>
      </c>
      <c r="J119" s="835" t="s">
        <v>872</v>
      </c>
      <c r="K119" s="834" t="s">
        <v>2229</v>
      </c>
      <c r="L119" s="834" t="s">
        <v>184</v>
      </c>
      <c r="M119" s="839">
        <v>1.0149999999999999</v>
      </c>
      <c r="N119" s="843">
        <v>29.132999999999999</v>
      </c>
      <c r="O119" s="834">
        <f>(M119*N119)*1.165248+((M120*N120)+(M121*N121)+(M122*N122))*1.165248</f>
        <v>55.383234161471997</v>
      </c>
      <c r="P119" s="842">
        <f>(O119+H119+I119)*1.133*1.11*1.015*1.016*1.0015*1.015</f>
        <v>101.31063759420869</v>
      </c>
      <c r="Q119" s="843">
        <f>O119*E119</f>
        <v>703.36707385069428</v>
      </c>
      <c r="R119" s="843">
        <f>P119*E119</f>
        <v>1286.6450974464503</v>
      </c>
    </row>
    <row r="120" spans="1:18" s="5" customFormat="1" ht="18" customHeight="1">
      <c r="A120" s="931"/>
      <c r="B120" s="968"/>
      <c r="C120" s="969" t="s">
        <v>2288</v>
      </c>
      <c r="D120" s="897"/>
      <c r="E120" s="940"/>
      <c r="F120" s="897"/>
      <c r="G120" s="897"/>
      <c r="H120" s="862"/>
      <c r="I120" s="862"/>
      <c r="J120" s="969" t="s">
        <v>149</v>
      </c>
      <c r="K120" s="897" t="s">
        <v>2233</v>
      </c>
      <c r="L120" s="897"/>
      <c r="M120" s="898">
        <v>2.42</v>
      </c>
      <c r="N120" s="940">
        <v>3.5</v>
      </c>
      <c r="O120" s="897"/>
      <c r="P120" s="941"/>
      <c r="Q120" s="940"/>
      <c r="R120" s="940"/>
    </row>
    <row r="121" spans="1:18" s="5" customFormat="1" ht="18" customHeight="1">
      <c r="A121" s="931"/>
      <c r="B121" s="968"/>
      <c r="C121" s="969"/>
      <c r="D121" s="897"/>
      <c r="E121" s="940"/>
      <c r="F121" s="897"/>
      <c r="G121" s="897"/>
      <c r="H121" s="862"/>
      <c r="I121" s="862"/>
      <c r="J121" s="969" t="s">
        <v>151</v>
      </c>
      <c r="K121" s="897" t="s">
        <v>2229</v>
      </c>
      <c r="L121" s="897" t="s">
        <v>988</v>
      </c>
      <c r="M121" s="898">
        <v>6.4799999999999996E-2</v>
      </c>
      <c r="N121" s="935">
        <v>127.78</v>
      </c>
      <c r="O121" s="897"/>
      <c r="P121" s="941"/>
      <c r="Q121" s="940"/>
      <c r="R121" s="940"/>
    </row>
    <row r="122" spans="1:18" s="5" customFormat="1" ht="18" customHeight="1">
      <c r="A122" s="857"/>
      <c r="B122" s="970"/>
      <c r="C122" s="971"/>
      <c r="D122" s="860"/>
      <c r="E122" s="866"/>
      <c r="F122" s="860"/>
      <c r="G122" s="858"/>
      <c r="H122" s="862"/>
      <c r="I122" s="901"/>
      <c r="J122" s="971" t="s">
        <v>169</v>
      </c>
      <c r="K122" s="860" t="s">
        <v>156</v>
      </c>
      <c r="L122" s="860" t="s">
        <v>1002</v>
      </c>
      <c r="M122" s="914">
        <v>1.5</v>
      </c>
      <c r="N122" s="866">
        <v>0.80600000000000005</v>
      </c>
      <c r="O122" s="860"/>
      <c r="P122" s="865"/>
      <c r="Q122" s="866"/>
      <c r="R122" s="866"/>
    </row>
    <row r="123" spans="1:18" s="5" customFormat="1" ht="18" customHeight="1">
      <c r="A123" s="855">
        <v>7</v>
      </c>
      <c r="B123" s="848" t="s">
        <v>1731</v>
      </c>
      <c r="C123" s="845" t="s">
        <v>2265</v>
      </c>
      <c r="D123" s="841" t="s">
        <v>2219</v>
      </c>
      <c r="E123" s="944">
        <v>0.86260000000000003</v>
      </c>
      <c r="F123" s="841"/>
      <c r="G123" s="859"/>
      <c r="H123" s="829"/>
      <c r="I123" s="829"/>
      <c r="J123" s="845" t="s">
        <v>2266</v>
      </c>
      <c r="K123" s="841" t="s">
        <v>6</v>
      </c>
      <c r="L123" s="834" t="s">
        <v>1003</v>
      </c>
      <c r="M123" s="824">
        <v>1</v>
      </c>
      <c r="N123" s="849">
        <v>316.94</v>
      </c>
      <c r="O123" s="850">
        <f>M123*N123*1.165248</f>
        <v>369.31370112000002</v>
      </c>
      <c r="P123" s="842">
        <f t="shared" ref="P123:P129" si="2">(O123+H123+I123)*1.133*1.11*1.015*1.016*1.0015*1.015</f>
        <v>486.88349722437431</v>
      </c>
      <c r="Q123" s="843">
        <f t="shared" ref="Q123:Q129" si="3">O123*E123</f>
        <v>318.56999858611204</v>
      </c>
      <c r="R123" s="843">
        <f t="shared" ref="R123:R129" si="4">P123*E123</f>
        <v>419.98570470574532</v>
      </c>
    </row>
    <row r="124" spans="1:18" s="5" customFormat="1" ht="18" customHeight="1">
      <c r="A124" s="855">
        <v>8</v>
      </c>
      <c r="B124" s="848" t="s">
        <v>1731</v>
      </c>
      <c r="C124" s="845" t="s">
        <v>2292</v>
      </c>
      <c r="D124" s="841" t="s">
        <v>2219</v>
      </c>
      <c r="E124" s="944">
        <v>0.96360000000000001</v>
      </c>
      <c r="F124" s="841"/>
      <c r="G124" s="859"/>
      <c r="H124" s="829"/>
      <c r="I124" s="829"/>
      <c r="J124" s="845" t="s">
        <v>2293</v>
      </c>
      <c r="K124" s="841" t="s">
        <v>6</v>
      </c>
      <c r="L124" s="834" t="s">
        <v>1007</v>
      </c>
      <c r="M124" s="824">
        <v>1</v>
      </c>
      <c r="N124" s="849">
        <v>323.33300000000003</v>
      </c>
      <c r="O124" s="850">
        <f>M124*N124*1.165248</f>
        <v>376.76313158400006</v>
      </c>
      <c r="P124" s="842">
        <f t="shared" si="2"/>
        <v>496.70442925490204</v>
      </c>
      <c r="Q124" s="843">
        <f t="shared" si="3"/>
        <v>363.04895359434249</v>
      </c>
      <c r="R124" s="843">
        <f t="shared" si="4"/>
        <v>478.62438803002362</v>
      </c>
    </row>
    <row r="125" spans="1:18" s="5" customFormat="1" ht="18" customHeight="1">
      <c r="A125" s="855">
        <v>9</v>
      </c>
      <c r="B125" s="848" t="s">
        <v>1731</v>
      </c>
      <c r="C125" s="845" t="s">
        <v>2294</v>
      </c>
      <c r="D125" s="841" t="s">
        <v>2219</v>
      </c>
      <c r="E125" s="944">
        <v>0.50590000000000002</v>
      </c>
      <c r="F125" s="841"/>
      <c r="G125" s="859"/>
      <c r="H125" s="829"/>
      <c r="I125" s="829"/>
      <c r="J125" s="845" t="s">
        <v>2295</v>
      </c>
      <c r="K125" s="841" t="s">
        <v>6</v>
      </c>
      <c r="L125" s="834" t="s">
        <v>1008</v>
      </c>
      <c r="M125" s="849">
        <v>1</v>
      </c>
      <c r="N125" s="849">
        <v>323.33</v>
      </c>
      <c r="O125" s="850">
        <f>M125*N125*1.165248</f>
        <v>376.75963583999999</v>
      </c>
      <c r="P125" s="842">
        <f t="shared" si="2"/>
        <v>496.69982065235354</v>
      </c>
      <c r="Q125" s="843">
        <f>O125*E125</f>
        <v>190.602699771456</v>
      </c>
      <c r="R125" s="843">
        <f>P125*E125</f>
        <v>251.28043926802567</v>
      </c>
    </row>
    <row r="126" spans="1:18" s="5" customFormat="1" ht="18" customHeight="1">
      <c r="A126" s="844">
        <v>10</v>
      </c>
      <c r="B126" s="824" t="s">
        <v>2280</v>
      </c>
      <c r="C126" s="845" t="s">
        <v>2246</v>
      </c>
      <c r="D126" s="841" t="s">
        <v>2219</v>
      </c>
      <c r="E126" s="879">
        <v>6.0999999999999999E-2</v>
      </c>
      <c r="F126" s="879"/>
      <c r="G126" s="852"/>
      <c r="H126" s="829"/>
      <c r="I126" s="829"/>
      <c r="J126" s="845" t="s">
        <v>171</v>
      </c>
      <c r="K126" s="947" t="s">
        <v>6</v>
      </c>
      <c r="L126" s="841" t="s">
        <v>995</v>
      </c>
      <c r="M126" s="948">
        <v>1</v>
      </c>
      <c r="N126" s="994">
        <v>410.4</v>
      </c>
      <c r="O126" s="850">
        <f>M126*N126*1.165248</f>
        <v>478.2177792</v>
      </c>
      <c r="P126" s="842">
        <f t="shared" si="2"/>
        <v>630.45682861388025</v>
      </c>
      <c r="Q126" s="849">
        <f t="shared" si="3"/>
        <v>29.171284531199998</v>
      </c>
      <c r="R126" s="849">
        <f t="shared" si="4"/>
        <v>38.457866545446691</v>
      </c>
    </row>
    <row r="127" spans="1:18" s="5" customFormat="1" ht="18" customHeight="1">
      <c r="A127" s="844">
        <v>11</v>
      </c>
      <c r="B127" s="841" t="s">
        <v>186</v>
      </c>
      <c r="C127" s="955" t="s">
        <v>187</v>
      </c>
      <c r="D127" s="884" t="s">
        <v>2219</v>
      </c>
      <c r="E127" s="944">
        <v>3.5400000000000001E-2</v>
      </c>
      <c r="F127" s="841">
        <v>6.76</v>
      </c>
      <c r="G127" s="841">
        <v>1.4</v>
      </c>
      <c r="H127" s="839">
        <f>F127*1.65315</f>
        <v>11.175293999999999</v>
      </c>
      <c r="I127" s="829">
        <f>G127*2.73232</f>
        <v>3.8252479999999998</v>
      </c>
      <c r="J127" s="845"/>
      <c r="K127" s="884"/>
      <c r="L127" s="834"/>
      <c r="M127" s="849"/>
      <c r="N127" s="849"/>
      <c r="O127" s="849"/>
      <c r="P127" s="842">
        <f t="shared" si="2"/>
        <v>19.775914966252497</v>
      </c>
      <c r="Q127" s="849">
        <f t="shared" si="3"/>
        <v>0</v>
      </c>
      <c r="R127" s="849">
        <f t="shared" si="4"/>
        <v>0.70006738980533845</v>
      </c>
    </row>
    <row r="128" spans="1:18" s="5" customFormat="1" ht="18" customHeight="1">
      <c r="A128" s="844">
        <v>12</v>
      </c>
      <c r="B128" s="841"/>
      <c r="C128" s="955" t="s">
        <v>2296</v>
      </c>
      <c r="D128" s="887" t="s">
        <v>2297</v>
      </c>
      <c r="E128" s="852">
        <v>12.16</v>
      </c>
      <c r="F128" s="841"/>
      <c r="G128" s="841"/>
      <c r="H128" s="829"/>
      <c r="I128" s="829"/>
      <c r="J128" s="845" t="s">
        <v>2298</v>
      </c>
      <c r="K128" s="884" t="s">
        <v>2299</v>
      </c>
      <c r="L128" s="834" t="s">
        <v>1009</v>
      </c>
      <c r="M128" s="849">
        <v>1</v>
      </c>
      <c r="N128" s="849">
        <v>0.621</v>
      </c>
      <c r="O128" s="849">
        <f>M128*N128*1.165248</f>
        <v>0.72361900800000001</v>
      </c>
      <c r="P128" s="842">
        <f t="shared" si="2"/>
        <v>0.95398072750784513</v>
      </c>
      <c r="Q128" s="849">
        <f t="shared" si="3"/>
        <v>8.7992071372799998</v>
      </c>
      <c r="R128" s="849">
        <f t="shared" si="4"/>
        <v>11.600405646495396</v>
      </c>
    </row>
    <row r="129" spans="1:18" s="5" customFormat="1" ht="18" customHeight="1">
      <c r="A129" s="855">
        <v>13</v>
      </c>
      <c r="B129" s="902" t="s">
        <v>189</v>
      </c>
      <c r="C129" s="906" t="s">
        <v>190</v>
      </c>
      <c r="D129" s="846" t="s">
        <v>1748</v>
      </c>
      <c r="E129" s="854">
        <v>16.600000000000001</v>
      </c>
      <c r="F129" s="854">
        <v>8.76</v>
      </c>
      <c r="G129" s="854">
        <v>1.21</v>
      </c>
      <c r="H129" s="839">
        <f>F129*1.65315</f>
        <v>14.481593999999999</v>
      </c>
      <c r="I129" s="829">
        <f>G129*2.73232</f>
        <v>3.3061072</v>
      </c>
      <c r="J129" s="835" t="s">
        <v>872</v>
      </c>
      <c r="K129" s="834" t="s">
        <v>2229</v>
      </c>
      <c r="L129" s="834" t="s">
        <v>191</v>
      </c>
      <c r="M129" s="982">
        <v>1</v>
      </c>
      <c r="N129" s="843">
        <v>27.22</v>
      </c>
      <c r="O129" s="843">
        <f>(M129*N129)*1.165248+((M130*N130)+(M131*N131)+(M132*N132))*1.165248</f>
        <v>48.274756427520003</v>
      </c>
      <c r="P129" s="842">
        <f t="shared" si="2"/>
        <v>87.093222665120649</v>
      </c>
      <c r="Q129" s="843">
        <f t="shared" si="3"/>
        <v>801.36095669683209</v>
      </c>
      <c r="R129" s="843">
        <f t="shared" si="4"/>
        <v>1445.7474962410029</v>
      </c>
    </row>
    <row r="130" spans="1:18" s="5" customFormat="1" ht="18" customHeight="1">
      <c r="A130" s="931"/>
      <c r="B130" s="968"/>
      <c r="C130" s="933" t="s">
        <v>2300</v>
      </c>
      <c r="D130" s="897"/>
      <c r="E130" s="827"/>
      <c r="F130" s="827"/>
      <c r="G130" s="827"/>
      <c r="H130" s="862"/>
      <c r="I130" s="862"/>
      <c r="J130" s="933" t="s">
        <v>149</v>
      </c>
      <c r="K130" s="897" t="s">
        <v>2233</v>
      </c>
      <c r="L130" s="897"/>
      <c r="M130" s="827">
        <v>2.46</v>
      </c>
      <c r="N130" s="940">
        <v>3.5</v>
      </c>
      <c r="O130" s="891"/>
      <c r="P130" s="891"/>
      <c r="Q130" s="891"/>
      <c r="R130" s="891"/>
    </row>
    <row r="131" spans="1:18" s="5" customFormat="1" ht="18" customHeight="1">
      <c r="A131" s="931"/>
      <c r="B131" s="827"/>
      <c r="C131" s="891"/>
      <c r="D131" s="827"/>
      <c r="E131" s="827"/>
      <c r="F131" s="827"/>
      <c r="G131" s="827"/>
      <c r="H131" s="862"/>
      <c r="I131" s="862"/>
      <c r="J131" s="933" t="s">
        <v>151</v>
      </c>
      <c r="K131" s="897" t="s">
        <v>2229</v>
      </c>
      <c r="L131" s="897" t="s">
        <v>988</v>
      </c>
      <c r="M131" s="827">
        <v>2.3E-2</v>
      </c>
      <c r="N131" s="935">
        <v>127.78</v>
      </c>
      <c r="O131" s="891"/>
      <c r="P131" s="891"/>
      <c r="Q131" s="891"/>
      <c r="R131" s="891"/>
    </row>
    <row r="132" spans="1:18" s="5" customFormat="1" ht="18" customHeight="1">
      <c r="A132" s="931"/>
      <c r="B132" s="858"/>
      <c r="C132" s="859"/>
      <c r="D132" s="858"/>
      <c r="E132" s="858"/>
      <c r="F132" s="858"/>
      <c r="G132" s="858"/>
      <c r="H132" s="862"/>
      <c r="I132" s="862"/>
      <c r="J132" s="911" t="s">
        <v>169</v>
      </c>
      <c r="K132" s="860" t="s">
        <v>156</v>
      </c>
      <c r="L132" s="860" t="s">
        <v>1002</v>
      </c>
      <c r="M132" s="858">
        <v>3.3</v>
      </c>
      <c r="N132" s="866">
        <v>0.80600000000000005</v>
      </c>
      <c r="O132" s="859"/>
      <c r="P132" s="859"/>
      <c r="Q132" s="859"/>
      <c r="R132" s="859"/>
    </row>
    <row r="133" spans="1:18" s="5" customFormat="1" ht="18" customHeight="1">
      <c r="A133" s="855">
        <v>14</v>
      </c>
      <c r="B133" s="848" t="s">
        <v>1731</v>
      </c>
      <c r="C133" s="845" t="s">
        <v>2301</v>
      </c>
      <c r="D133" s="841" t="s">
        <v>2219</v>
      </c>
      <c r="E133" s="824">
        <v>0.64390000000000003</v>
      </c>
      <c r="F133" s="824"/>
      <c r="G133" s="824"/>
      <c r="H133" s="829"/>
      <c r="I133" s="829"/>
      <c r="J133" s="845" t="s">
        <v>2290</v>
      </c>
      <c r="K133" s="841" t="s">
        <v>6</v>
      </c>
      <c r="L133" s="834" t="s">
        <v>1003</v>
      </c>
      <c r="M133" s="824">
        <v>1</v>
      </c>
      <c r="N133" s="849">
        <v>316.94</v>
      </c>
      <c r="O133" s="849">
        <f>M133*N133*1.165248</f>
        <v>369.31370112000002</v>
      </c>
      <c r="P133" s="842">
        <f>(O133+H133+I133)*1.133*1.11*1.015*1.016*1.0015*1.015</f>
        <v>486.88349722437431</v>
      </c>
      <c r="Q133" s="843">
        <f>O133*E133</f>
        <v>237.80109215116804</v>
      </c>
      <c r="R133" s="843">
        <f>P133*E133</f>
        <v>313.50428386277463</v>
      </c>
    </row>
    <row r="134" spans="1:18" s="5" customFormat="1" ht="18" customHeight="1">
      <c r="A134" s="855">
        <v>15</v>
      </c>
      <c r="B134" s="848" t="s">
        <v>1731</v>
      </c>
      <c r="C134" s="845" t="s">
        <v>2291</v>
      </c>
      <c r="D134" s="841" t="s">
        <v>2219</v>
      </c>
      <c r="E134" s="824">
        <v>1.5851999999999999</v>
      </c>
      <c r="F134" s="824"/>
      <c r="G134" s="824"/>
      <c r="H134" s="829"/>
      <c r="I134" s="829"/>
      <c r="J134" s="845" t="s">
        <v>2237</v>
      </c>
      <c r="K134" s="841" t="s">
        <v>6</v>
      </c>
      <c r="L134" s="834" t="s">
        <v>1007</v>
      </c>
      <c r="M134" s="824">
        <v>1</v>
      </c>
      <c r="N134" s="849">
        <v>323.33300000000003</v>
      </c>
      <c r="O134" s="849">
        <f>M134*N134*1.165248</f>
        <v>376.76313158400006</v>
      </c>
      <c r="P134" s="842">
        <f>(O134+H134+I134)*1.133*1.11*1.015*1.016*1.0015*1.015</f>
        <v>496.70442925490204</v>
      </c>
      <c r="Q134" s="843">
        <f>O134*E134</f>
        <v>597.24491618695686</v>
      </c>
      <c r="R134" s="843">
        <f>P134*E134</f>
        <v>787.37586125487064</v>
      </c>
    </row>
    <row r="135" spans="1:18" s="5" customFormat="1" ht="18" customHeight="1">
      <c r="A135" s="844">
        <v>16</v>
      </c>
      <c r="B135" s="824" t="s">
        <v>2280</v>
      </c>
      <c r="C135" s="845" t="s">
        <v>2246</v>
      </c>
      <c r="D135" s="841" t="s">
        <v>2219</v>
      </c>
      <c r="E135" s="944">
        <v>3.9399999999999998E-2</v>
      </c>
      <c r="F135" s="879"/>
      <c r="G135" s="852"/>
      <c r="H135" s="829"/>
      <c r="I135" s="829"/>
      <c r="J135" s="845" t="s">
        <v>171</v>
      </c>
      <c r="K135" s="947" t="s">
        <v>6</v>
      </c>
      <c r="L135" s="841" t="s">
        <v>995</v>
      </c>
      <c r="M135" s="948">
        <v>1</v>
      </c>
      <c r="N135" s="994">
        <v>410.4</v>
      </c>
      <c r="O135" s="849">
        <f>M135*N135*1.165248</f>
        <v>478.2177792</v>
      </c>
      <c r="P135" s="842">
        <f>(O135+H135+I135)*1.133*1.11*1.015*1.016*1.0015*1.015</f>
        <v>630.45682861388025</v>
      </c>
      <c r="Q135" s="849">
        <f>O135*E135</f>
        <v>18.841780500479999</v>
      </c>
      <c r="R135" s="849">
        <f>P135*E135</f>
        <v>24.839999047386879</v>
      </c>
    </row>
    <row r="136" spans="1:18" s="5" customFormat="1" ht="18" customHeight="1">
      <c r="A136" s="854"/>
      <c r="B136" s="834"/>
      <c r="C136" s="1002" t="s">
        <v>2302</v>
      </c>
      <c r="D136" s="834"/>
      <c r="E136" s="975"/>
      <c r="F136" s="834"/>
      <c r="G136" s="889"/>
      <c r="H136" s="829"/>
      <c r="I136" s="829"/>
      <c r="J136" s="835"/>
      <c r="K136" s="834"/>
      <c r="L136" s="834"/>
      <c r="M136" s="843"/>
      <c r="N136" s="843"/>
      <c r="O136" s="843"/>
      <c r="P136" s="993"/>
      <c r="Q136" s="843"/>
      <c r="R136" s="843"/>
    </row>
    <row r="137" spans="1:18" s="5" customFormat="1" ht="18" customHeight="1">
      <c r="A137" s="844">
        <v>1</v>
      </c>
      <c r="B137" s="883" t="s">
        <v>163</v>
      </c>
      <c r="C137" s="830" t="s">
        <v>2270</v>
      </c>
      <c r="D137" s="884" t="s">
        <v>2228</v>
      </c>
      <c r="E137" s="870">
        <v>5.8000000000000003E-2</v>
      </c>
      <c r="F137" s="824">
        <v>3.57</v>
      </c>
      <c r="G137" s="824">
        <v>0.99</v>
      </c>
      <c r="H137" s="839">
        <f>F137*1.65315</f>
        <v>5.9017454999999996</v>
      </c>
      <c r="I137" s="829">
        <f>G137*2.73232</f>
        <v>2.7049968</v>
      </c>
      <c r="J137" s="830" t="s">
        <v>164</v>
      </c>
      <c r="K137" s="841" t="s">
        <v>2229</v>
      </c>
      <c r="L137" s="834" t="s">
        <v>1005</v>
      </c>
      <c r="M137" s="824">
        <v>4.08</v>
      </c>
      <c r="N137" s="979">
        <v>4.1669999999999998</v>
      </c>
      <c r="O137" s="963">
        <f>M137*N137*1.165248</f>
        <v>19.810800737279997</v>
      </c>
      <c r="P137" s="842">
        <f>(O137+H137+I137)*1.133*1.11*1.015*1.016*1.0015*1.015</f>
        <v>37.464173938186363</v>
      </c>
      <c r="Q137" s="849">
        <f>O137*E137</f>
        <v>1.1490264427622399</v>
      </c>
      <c r="R137" s="849">
        <f>P137*E137</f>
        <v>2.172922088414809</v>
      </c>
    </row>
    <row r="138" spans="1:18" s="5" customFormat="1" ht="18" customHeight="1">
      <c r="A138" s="827">
        <v>2</v>
      </c>
      <c r="B138" s="886" t="s">
        <v>165</v>
      </c>
      <c r="C138" s="851" t="s">
        <v>2303</v>
      </c>
      <c r="D138" s="887" t="s">
        <v>1748</v>
      </c>
      <c r="E138" s="1003">
        <v>0.57999999999999996</v>
      </c>
      <c r="F138" s="854">
        <v>0.7</v>
      </c>
      <c r="G138" s="876">
        <v>0.28000000000000003</v>
      </c>
      <c r="H138" s="839">
        <f>F138*1.65315</f>
        <v>1.1572049999999998</v>
      </c>
      <c r="I138" s="829">
        <f>G138*2.73232</f>
        <v>0.76504960000000011</v>
      </c>
      <c r="J138" s="830" t="s">
        <v>166</v>
      </c>
      <c r="K138" s="824" t="s">
        <v>2229</v>
      </c>
      <c r="L138" s="841" t="s">
        <v>1006</v>
      </c>
      <c r="M138" s="854">
        <v>1.02</v>
      </c>
      <c r="N138" s="889">
        <v>22.5</v>
      </c>
      <c r="O138" s="841">
        <f>M138*N138*1.165248</f>
        <v>26.742441599999999</v>
      </c>
      <c r="P138" s="842">
        <f>(O138+H138+I138)*1.133*1.11*1.015*1.016*1.0015*1.015</f>
        <v>37.790007493373309</v>
      </c>
      <c r="Q138" s="843">
        <f>O138*E138</f>
        <v>15.510616127999999</v>
      </c>
      <c r="R138" s="843">
        <f>P138*E138</f>
        <v>21.918204346156518</v>
      </c>
    </row>
    <row r="139" spans="1:18" s="5" customFormat="1" ht="18" customHeight="1">
      <c r="A139" s="855">
        <v>3</v>
      </c>
      <c r="B139" s="902" t="s">
        <v>167</v>
      </c>
      <c r="C139" s="906" t="s">
        <v>168</v>
      </c>
      <c r="D139" s="846" t="s">
        <v>1748</v>
      </c>
      <c r="E139" s="854">
        <v>1.64</v>
      </c>
      <c r="F139" s="854">
        <v>6.18</v>
      </c>
      <c r="G139" s="854">
        <v>0.96</v>
      </c>
      <c r="H139" s="839">
        <f>F139*1.65315</f>
        <v>10.216467</v>
      </c>
      <c r="I139" s="829">
        <f>G139*2.73232</f>
        <v>2.6230272000000001</v>
      </c>
      <c r="J139" s="835" t="s">
        <v>872</v>
      </c>
      <c r="K139" s="834" t="s">
        <v>2229</v>
      </c>
      <c r="L139" s="834" t="s">
        <v>184</v>
      </c>
      <c r="M139" s="839">
        <v>1.0149999999999999</v>
      </c>
      <c r="N139" s="843">
        <v>29.132999999999999</v>
      </c>
      <c r="O139" s="834">
        <f>(M139*N139)*1.165248+((M140*N140)+(M141*N141)+(M142*N142))*1.165248</f>
        <v>47.838248700479994</v>
      </c>
      <c r="P139" s="842">
        <f>(O139+H139+I139)*1.133*1.11*1.015*1.016*1.0015*1.015</f>
        <v>79.994301802163122</v>
      </c>
      <c r="Q139" s="843">
        <f>O139*E139</f>
        <v>78.454727868787188</v>
      </c>
      <c r="R139" s="843">
        <f>P139*E139</f>
        <v>131.1906549555475</v>
      </c>
    </row>
    <row r="140" spans="1:18" s="5" customFormat="1" ht="18" customHeight="1">
      <c r="A140" s="931"/>
      <c r="B140" s="968"/>
      <c r="C140" s="933" t="s">
        <v>2288</v>
      </c>
      <c r="D140" s="897"/>
      <c r="E140" s="827"/>
      <c r="F140" s="827"/>
      <c r="G140" s="827"/>
      <c r="H140" s="862"/>
      <c r="I140" s="862"/>
      <c r="J140" s="933" t="s">
        <v>149</v>
      </c>
      <c r="K140" s="897" t="s">
        <v>2233</v>
      </c>
      <c r="L140" s="897"/>
      <c r="M140" s="827">
        <v>2.0499999999999998</v>
      </c>
      <c r="N140" s="940">
        <v>3.5</v>
      </c>
      <c r="O140" s="891"/>
      <c r="P140" s="891"/>
      <c r="Q140" s="891"/>
      <c r="R140" s="891"/>
    </row>
    <row r="141" spans="1:18" s="5" customFormat="1" ht="18" customHeight="1">
      <c r="A141" s="931"/>
      <c r="B141" s="827"/>
      <c r="C141" s="891"/>
      <c r="D141" s="827"/>
      <c r="E141" s="827"/>
      <c r="F141" s="827"/>
      <c r="G141" s="827"/>
      <c r="H141" s="862"/>
      <c r="I141" s="862"/>
      <c r="J141" s="933" t="s">
        <v>151</v>
      </c>
      <c r="K141" s="897" t="s">
        <v>2229</v>
      </c>
      <c r="L141" s="897" t="s">
        <v>988</v>
      </c>
      <c r="M141" s="827">
        <v>2.3E-2</v>
      </c>
      <c r="N141" s="935">
        <v>127.78</v>
      </c>
      <c r="O141" s="891"/>
      <c r="P141" s="891"/>
      <c r="Q141" s="891"/>
      <c r="R141" s="891"/>
    </row>
    <row r="142" spans="1:18" s="5" customFormat="1" ht="18" customHeight="1">
      <c r="A142" s="931"/>
      <c r="B142" s="827"/>
      <c r="C142" s="891"/>
      <c r="D142" s="827"/>
      <c r="E142" s="827"/>
      <c r="F142" s="827"/>
      <c r="G142" s="827"/>
      <c r="H142" s="901"/>
      <c r="I142" s="901"/>
      <c r="J142" s="971" t="s">
        <v>169</v>
      </c>
      <c r="K142" s="860" t="s">
        <v>156</v>
      </c>
      <c r="L142" s="860" t="s">
        <v>1002</v>
      </c>
      <c r="M142" s="914">
        <v>1.7</v>
      </c>
      <c r="N142" s="866">
        <v>0.80600000000000005</v>
      </c>
      <c r="O142" s="891"/>
      <c r="P142" s="891"/>
      <c r="Q142" s="891"/>
      <c r="R142" s="891"/>
    </row>
    <row r="143" spans="1:18" s="5" customFormat="1" ht="18" customHeight="1">
      <c r="A143" s="855">
        <v>4</v>
      </c>
      <c r="B143" s="848" t="s">
        <v>1731</v>
      </c>
      <c r="C143" s="845" t="s">
        <v>2289</v>
      </c>
      <c r="D143" s="841" t="s">
        <v>2219</v>
      </c>
      <c r="E143" s="824">
        <v>9.6500000000000002E-2</v>
      </c>
      <c r="F143" s="824"/>
      <c r="G143" s="824"/>
      <c r="H143" s="829"/>
      <c r="I143" s="829"/>
      <c r="J143" s="845" t="s">
        <v>2290</v>
      </c>
      <c r="K143" s="841" t="s">
        <v>6</v>
      </c>
      <c r="L143" s="834" t="s">
        <v>1003</v>
      </c>
      <c r="M143" s="824">
        <v>1</v>
      </c>
      <c r="N143" s="849">
        <v>316.94</v>
      </c>
      <c r="O143" s="841">
        <f>M143*N143*1.165248</f>
        <v>369.31370112000002</v>
      </c>
      <c r="P143" s="842">
        <f t="shared" ref="P143:P148" si="5">(O143+H143+I143)*1.133*1.11*1.015*1.016*1.0015*1.015</f>
        <v>486.88349722437431</v>
      </c>
      <c r="Q143" s="843">
        <f t="shared" ref="Q143:Q148" si="6">O143*E143</f>
        <v>35.638772158080002</v>
      </c>
      <c r="R143" s="843">
        <f t="shared" ref="R143:R148" si="7">P143*E143</f>
        <v>46.984257482152124</v>
      </c>
    </row>
    <row r="144" spans="1:18" s="5" customFormat="1" ht="18" customHeight="1">
      <c r="A144" s="855">
        <v>5</v>
      </c>
      <c r="B144" s="848" t="s">
        <v>1731</v>
      </c>
      <c r="C144" s="845" t="s">
        <v>2291</v>
      </c>
      <c r="D144" s="841" t="s">
        <v>2219</v>
      </c>
      <c r="E144" s="824">
        <v>0.1085</v>
      </c>
      <c r="F144" s="824"/>
      <c r="G144" s="824"/>
      <c r="H144" s="829"/>
      <c r="I144" s="829"/>
      <c r="J144" s="845" t="s">
        <v>2237</v>
      </c>
      <c r="K144" s="841" t="s">
        <v>6</v>
      </c>
      <c r="L144" s="834" t="s">
        <v>1007</v>
      </c>
      <c r="M144" s="824">
        <v>1</v>
      </c>
      <c r="N144" s="849">
        <v>323.33300000000003</v>
      </c>
      <c r="O144" s="841">
        <f>M144*N144*1.165248</f>
        <v>376.76313158400006</v>
      </c>
      <c r="P144" s="842">
        <f t="shared" si="5"/>
        <v>496.70442925490204</v>
      </c>
      <c r="Q144" s="843">
        <f t="shared" si="6"/>
        <v>40.878799776864007</v>
      </c>
      <c r="R144" s="843">
        <f t="shared" si="7"/>
        <v>53.892430574156869</v>
      </c>
    </row>
    <row r="145" spans="1:18" s="5" customFormat="1" ht="18" customHeight="1">
      <c r="A145" s="855">
        <v>6</v>
      </c>
      <c r="B145" s="848" t="s">
        <v>1731</v>
      </c>
      <c r="C145" s="845" t="s">
        <v>2304</v>
      </c>
      <c r="D145" s="841" t="s">
        <v>2219</v>
      </c>
      <c r="E145" s="824">
        <v>0.13128999999999999</v>
      </c>
      <c r="F145" s="824"/>
      <c r="G145" s="824"/>
      <c r="H145" s="829"/>
      <c r="I145" s="829"/>
      <c r="J145" s="845" t="s">
        <v>2237</v>
      </c>
      <c r="K145" s="841" t="s">
        <v>6</v>
      </c>
      <c r="L145" s="834" t="s">
        <v>1010</v>
      </c>
      <c r="M145" s="824">
        <v>1</v>
      </c>
      <c r="N145" s="963">
        <v>315.54199999999997</v>
      </c>
      <c r="O145" s="841">
        <f>M145*N145*1.165248</f>
        <v>367.68468441599998</v>
      </c>
      <c r="P145" s="842">
        <f t="shared" si="5"/>
        <v>484.73588843684456</v>
      </c>
      <c r="Q145" s="843">
        <f t="shared" si="6"/>
        <v>48.273322216976631</v>
      </c>
      <c r="R145" s="843">
        <f t="shared" si="7"/>
        <v>63.640974792873315</v>
      </c>
    </row>
    <row r="146" spans="1:18" s="5" customFormat="1" ht="18" customHeight="1">
      <c r="A146" s="844">
        <v>7</v>
      </c>
      <c r="B146" s="841" t="s">
        <v>186</v>
      </c>
      <c r="C146" s="955" t="s">
        <v>2305</v>
      </c>
      <c r="D146" s="884" t="s">
        <v>2219</v>
      </c>
      <c r="E146" s="944">
        <v>5.5999999999999999E-3</v>
      </c>
      <c r="F146" s="841">
        <v>6.76</v>
      </c>
      <c r="G146" s="841">
        <v>1.4</v>
      </c>
      <c r="H146" s="839">
        <f>F146*1.65315</f>
        <v>11.175293999999999</v>
      </c>
      <c r="I146" s="829">
        <f>G146*2.73232</f>
        <v>3.8252479999999998</v>
      </c>
      <c r="J146" s="845"/>
      <c r="K146" s="884"/>
      <c r="L146" s="834"/>
      <c r="M146" s="849"/>
      <c r="N146" s="849"/>
      <c r="O146" s="849"/>
      <c r="P146" s="842">
        <f t="shared" si="5"/>
        <v>19.775914966252497</v>
      </c>
      <c r="Q146" s="849">
        <f t="shared" si="6"/>
        <v>0</v>
      </c>
      <c r="R146" s="849">
        <f t="shared" si="7"/>
        <v>0.11074512381101398</v>
      </c>
    </row>
    <row r="147" spans="1:18" s="5" customFormat="1" ht="18" customHeight="1">
      <c r="A147" s="844">
        <v>8</v>
      </c>
      <c r="B147" s="841"/>
      <c r="C147" s="955" t="s">
        <v>2306</v>
      </c>
      <c r="D147" s="887" t="s">
        <v>2297</v>
      </c>
      <c r="E147" s="852">
        <v>1.92</v>
      </c>
      <c r="F147" s="841"/>
      <c r="G147" s="841"/>
      <c r="H147" s="829"/>
      <c r="I147" s="829"/>
      <c r="J147" s="845" t="s">
        <v>2298</v>
      </c>
      <c r="K147" s="884" t="s">
        <v>2299</v>
      </c>
      <c r="L147" s="834" t="s">
        <v>1009</v>
      </c>
      <c r="M147" s="849">
        <v>1</v>
      </c>
      <c r="N147" s="849">
        <v>0.621</v>
      </c>
      <c r="O147" s="849">
        <f>M147*N147*1.165248</f>
        <v>0.72361900800000001</v>
      </c>
      <c r="P147" s="842">
        <f t="shared" si="5"/>
        <v>0.95398072750784513</v>
      </c>
      <c r="Q147" s="849">
        <f t="shared" si="6"/>
        <v>1.3893484953599999</v>
      </c>
      <c r="R147" s="849">
        <f t="shared" si="7"/>
        <v>1.8316429968150625</v>
      </c>
    </row>
    <row r="148" spans="1:18" s="5" customFormat="1" ht="18" customHeight="1">
      <c r="A148" s="855">
        <v>9</v>
      </c>
      <c r="B148" s="902" t="s">
        <v>189</v>
      </c>
      <c r="C148" s="906" t="s">
        <v>190</v>
      </c>
      <c r="D148" s="834" t="s">
        <v>2271</v>
      </c>
      <c r="E148" s="854">
        <v>1.97</v>
      </c>
      <c r="F148" s="854">
        <v>8.76</v>
      </c>
      <c r="G148" s="854">
        <v>1.21</v>
      </c>
      <c r="H148" s="839">
        <f>F148*1.65315</f>
        <v>14.481593999999999</v>
      </c>
      <c r="I148" s="829">
        <f>G148*2.73232</f>
        <v>3.3061072</v>
      </c>
      <c r="J148" s="835" t="s">
        <v>872</v>
      </c>
      <c r="K148" s="834" t="s">
        <v>2229</v>
      </c>
      <c r="L148" s="834" t="s">
        <v>191</v>
      </c>
      <c r="M148" s="982">
        <v>1</v>
      </c>
      <c r="N148" s="843">
        <v>27.22</v>
      </c>
      <c r="O148" s="843">
        <f>(M148*N148)*1.165248+((M149*N149)+(M150*N150)+(M151*N151))*1.165248</f>
        <v>48.274756427520003</v>
      </c>
      <c r="P148" s="842">
        <f t="shared" si="5"/>
        <v>87.093222665120649</v>
      </c>
      <c r="Q148" s="843">
        <f t="shared" si="6"/>
        <v>95.101270162214405</v>
      </c>
      <c r="R148" s="843">
        <f t="shared" si="7"/>
        <v>171.57364865028768</v>
      </c>
    </row>
    <row r="149" spans="1:18" s="5" customFormat="1" ht="18" customHeight="1">
      <c r="A149" s="931"/>
      <c r="B149" s="968"/>
      <c r="C149" s="933" t="s">
        <v>2300</v>
      </c>
      <c r="D149" s="897"/>
      <c r="E149" s="827"/>
      <c r="F149" s="827"/>
      <c r="G149" s="827"/>
      <c r="H149" s="862"/>
      <c r="I149" s="862"/>
      <c r="J149" s="933" t="s">
        <v>149</v>
      </c>
      <c r="K149" s="897" t="s">
        <v>2233</v>
      </c>
      <c r="L149" s="897"/>
      <c r="M149" s="827">
        <v>2.46</v>
      </c>
      <c r="N149" s="940">
        <v>3.5</v>
      </c>
      <c r="O149" s="891"/>
      <c r="P149" s="891"/>
      <c r="Q149" s="891"/>
      <c r="R149" s="891"/>
    </row>
    <row r="150" spans="1:18" s="5" customFormat="1" ht="18" customHeight="1">
      <c r="A150" s="931"/>
      <c r="B150" s="827"/>
      <c r="C150" s="891"/>
      <c r="D150" s="827"/>
      <c r="E150" s="827"/>
      <c r="F150" s="827"/>
      <c r="G150" s="827"/>
      <c r="H150" s="862"/>
      <c r="I150" s="862"/>
      <c r="J150" s="933" t="s">
        <v>151</v>
      </c>
      <c r="K150" s="897" t="s">
        <v>2229</v>
      </c>
      <c r="L150" s="897" t="s">
        <v>988</v>
      </c>
      <c r="M150" s="827">
        <v>2.3E-2</v>
      </c>
      <c r="N150" s="935">
        <v>127.78</v>
      </c>
      <c r="O150" s="891"/>
      <c r="P150" s="891"/>
      <c r="Q150" s="891"/>
      <c r="R150" s="891"/>
    </row>
    <row r="151" spans="1:18" s="5" customFormat="1" ht="18" customHeight="1">
      <c r="A151" s="931"/>
      <c r="B151" s="858"/>
      <c r="C151" s="859"/>
      <c r="D151" s="858"/>
      <c r="E151" s="858"/>
      <c r="F151" s="858"/>
      <c r="G151" s="858"/>
      <c r="H151" s="862"/>
      <c r="I151" s="862"/>
      <c r="J151" s="911" t="s">
        <v>169</v>
      </c>
      <c r="K151" s="860" t="s">
        <v>156</v>
      </c>
      <c r="L151" s="860" t="s">
        <v>1002</v>
      </c>
      <c r="M151" s="858">
        <v>3.3</v>
      </c>
      <c r="N151" s="866">
        <v>0.80600000000000005</v>
      </c>
      <c r="O151" s="859"/>
      <c r="P151" s="859"/>
      <c r="Q151" s="859"/>
      <c r="R151" s="859"/>
    </row>
    <row r="152" spans="1:18" s="5" customFormat="1" ht="18" customHeight="1">
      <c r="A152" s="855">
        <v>10</v>
      </c>
      <c r="B152" s="848" t="s">
        <v>1731</v>
      </c>
      <c r="C152" s="845" t="s">
        <v>2301</v>
      </c>
      <c r="D152" s="841" t="s">
        <v>2219</v>
      </c>
      <c r="E152" s="824">
        <v>9.1240000000000002E-2</v>
      </c>
      <c r="F152" s="824"/>
      <c r="G152" s="824"/>
      <c r="H152" s="829"/>
      <c r="I152" s="829"/>
      <c r="J152" s="845" t="s">
        <v>2290</v>
      </c>
      <c r="K152" s="841" t="s">
        <v>6</v>
      </c>
      <c r="L152" s="834" t="s">
        <v>1011</v>
      </c>
      <c r="M152" s="824">
        <v>1</v>
      </c>
      <c r="N152" s="849">
        <v>316.94</v>
      </c>
      <c r="O152" s="849">
        <f t="shared" ref="O152:O157" si="8">M152*N152*1.165248</f>
        <v>369.31370112000002</v>
      </c>
      <c r="P152" s="842">
        <f t="shared" ref="P152:P157" si="9">(O152+H152+I152)*1.133*1.11*1.015*1.016*1.0015*1.015</f>
        <v>486.88349722437431</v>
      </c>
      <c r="Q152" s="843">
        <f t="shared" ref="Q152:Q157" si="10">O152*E152</f>
        <v>33.696182090188799</v>
      </c>
      <c r="R152" s="843">
        <f t="shared" ref="R152:R157" si="11">P152*E152</f>
        <v>44.423250286751916</v>
      </c>
    </row>
    <row r="153" spans="1:18" s="5" customFormat="1" ht="18" customHeight="1">
      <c r="A153" s="855">
        <v>11</v>
      </c>
      <c r="B153" s="848" t="s">
        <v>1731</v>
      </c>
      <c r="C153" s="845" t="s">
        <v>2307</v>
      </c>
      <c r="D153" s="841" t="s">
        <v>2219</v>
      </c>
      <c r="E153" s="824">
        <v>1.9570000000000001E-2</v>
      </c>
      <c r="F153" s="824"/>
      <c r="G153" s="824"/>
      <c r="H153" s="829"/>
      <c r="I153" s="829"/>
      <c r="J153" s="845" t="s">
        <v>2237</v>
      </c>
      <c r="K153" s="841" t="s">
        <v>6</v>
      </c>
      <c r="L153" s="834" t="s">
        <v>991</v>
      </c>
      <c r="M153" s="824">
        <v>1</v>
      </c>
      <c r="N153" s="849">
        <v>312.70800000000003</v>
      </c>
      <c r="O153" s="849">
        <f t="shared" si="8"/>
        <v>364.38237158400005</v>
      </c>
      <c r="P153" s="842">
        <f t="shared" si="9"/>
        <v>480.38229522950604</v>
      </c>
      <c r="Q153" s="843">
        <f t="shared" si="10"/>
        <v>7.1309630118988814</v>
      </c>
      <c r="R153" s="843">
        <f t="shared" si="11"/>
        <v>9.4010815176414333</v>
      </c>
    </row>
    <row r="154" spans="1:18" s="5" customFormat="1" ht="18" customHeight="1">
      <c r="A154" s="855">
        <v>12</v>
      </c>
      <c r="B154" s="848" t="s">
        <v>1731</v>
      </c>
      <c r="C154" s="845" t="s">
        <v>2308</v>
      </c>
      <c r="D154" s="841" t="s">
        <v>2219</v>
      </c>
      <c r="E154" s="824">
        <v>3.4799999999999998E-2</v>
      </c>
      <c r="F154" s="824"/>
      <c r="G154" s="824"/>
      <c r="H154" s="829"/>
      <c r="I154" s="829"/>
      <c r="J154" s="845" t="s">
        <v>2237</v>
      </c>
      <c r="K154" s="841" t="s">
        <v>6</v>
      </c>
      <c r="L154" s="834" t="s">
        <v>1012</v>
      </c>
      <c r="M154" s="824">
        <v>1</v>
      </c>
      <c r="N154" s="849">
        <v>323.33</v>
      </c>
      <c r="O154" s="849">
        <f t="shared" si="8"/>
        <v>376.75963583999999</v>
      </c>
      <c r="P154" s="842">
        <f t="shared" si="9"/>
        <v>496.69982065235354</v>
      </c>
      <c r="Q154" s="843">
        <f t="shared" si="10"/>
        <v>13.111235327231999</v>
      </c>
      <c r="R154" s="843">
        <f t="shared" si="11"/>
        <v>17.285153758701902</v>
      </c>
    </row>
    <row r="155" spans="1:18" s="5" customFormat="1" ht="18" customHeight="1">
      <c r="A155" s="855">
        <v>13</v>
      </c>
      <c r="B155" s="848" t="s">
        <v>1731</v>
      </c>
      <c r="C155" s="845" t="s">
        <v>2291</v>
      </c>
      <c r="D155" s="841" t="s">
        <v>2219</v>
      </c>
      <c r="E155" s="824">
        <v>9.6600000000000005E-2</v>
      </c>
      <c r="F155" s="824"/>
      <c r="G155" s="824"/>
      <c r="H155" s="829"/>
      <c r="I155" s="829"/>
      <c r="J155" s="845" t="s">
        <v>2237</v>
      </c>
      <c r="K155" s="841" t="s">
        <v>6</v>
      </c>
      <c r="L155" s="834" t="s">
        <v>1007</v>
      </c>
      <c r="M155" s="824">
        <v>1</v>
      </c>
      <c r="N155" s="849">
        <v>323.33300000000003</v>
      </c>
      <c r="O155" s="849">
        <f t="shared" si="8"/>
        <v>376.76313158400006</v>
      </c>
      <c r="P155" s="842">
        <f t="shared" si="9"/>
        <v>496.70442925490204</v>
      </c>
      <c r="Q155" s="843">
        <f t="shared" si="10"/>
        <v>36.395318511014409</v>
      </c>
      <c r="R155" s="843">
        <f t="shared" si="11"/>
        <v>47.981647866023536</v>
      </c>
    </row>
    <row r="156" spans="1:18" s="5" customFormat="1" ht="18" customHeight="1">
      <c r="A156" s="855">
        <v>14</v>
      </c>
      <c r="B156" s="848" t="s">
        <v>1731</v>
      </c>
      <c r="C156" s="845" t="s">
        <v>2304</v>
      </c>
      <c r="D156" s="841" t="s">
        <v>2219</v>
      </c>
      <c r="E156" s="824">
        <v>0.12439</v>
      </c>
      <c r="F156" s="824"/>
      <c r="G156" s="824"/>
      <c r="H156" s="829"/>
      <c r="I156" s="829"/>
      <c r="J156" s="845" t="s">
        <v>2237</v>
      </c>
      <c r="K156" s="841" t="s">
        <v>6</v>
      </c>
      <c r="L156" s="834" t="s">
        <v>1010</v>
      </c>
      <c r="M156" s="824">
        <v>1</v>
      </c>
      <c r="N156" s="963">
        <v>315.54199999999997</v>
      </c>
      <c r="O156" s="841">
        <f t="shared" si="8"/>
        <v>367.68468441599998</v>
      </c>
      <c r="P156" s="842">
        <f t="shared" si="9"/>
        <v>484.73588843684456</v>
      </c>
      <c r="Q156" s="843">
        <f t="shared" si="10"/>
        <v>45.736297894506237</v>
      </c>
      <c r="R156" s="843">
        <f t="shared" si="11"/>
        <v>60.296297162659094</v>
      </c>
    </row>
    <row r="157" spans="1:18" s="5" customFormat="1" ht="18" customHeight="1">
      <c r="A157" s="844">
        <v>15</v>
      </c>
      <c r="B157" s="824" t="s">
        <v>2280</v>
      </c>
      <c r="C157" s="845" t="s">
        <v>2246</v>
      </c>
      <c r="D157" s="841" t="s">
        <v>2219</v>
      </c>
      <c r="E157" s="944">
        <v>1.163E-2</v>
      </c>
      <c r="F157" s="879"/>
      <c r="G157" s="852"/>
      <c r="H157" s="829"/>
      <c r="I157" s="829"/>
      <c r="J157" s="845" t="s">
        <v>171</v>
      </c>
      <c r="K157" s="947" t="s">
        <v>6</v>
      </c>
      <c r="L157" s="841" t="s">
        <v>995</v>
      </c>
      <c r="M157" s="948">
        <v>1</v>
      </c>
      <c r="N157" s="994">
        <v>410.4</v>
      </c>
      <c r="O157" s="849">
        <f t="shared" si="8"/>
        <v>478.2177792</v>
      </c>
      <c r="P157" s="842">
        <f t="shared" si="9"/>
        <v>630.45682861388025</v>
      </c>
      <c r="Q157" s="849">
        <f t="shared" si="10"/>
        <v>5.5616727720960002</v>
      </c>
      <c r="R157" s="849">
        <f t="shared" si="11"/>
        <v>7.3322129167794268</v>
      </c>
    </row>
    <row r="158" spans="1:18" s="5" customFormat="1" ht="18" customHeight="1">
      <c r="A158" s="855"/>
      <c r="B158" s="854"/>
      <c r="C158" s="995"/>
      <c r="D158" s="834"/>
      <c r="E158" s="975"/>
      <c r="F158" s="967"/>
      <c r="G158" s="966"/>
      <c r="H158" s="829"/>
      <c r="I158" s="829"/>
      <c r="J158" s="835"/>
      <c r="K158" s="976"/>
      <c r="L158" s="834"/>
      <c r="M158" s="977"/>
      <c r="N158" s="977"/>
      <c r="O158" s="843"/>
      <c r="P158" s="843"/>
      <c r="Q158" s="843"/>
      <c r="R158" s="843"/>
    </row>
    <row r="159" spans="1:18" s="5" customFormat="1" ht="18" customHeight="1">
      <c r="A159" s="854"/>
      <c r="B159" s="834"/>
      <c r="C159" s="1002" t="s">
        <v>2309</v>
      </c>
      <c r="D159" s="834"/>
      <c r="E159" s="975"/>
      <c r="F159" s="834"/>
      <c r="G159" s="889"/>
      <c r="H159" s="829"/>
      <c r="I159" s="829"/>
      <c r="J159" s="835"/>
      <c r="K159" s="834"/>
      <c r="L159" s="834"/>
      <c r="M159" s="843"/>
      <c r="N159" s="843"/>
      <c r="O159" s="843"/>
      <c r="P159" s="993"/>
      <c r="Q159" s="843"/>
      <c r="R159" s="843"/>
    </row>
    <row r="160" spans="1:18" s="5" customFormat="1" ht="18" customHeight="1">
      <c r="A160" s="844">
        <v>1</v>
      </c>
      <c r="B160" s="883" t="s">
        <v>163</v>
      </c>
      <c r="C160" s="830" t="s">
        <v>2270</v>
      </c>
      <c r="D160" s="884" t="s">
        <v>2228</v>
      </c>
      <c r="E160" s="870">
        <v>0.17399999999999999</v>
      </c>
      <c r="F160" s="824">
        <v>3.57</v>
      </c>
      <c r="G160" s="824">
        <v>0.99</v>
      </c>
      <c r="H160" s="839">
        <f>F160*1.65315</f>
        <v>5.9017454999999996</v>
      </c>
      <c r="I160" s="829">
        <f>G160*2.73232</f>
        <v>2.7049968</v>
      </c>
      <c r="J160" s="830" t="s">
        <v>164</v>
      </c>
      <c r="K160" s="841" t="s">
        <v>2229</v>
      </c>
      <c r="L160" s="834" t="s">
        <v>1005</v>
      </c>
      <c r="M160" s="824">
        <v>4.08</v>
      </c>
      <c r="N160" s="979">
        <v>4.1669999999999998</v>
      </c>
      <c r="O160" s="963">
        <f>M160*N160*1.165248</f>
        <v>19.810800737279997</v>
      </c>
      <c r="P160" s="842">
        <f>(O160+H160+I160)*1.133*1.11*1.015*1.016*1.0015*1.015</f>
        <v>37.464173938186363</v>
      </c>
      <c r="Q160" s="849">
        <f>O160*E160</f>
        <v>3.4470793282867191</v>
      </c>
      <c r="R160" s="849">
        <f>P160*E160</f>
        <v>6.5187662652444267</v>
      </c>
    </row>
    <row r="161" spans="1:18" s="5" customFormat="1" ht="18" customHeight="1">
      <c r="A161" s="827">
        <v>2</v>
      </c>
      <c r="B161" s="886" t="s">
        <v>165</v>
      </c>
      <c r="C161" s="851" t="s">
        <v>2287</v>
      </c>
      <c r="D161" s="884" t="s">
        <v>2271</v>
      </c>
      <c r="E161" s="1003">
        <v>1.74</v>
      </c>
      <c r="F161" s="854">
        <v>0.7</v>
      </c>
      <c r="G161" s="876">
        <v>0.28000000000000003</v>
      </c>
      <c r="H161" s="839">
        <f>F161*1.65315</f>
        <v>1.1572049999999998</v>
      </c>
      <c r="I161" s="829">
        <f>G161*2.73232</f>
        <v>0.76504960000000011</v>
      </c>
      <c r="J161" s="830" t="s">
        <v>166</v>
      </c>
      <c r="K161" s="824" t="s">
        <v>2229</v>
      </c>
      <c r="L161" s="841" t="s">
        <v>1006</v>
      </c>
      <c r="M161" s="854">
        <v>1.02</v>
      </c>
      <c r="N161" s="889">
        <v>22.5</v>
      </c>
      <c r="O161" s="841">
        <f>M161*N161*1.165248</f>
        <v>26.742441599999999</v>
      </c>
      <c r="P161" s="842">
        <f>(O161+H161+I161)*1.133*1.11*1.015*1.016*1.0015*1.015</f>
        <v>37.790007493373309</v>
      </c>
      <c r="Q161" s="843">
        <f>O161*E161</f>
        <v>46.531848384</v>
      </c>
      <c r="R161" s="843">
        <f>P161*E161</f>
        <v>65.754613038469557</v>
      </c>
    </row>
    <row r="162" spans="1:18" s="5" customFormat="1" ht="31.5" customHeight="1">
      <c r="A162" s="855">
        <v>3</v>
      </c>
      <c r="B162" s="902" t="s">
        <v>167</v>
      </c>
      <c r="C162" s="906" t="s">
        <v>168</v>
      </c>
      <c r="D162" s="834" t="s">
        <v>2271</v>
      </c>
      <c r="E162" s="854">
        <v>4.92</v>
      </c>
      <c r="F162" s="854">
        <v>6.18</v>
      </c>
      <c r="G162" s="854">
        <v>0.96</v>
      </c>
      <c r="H162" s="839">
        <f>F162*1.65315</f>
        <v>10.216467</v>
      </c>
      <c r="I162" s="829">
        <f>G162*2.73232</f>
        <v>2.6230272000000001</v>
      </c>
      <c r="J162" s="835" t="s">
        <v>872</v>
      </c>
      <c r="K162" s="834" t="s">
        <v>2229</v>
      </c>
      <c r="L162" s="834" t="s">
        <v>184</v>
      </c>
      <c r="M162" s="839">
        <v>1.0149999999999999</v>
      </c>
      <c r="N162" s="843">
        <v>29.132999999999999</v>
      </c>
      <c r="O162" s="834">
        <f>(M162*N162)*1.165248+((M163*N163)+(M164*N164)+(M165*N165))*1.165248</f>
        <v>47.838248700479994</v>
      </c>
      <c r="P162" s="842">
        <f>(O162+H162+I162)*1.133*1.11*1.015*1.016*1.0015*1.015</f>
        <v>79.994301802163122</v>
      </c>
      <c r="Q162" s="843">
        <f>O162*E162</f>
        <v>235.36418360636156</v>
      </c>
      <c r="R162" s="843">
        <f>P162*E162</f>
        <v>393.57196486664253</v>
      </c>
    </row>
    <row r="163" spans="1:18" s="5" customFormat="1" ht="18" customHeight="1">
      <c r="A163" s="931"/>
      <c r="B163" s="968"/>
      <c r="C163" s="933" t="s">
        <v>2288</v>
      </c>
      <c r="D163" s="897"/>
      <c r="E163" s="827"/>
      <c r="F163" s="827"/>
      <c r="G163" s="827"/>
      <c r="H163" s="862"/>
      <c r="I163" s="862"/>
      <c r="J163" s="933" t="s">
        <v>149</v>
      </c>
      <c r="K163" s="897" t="s">
        <v>2233</v>
      </c>
      <c r="L163" s="897"/>
      <c r="M163" s="827">
        <v>2.0499999999999998</v>
      </c>
      <c r="N163" s="940">
        <v>3.5</v>
      </c>
      <c r="O163" s="891"/>
      <c r="P163" s="891"/>
      <c r="Q163" s="891"/>
      <c r="R163" s="891"/>
    </row>
    <row r="164" spans="1:18" s="5" customFormat="1" ht="18" customHeight="1">
      <c r="A164" s="931"/>
      <c r="B164" s="827"/>
      <c r="C164" s="891"/>
      <c r="D164" s="827"/>
      <c r="E164" s="827"/>
      <c r="F164" s="827"/>
      <c r="G164" s="827"/>
      <c r="H164" s="862"/>
      <c r="I164" s="862"/>
      <c r="J164" s="933" t="s">
        <v>151</v>
      </c>
      <c r="K164" s="897" t="s">
        <v>2229</v>
      </c>
      <c r="L164" s="897" t="s">
        <v>988</v>
      </c>
      <c r="M164" s="827">
        <v>2.3E-2</v>
      </c>
      <c r="N164" s="935">
        <v>127.78</v>
      </c>
      <c r="O164" s="891"/>
      <c r="P164" s="891"/>
      <c r="Q164" s="891"/>
      <c r="R164" s="891"/>
    </row>
    <row r="165" spans="1:18" s="5" customFormat="1" ht="18" customHeight="1">
      <c r="A165" s="931"/>
      <c r="B165" s="827"/>
      <c r="C165" s="891"/>
      <c r="D165" s="827"/>
      <c r="E165" s="827"/>
      <c r="F165" s="827"/>
      <c r="G165" s="827"/>
      <c r="H165" s="901"/>
      <c r="I165" s="901"/>
      <c r="J165" s="971" t="s">
        <v>169</v>
      </c>
      <c r="K165" s="860" t="s">
        <v>156</v>
      </c>
      <c r="L165" s="860" t="s">
        <v>1002</v>
      </c>
      <c r="M165" s="914">
        <v>1.7</v>
      </c>
      <c r="N165" s="866">
        <v>0.80600000000000005</v>
      </c>
      <c r="O165" s="891"/>
      <c r="P165" s="891"/>
      <c r="Q165" s="891"/>
      <c r="R165" s="891"/>
    </row>
    <row r="166" spans="1:18" s="5" customFormat="1" ht="18" customHeight="1">
      <c r="A166" s="855">
        <v>4</v>
      </c>
      <c r="B166" s="848" t="s">
        <v>1731</v>
      </c>
      <c r="C166" s="845" t="s">
        <v>2289</v>
      </c>
      <c r="D166" s="841" t="s">
        <v>2219</v>
      </c>
      <c r="E166" s="824">
        <v>0.28939999999999999</v>
      </c>
      <c r="F166" s="824"/>
      <c r="G166" s="824"/>
      <c r="H166" s="829"/>
      <c r="I166" s="829"/>
      <c r="J166" s="845" t="s">
        <v>2290</v>
      </c>
      <c r="K166" s="841" t="s">
        <v>6</v>
      </c>
      <c r="L166" s="834" t="s">
        <v>1003</v>
      </c>
      <c r="M166" s="824">
        <v>1</v>
      </c>
      <c r="N166" s="849">
        <v>316.94</v>
      </c>
      <c r="O166" s="841">
        <f>M166*N166*1.165248</f>
        <v>369.31370112000002</v>
      </c>
      <c r="P166" s="842">
        <f t="shared" ref="P166:P171" si="12">(O166+H166+I166)*1.133*1.11*1.015*1.016*1.0015*1.015</f>
        <v>486.88349722437431</v>
      </c>
      <c r="Q166" s="843">
        <f t="shared" ref="Q166:Q171" si="13">O166*E166</f>
        <v>106.879385104128</v>
      </c>
      <c r="R166" s="843">
        <f t="shared" ref="R166:R171" si="14">P166*E166</f>
        <v>140.90408409673392</v>
      </c>
    </row>
    <row r="167" spans="1:18" s="5" customFormat="1" ht="18" customHeight="1">
      <c r="A167" s="855">
        <v>5</v>
      </c>
      <c r="B167" s="848" t="s">
        <v>1731</v>
      </c>
      <c r="C167" s="845" t="s">
        <v>2291</v>
      </c>
      <c r="D167" s="841" t="s">
        <v>2219</v>
      </c>
      <c r="E167" s="824">
        <v>0.32550000000000001</v>
      </c>
      <c r="F167" s="824"/>
      <c r="G167" s="824"/>
      <c r="H167" s="829"/>
      <c r="I167" s="829"/>
      <c r="J167" s="845" t="s">
        <v>2237</v>
      </c>
      <c r="K167" s="841" t="s">
        <v>6</v>
      </c>
      <c r="L167" s="834" t="s">
        <v>1007</v>
      </c>
      <c r="M167" s="824">
        <v>1</v>
      </c>
      <c r="N167" s="849">
        <v>323.33300000000003</v>
      </c>
      <c r="O167" s="841">
        <f>M167*N167*1.165248</f>
        <v>376.76313158400006</v>
      </c>
      <c r="P167" s="842">
        <f t="shared" si="12"/>
        <v>496.70442925490204</v>
      </c>
      <c r="Q167" s="843">
        <f t="shared" si="13"/>
        <v>122.63639933059203</v>
      </c>
      <c r="R167" s="843">
        <f t="shared" si="14"/>
        <v>161.67729172247061</v>
      </c>
    </row>
    <row r="168" spans="1:18" s="5" customFormat="1" ht="18" customHeight="1">
      <c r="A168" s="855">
        <v>6</v>
      </c>
      <c r="B168" s="848" t="s">
        <v>1731</v>
      </c>
      <c r="C168" s="845" t="s">
        <v>2292</v>
      </c>
      <c r="D168" s="841" t="s">
        <v>2219</v>
      </c>
      <c r="E168" s="824">
        <v>0.39389999999999997</v>
      </c>
      <c r="F168" s="824"/>
      <c r="G168" s="824"/>
      <c r="H168" s="829"/>
      <c r="I168" s="829"/>
      <c r="J168" s="845" t="s">
        <v>2237</v>
      </c>
      <c r="K168" s="841" t="s">
        <v>6</v>
      </c>
      <c r="L168" s="834" t="s">
        <v>1010</v>
      </c>
      <c r="M168" s="824">
        <v>1</v>
      </c>
      <c r="N168" s="963">
        <v>315.54199999999997</v>
      </c>
      <c r="O168" s="841">
        <f>M168*N168*1.165248</f>
        <v>367.68468441599998</v>
      </c>
      <c r="P168" s="842">
        <f t="shared" si="12"/>
        <v>484.73588843684456</v>
      </c>
      <c r="Q168" s="843">
        <f t="shared" si="13"/>
        <v>144.83099719146239</v>
      </c>
      <c r="R168" s="843">
        <f t="shared" si="14"/>
        <v>190.93746645527307</v>
      </c>
    </row>
    <row r="169" spans="1:18" s="5" customFormat="1" ht="18" customHeight="1">
      <c r="A169" s="844">
        <v>7</v>
      </c>
      <c r="B169" s="841" t="s">
        <v>186</v>
      </c>
      <c r="C169" s="955" t="s">
        <v>2305</v>
      </c>
      <c r="D169" s="884" t="s">
        <v>2219</v>
      </c>
      <c r="E169" s="944">
        <v>2.7900000000000001E-2</v>
      </c>
      <c r="F169" s="841">
        <v>6.76</v>
      </c>
      <c r="G169" s="841">
        <v>1.4</v>
      </c>
      <c r="H169" s="839">
        <f>F169*1.65315</f>
        <v>11.175293999999999</v>
      </c>
      <c r="I169" s="829">
        <f>G169*2.73232</f>
        <v>3.8252479999999998</v>
      </c>
      <c r="J169" s="845"/>
      <c r="K169" s="884"/>
      <c r="L169" s="834"/>
      <c r="M169" s="849"/>
      <c r="N169" s="849"/>
      <c r="O169" s="849"/>
      <c r="P169" s="842">
        <f t="shared" si="12"/>
        <v>19.775914966252497</v>
      </c>
      <c r="Q169" s="849">
        <f t="shared" si="13"/>
        <v>0</v>
      </c>
      <c r="R169" s="849">
        <f t="shared" si="14"/>
        <v>0.55174802755844465</v>
      </c>
    </row>
    <row r="170" spans="1:18" s="5" customFormat="1" ht="18" customHeight="1">
      <c r="A170" s="844">
        <v>8</v>
      </c>
      <c r="B170" s="841"/>
      <c r="C170" s="955" t="s">
        <v>2310</v>
      </c>
      <c r="D170" s="884" t="s">
        <v>2311</v>
      </c>
      <c r="E170" s="852">
        <v>9.64</v>
      </c>
      <c r="F170" s="841"/>
      <c r="G170" s="841"/>
      <c r="H170" s="829"/>
      <c r="I170" s="829"/>
      <c r="J170" s="845" t="s">
        <v>2298</v>
      </c>
      <c r="K170" s="884" t="s">
        <v>2299</v>
      </c>
      <c r="L170" s="834" t="s">
        <v>1009</v>
      </c>
      <c r="M170" s="849">
        <v>1</v>
      </c>
      <c r="N170" s="849">
        <v>0.621</v>
      </c>
      <c r="O170" s="849">
        <f>M170*N170*1.165248</f>
        <v>0.72361900800000001</v>
      </c>
      <c r="P170" s="842">
        <f t="shared" si="12"/>
        <v>0.95398072750784513</v>
      </c>
      <c r="Q170" s="849">
        <f t="shared" si="13"/>
        <v>6.9756872371200007</v>
      </c>
      <c r="R170" s="849">
        <f t="shared" si="14"/>
        <v>9.196374213175627</v>
      </c>
    </row>
    <row r="171" spans="1:18" s="5" customFormat="1" ht="18" customHeight="1">
      <c r="A171" s="855">
        <v>9</v>
      </c>
      <c r="B171" s="902" t="s">
        <v>189</v>
      </c>
      <c r="C171" s="906" t="s">
        <v>190</v>
      </c>
      <c r="D171" s="834" t="s">
        <v>2271</v>
      </c>
      <c r="E171" s="854">
        <v>9.84</v>
      </c>
      <c r="F171" s="854">
        <v>8.76</v>
      </c>
      <c r="G171" s="854">
        <v>1.21</v>
      </c>
      <c r="H171" s="839">
        <f>F171*1.65315</f>
        <v>14.481593999999999</v>
      </c>
      <c r="I171" s="829">
        <f>G171*2.73232</f>
        <v>3.3061072</v>
      </c>
      <c r="J171" s="835" t="s">
        <v>872</v>
      </c>
      <c r="K171" s="834" t="s">
        <v>2229</v>
      </c>
      <c r="L171" s="834" t="s">
        <v>191</v>
      </c>
      <c r="M171" s="982">
        <v>1</v>
      </c>
      <c r="N171" s="843">
        <v>27.22</v>
      </c>
      <c r="O171" s="843">
        <f>(M171*N171)*1.165248+((M172*N172)+(M173*N173)+(M174*N174))*1.165248</f>
        <v>48.274756427520003</v>
      </c>
      <c r="P171" s="842">
        <f t="shared" si="12"/>
        <v>87.093222665120649</v>
      </c>
      <c r="Q171" s="843">
        <f t="shared" si="13"/>
        <v>475.02360324679682</v>
      </c>
      <c r="R171" s="843">
        <f t="shared" si="14"/>
        <v>856.99731102478722</v>
      </c>
    </row>
    <row r="172" spans="1:18" s="5" customFormat="1" ht="18" customHeight="1">
      <c r="A172" s="931"/>
      <c r="B172" s="968"/>
      <c r="C172" s="933" t="s">
        <v>2300</v>
      </c>
      <c r="D172" s="897"/>
      <c r="E172" s="827"/>
      <c r="F172" s="827"/>
      <c r="G172" s="827"/>
      <c r="H172" s="862"/>
      <c r="I172" s="862"/>
      <c r="J172" s="933" t="s">
        <v>149</v>
      </c>
      <c r="K172" s="897" t="s">
        <v>2233</v>
      </c>
      <c r="L172" s="897"/>
      <c r="M172" s="827">
        <v>2.46</v>
      </c>
      <c r="N172" s="940">
        <v>3.5</v>
      </c>
      <c r="O172" s="891"/>
      <c r="P172" s="891"/>
      <c r="Q172" s="891"/>
      <c r="R172" s="891"/>
    </row>
    <row r="173" spans="1:18" s="5" customFormat="1" ht="18" customHeight="1">
      <c r="A173" s="931"/>
      <c r="B173" s="827"/>
      <c r="C173" s="891"/>
      <c r="D173" s="827"/>
      <c r="E173" s="827"/>
      <c r="F173" s="827"/>
      <c r="G173" s="827"/>
      <c r="H173" s="862"/>
      <c r="I173" s="862"/>
      <c r="J173" s="933" t="s">
        <v>151</v>
      </c>
      <c r="K173" s="897" t="s">
        <v>2229</v>
      </c>
      <c r="L173" s="897" t="s">
        <v>988</v>
      </c>
      <c r="M173" s="827">
        <v>2.3E-2</v>
      </c>
      <c r="N173" s="935">
        <v>127.78</v>
      </c>
      <c r="O173" s="891"/>
      <c r="P173" s="891"/>
      <c r="Q173" s="891"/>
      <c r="R173" s="891"/>
    </row>
    <row r="174" spans="1:18" s="5" customFormat="1" ht="18" customHeight="1">
      <c r="A174" s="931"/>
      <c r="B174" s="858"/>
      <c r="C174" s="859"/>
      <c r="D174" s="858"/>
      <c r="E174" s="858"/>
      <c r="F174" s="858"/>
      <c r="G174" s="858"/>
      <c r="H174" s="862"/>
      <c r="I174" s="862"/>
      <c r="J174" s="911" t="s">
        <v>169</v>
      </c>
      <c r="K174" s="860" t="s">
        <v>156</v>
      </c>
      <c r="L174" s="860" t="s">
        <v>1002</v>
      </c>
      <c r="M174" s="858">
        <v>3.3</v>
      </c>
      <c r="N174" s="866">
        <v>0.80600000000000005</v>
      </c>
      <c r="O174" s="859"/>
      <c r="P174" s="859"/>
      <c r="Q174" s="859"/>
      <c r="R174" s="859"/>
    </row>
    <row r="175" spans="1:18" s="5" customFormat="1" ht="18" customHeight="1">
      <c r="A175" s="855">
        <v>10</v>
      </c>
      <c r="B175" s="848" t="s">
        <v>1731</v>
      </c>
      <c r="C175" s="845" t="s">
        <v>2301</v>
      </c>
      <c r="D175" s="841" t="s">
        <v>2219</v>
      </c>
      <c r="E175" s="824">
        <v>0.50690000000000002</v>
      </c>
      <c r="F175" s="824"/>
      <c r="G175" s="824"/>
      <c r="H175" s="829"/>
      <c r="I175" s="829"/>
      <c r="J175" s="845" t="s">
        <v>2290</v>
      </c>
      <c r="K175" s="841" t="s">
        <v>6</v>
      </c>
      <c r="L175" s="834" t="s">
        <v>1011</v>
      </c>
      <c r="M175" s="824">
        <v>1</v>
      </c>
      <c r="N175" s="849">
        <v>316.94</v>
      </c>
      <c r="O175" s="849">
        <f t="shared" ref="O175:O180" si="15">M175*N175*1.165248</f>
        <v>369.31370112000002</v>
      </c>
      <c r="P175" s="842">
        <f t="shared" ref="P175:P180" si="16">(O175+H175+I175)*1.133*1.11*1.015*1.016*1.0015*1.015</f>
        <v>486.88349722437431</v>
      </c>
      <c r="Q175" s="843">
        <f t="shared" ref="Q175:Q180" si="17">O175*E175</f>
        <v>187.20511509772803</v>
      </c>
      <c r="R175" s="843">
        <f t="shared" ref="R175:R180" si="18">P175*E175</f>
        <v>246.80124474303534</v>
      </c>
    </row>
    <row r="176" spans="1:18" s="5" customFormat="1" ht="18" customHeight="1">
      <c r="A176" s="855">
        <v>11</v>
      </c>
      <c r="B176" s="848" t="s">
        <v>1731</v>
      </c>
      <c r="C176" s="845" t="s">
        <v>2307</v>
      </c>
      <c r="D176" s="841" t="s">
        <v>2219</v>
      </c>
      <c r="E176" s="824">
        <v>5.8799999999999998E-2</v>
      </c>
      <c r="F176" s="824"/>
      <c r="G176" s="824"/>
      <c r="H176" s="829"/>
      <c r="I176" s="829"/>
      <c r="J176" s="845" t="s">
        <v>2237</v>
      </c>
      <c r="K176" s="841" t="s">
        <v>6</v>
      </c>
      <c r="L176" s="834" t="s">
        <v>991</v>
      </c>
      <c r="M176" s="824">
        <v>1</v>
      </c>
      <c r="N176" s="849">
        <v>312.70800000000003</v>
      </c>
      <c r="O176" s="849">
        <f t="shared" si="15"/>
        <v>364.38237158400005</v>
      </c>
      <c r="P176" s="842">
        <f t="shared" si="16"/>
        <v>480.38229522950604</v>
      </c>
      <c r="Q176" s="843">
        <f t="shared" si="17"/>
        <v>21.425683449139203</v>
      </c>
      <c r="R176" s="843">
        <f t="shared" si="18"/>
        <v>28.246478959494954</v>
      </c>
    </row>
    <row r="177" spans="1:18" s="5" customFormat="1" ht="18" customHeight="1">
      <c r="A177" s="855">
        <v>12</v>
      </c>
      <c r="B177" s="848" t="s">
        <v>1731</v>
      </c>
      <c r="C177" s="845" t="s">
        <v>2294</v>
      </c>
      <c r="D177" s="841" t="s">
        <v>2219</v>
      </c>
      <c r="E177" s="824">
        <v>0.104</v>
      </c>
      <c r="F177" s="824"/>
      <c r="G177" s="824"/>
      <c r="H177" s="829"/>
      <c r="I177" s="829"/>
      <c r="J177" s="845" t="s">
        <v>2237</v>
      </c>
      <c r="K177" s="841" t="s">
        <v>6</v>
      </c>
      <c r="L177" s="834" t="s">
        <v>1012</v>
      </c>
      <c r="M177" s="824">
        <v>1</v>
      </c>
      <c r="N177" s="849">
        <v>323.33</v>
      </c>
      <c r="O177" s="849">
        <f t="shared" si="15"/>
        <v>376.75963583999999</v>
      </c>
      <c r="P177" s="842">
        <f t="shared" si="16"/>
        <v>496.69982065235354</v>
      </c>
      <c r="Q177" s="843">
        <f t="shared" si="17"/>
        <v>39.183002127359998</v>
      </c>
      <c r="R177" s="843">
        <f t="shared" si="18"/>
        <v>51.656781347844763</v>
      </c>
    </row>
    <row r="178" spans="1:18" s="5" customFormat="1" ht="18" customHeight="1">
      <c r="A178" s="855">
        <v>13</v>
      </c>
      <c r="B178" s="848" t="s">
        <v>1731</v>
      </c>
      <c r="C178" s="845" t="s">
        <v>2312</v>
      </c>
      <c r="D178" s="841" t="s">
        <v>2219</v>
      </c>
      <c r="E178" s="824">
        <v>0.53420000000000001</v>
      </c>
      <c r="F178" s="824"/>
      <c r="G178" s="824"/>
      <c r="H178" s="829"/>
      <c r="I178" s="829"/>
      <c r="J178" s="845" t="s">
        <v>2237</v>
      </c>
      <c r="K178" s="841" t="s">
        <v>6</v>
      </c>
      <c r="L178" s="834" t="s">
        <v>1007</v>
      </c>
      <c r="M178" s="824">
        <v>1</v>
      </c>
      <c r="N178" s="849">
        <v>323.33300000000003</v>
      </c>
      <c r="O178" s="849">
        <f t="shared" si="15"/>
        <v>376.76313158400006</v>
      </c>
      <c r="P178" s="842">
        <f t="shared" si="16"/>
        <v>496.70442925490204</v>
      </c>
      <c r="Q178" s="843">
        <f t="shared" si="17"/>
        <v>201.26686489217283</v>
      </c>
      <c r="R178" s="843">
        <f t="shared" si="18"/>
        <v>265.33950610796865</v>
      </c>
    </row>
    <row r="179" spans="1:18" s="5" customFormat="1" ht="18" customHeight="1">
      <c r="A179" s="855">
        <v>14</v>
      </c>
      <c r="B179" s="848" t="s">
        <v>1731</v>
      </c>
      <c r="C179" s="845" t="s">
        <v>2292</v>
      </c>
      <c r="D179" s="841" t="s">
        <v>2219</v>
      </c>
      <c r="E179" s="824">
        <v>0.66869999999999996</v>
      </c>
      <c r="F179" s="824"/>
      <c r="G179" s="824"/>
      <c r="H179" s="829"/>
      <c r="I179" s="829"/>
      <c r="J179" s="845" t="s">
        <v>2237</v>
      </c>
      <c r="K179" s="841" t="s">
        <v>6</v>
      </c>
      <c r="L179" s="834" t="s">
        <v>1010</v>
      </c>
      <c r="M179" s="824">
        <v>1</v>
      </c>
      <c r="N179" s="963">
        <v>313.54199999999997</v>
      </c>
      <c r="O179" s="841">
        <f t="shared" si="15"/>
        <v>365.354188416</v>
      </c>
      <c r="P179" s="842">
        <f t="shared" si="16"/>
        <v>481.66348673794653</v>
      </c>
      <c r="Q179" s="843">
        <f t="shared" si="17"/>
        <v>244.31234579377917</v>
      </c>
      <c r="R179" s="843">
        <f t="shared" si="18"/>
        <v>322.08837358166483</v>
      </c>
    </row>
    <row r="180" spans="1:18" s="5" customFormat="1" ht="18" customHeight="1">
      <c r="A180" s="844">
        <v>15</v>
      </c>
      <c r="B180" s="824" t="s">
        <v>2280</v>
      </c>
      <c r="C180" s="845" t="s">
        <v>2246</v>
      </c>
      <c r="D180" s="841" t="s">
        <v>2219</v>
      </c>
      <c r="E180" s="944">
        <v>4.7300000000000002E-2</v>
      </c>
      <c r="F180" s="879"/>
      <c r="G180" s="852"/>
      <c r="H180" s="829"/>
      <c r="I180" s="829"/>
      <c r="J180" s="845" t="s">
        <v>171</v>
      </c>
      <c r="K180" s="947" t="s">
        <v>6</v>
      </c>
      <c r="L180" s="841" t="s">
        <v>995</v>
      </c>
      <c r="M180" s="948">
        <v>1</v>
      </c>
      <c r="N180" s="994">
        <v>410.4</v>
      </c>
      <c r="O180" s="849">
        <f t="shared" si="15"/>
        <v>478.2177792</v>
      </c>
      <c r="P180" s="842">
        <f t="shared" si="16"/>
        <v>630.45682861388025</v>
      </c>
      <c r="Q180" s="849">
        <f t="shared" si="17"/>
        <v>22.619700956159999</v>
      </c>
      <c r="R180" s="849">
        <f t="shared" si="18"/>
        <v>29.820607993436536</v>
      </c>
    </row>
    <row r="181" spans="1:18" s="5" customFormat="1" ht="18" customHeight="1">
      <c r="A181" s="854"/>
      <c r="B181" s="834"/>
      <c r="C181" s="1002" t="s">
        <v>2313</v>
      </c>
      <c r="D181" s="834"/>
      <c r="E181" s="975"/>
      <c r="F181" s="834"/>
      <c r="G181" s="889"/>
      <c r="H181" s="829"/>
      <c r="I181" s="829"/>
      <c r="J181" s="835"/>
      <c r="K181" s="834"/>
      <c r="L181" s="834"/>
      <c r="M181" s="843"/>
      <c r="N181" s="843"/>
      <c r="O181" s="843"/>
      <c r="P181" s="993"/>
      <c r="Q181" s="843"/>
      <c r="R181" s="843"/>
    </row>
    <row r="182" spans="1:18" s="5" customFormat="1" ht="18" customHeight="1">
      <c r="A182" s="844">
        <v>1</v>
      </c>
      <c r="B182" s="883" t="s">
        <v>163</v>
      </c>
      <c r="C182" s="830" t="s">
        <v>2270</v>
      </c>
      <c r="D182" s="884" t="s">
        <v>2228</v>
      </c>
      <c r="E182" s="870">
        <v>0.18</v>
      </c>
      <c r="F182" s="824">
        <v>3.57</v>
      </c>
      <c r="G182" s="824">
        <v>0.99</v>
      </c>
      <c r="H182" s="839">
        <f>F182*1.65315</f>
        <v>5.9017454999999996</v>
      </c>
      <c r="I182" s="829">
        <f>G182*2.73232</f>
        <v>2.7049968</v>
      </c>
      <c r="J182" s="830" t="s">
        <v>164</v>
      </c>
      <c r="K182" s="841" t="s">
        <v>2229</v>
      </c>
      <c r="L182" s="834" t="s">
        <v>88</v>
      </c>
      <c r="M182" s="824">
        <v>4.08</v>
      </c>
      <c r="N182" s="885">
        <v>4.1669999999999998</v>
      </c>
      <c r="O182" s="963">
        <f>M182*N182*1.165248</f>
        <v>19.810800737279997</v>
      </c>
      <c r="P182" s="842">
        <f>(O182+H182+I182)*1.133*1.11*1.015*1.016*1.0015*1.015</f>
        <v>37.464173938186363</v>
      </c>
      <c r="Q182" s="849">
        <f>O182*E182</f>
        <v>3.5659441327103996</v>
      </c>
      <c r="R182" s="849">
        <f>P182*E182</f>
        <v>6.7435513088735455</v>
      </c>
    </row>
    <row r="183" spans="1:18" s="5" customFormat="1" ht="18" customHeight="1">
      <c r="A183" s="827">
        <v>2</v>
      </c>
      <c r="B183" s="886" t="s">
        <v>165</v>
      </c>
      <c r="C183" s="851" t="s">
        <v>2287</v>
      </c>
      <c r="D183" s="884" t="s">
        <v>2271</v>
      </c>
      <c r="E183" s="1003">
        <v>1.8</v>
      </c>
      <c r="F183" s="854">
        <v>0.7</v>
      </c>
      <c r="G183" s="876">
        <v>0.28000000000000003</v>
      </c>
      <c r="H183" s="839">
        <f>F183*1.65315</f>
        <v>1.1572049999999998</v>
      </c>
      <c r="I183" s="829">
        <f>G183*2.73232</f>
        <v>0.76504960000000011</v>
      </c>
      <c r="J183" s="830" t="s">
        <v>166</v>
      </c>
      <c r="K183" s="824" t="s">
        <v>2229</v>
      </c>
      <c r="L183" s="841" t="s">
        <v>987</v>
      </c>
      <c r="M183" s="854">
        <v>1.02</v>
      </c>
      <c r="N183" s="889">
        <v>22.5</v>
      </c>
      <c r="O183" s="841">
        <f>M183*N183*1.165248</f>
        <v>26.742441599999999</v>
      </c>
      <c r="P183" s="842">
        <f>(O183+H183+I183)*1.133*1.11*1.015*1.016*1.0015*1.015</f>
        <v>37.790007493373309</v>
      </c>
      <c r="Q183" s="843">
        <f>O183*E183</f>
        <v>48.136394879999997</v>
      </c>
      <c r="R183" s="843">
        <f>P183*E183</f>
        <v>68.022013488071963</v>
      </c>
    </row>
    <row r="184" spans="1:18" s="5" customFormat="1" ht="18" customHeight="1">
      <c r="A184" s="855">
        <v>3</v>
      </c>
      <c r="B184" s="902" t="s">
        <v>167</v>
      </c>
      <c r="C184" s="906" t="s">
        <v>168</v>
      </c>
      <c r="D184" s="834" t="s">
        <v>2271</v>
      </c>
      <c r="E184" s="854">
        <v>5.4</v>
      </c>
      <c r="F184" s="854">
        <v>6.18</v>
      </c>
      <c r="G184" s="854">
        <v>0.96</v>
      </c>
      <c r="H184" s="839">
        <f>F184*1.65315</f>
        <v>10.216467</v>
      </c>
      <c r="I184" s="829">
        <f>G184*2.73232</f>
        <v>2.6230272000000001</v>
      </c>
      <c r="J184" s="835" t="s">
        <v>872</v>
      </c>
      <c r="K184" s="834" t="s">
        <v>2229</v>
      </c>
      <c r="L184" s="834" t="s">
        <v>184</v>
      </c>
      <c r="M184" s="839">
        <v>1.0149999999999999</v>
      </c>
      <c r="N184" s="843">
        <v>29.132999999999999</v>
      </c>
      <c r="O184" s="834">
        <f>(M184*N184)*1.165248+((M185*N185)+(M186*N186)+(M187*N187))*1.165248</f>
        <v>47.846118785472001</v>
      </c>
      <c r="P184" s="842">
        <f>(O184+H184+I184)*1.133*1.11*1.015*1.016*1.0015*1.015</f>
        <v>80.004677302700301</v>
      </c>
      <c r="Q184" s="843">
        <f>O184*E184</f>
        <v>258.3690414415488</v>
      </c>
      <c r="R184" s="843">
        <f>P184*E184</f>
        <v>432.02525743458165</v>
      </c>
    </row>
    <row r="185" spans="1:18" s="5" customFormat="1" ht="18" customHeight="1">
      <c r="A185" s="931"/>
      <c r="B185" s="968"/>
      <c r="C185" s="933" t="s">
        <v>2288</v>
      </c>
      <c r="D185" s="897"/>
      <c r="E185" s="827"/>
      <c r="F185" s="827"/>
      <c r="G185" s="827"/>
      <c r="H185" s="862"/>
      <c r="I185" s="862"/>
      <c r="J185" s="933" t="s">
        <v>149</v>
      </c>
      <c r="K185" s="897" t="s">
        <v>2233</v>
      </c>
      <c r="L185" s="897"/>
      <c r="M185" s="827">
        <v>2.0499999999999998</v>
      </c>
      <c r="N185" s="940">
        <v>3.5</v>
      </c>
      <c r="O185" s="891"/>
      <c r="P185" s="891"/>
      <c r="Q185" s="891"/>
      <c r="R185" s="891"/>
    </row>
    <row r="186" spans="1:18" s="5" customFormat="1" ht="18" customHeight="1">
      <c r="A186" s="931"/>
      <c r="B186" s="827"/>
      <c r="C186" s="891"/>
      <c r="D186" s="827"/>
      <c r="E186" s="827"/>
      <c r="F186" s="827"/>
      <c r="G186" s="827"/>
      <c r="H186" s="862"/>
      <c r="I186" s="862"/>
      <c r="J186" s="933" t="s">
        <v>151</v>
      </c>
      <c r="K186" s="897" t="s">
        <v>2229</v>
      </c>
      <c r="L186" s="897" t="s">
        <v>1094</v>
      </c>
      <c r="M186" s="827">
        <v>2.3E-2</v>
      </c>
      <c r="N186" s="935">
        <v>127.77800000000001</v>
      </c>
      <c r="O186" s="891"/>
      <c r="P186" s="891"/>
      <c r="Q186" s="891"/>
      <c r="R186" s="891"/>
    </row>
    <row r="187" spans="1:18" s="5" customFormat="1" ht="18" customHeight="1">
      <c r="A187" s="931"/>
      <c r="B187" s="827"/>
      <c r="C187" s="891"/>
      <c r="D187" s="827"/>
      <c r="E187" s="827"/>
      <c r="F187" s="827"/>
      <c r="G187" s="827"/>
      <c r="H187" s="901"/>
      <c r="I187" s="901"/>
      <c r="J187" s="971" t="s">
        <v>169</v>
      </c>
      <c r="K187" s="860" t="s">
        <v>156</v>
      </c>
      <c r="L187" s="860" t="s">
        <v>1002</v>
      </c>
      <c r="M187" s="914">
        <v>1.7</v>
      </c>
      <c r="N187" s="866">
        <v>0.81</v>
      </c>
      <c r="O187" s="891"/>
      <c r="P187" s="891"/>
      <c r="Q187" s="891"/>
      <c r="R187" s="891"/>
    </row>
    <row r="188" spans="1:18" s="5" customFormat="1" ht="18" customHeight="1">
      <c r="A188" s="855">
        <v>4</v>
      </c>
      <c r="B188" s="848" t="s">
        <v>1731</v>
      </c>
      <c r="C188" s="845" t="s">
        <v>2314</v>
      </c>
      <c r="D188" s="841" t="s">
        <v>2219</v>
      </c>
      <c r="E188" s="824">
        <v>0.26269999999999999</v>
      </c>
      <c r="F188" s="824"/>
      <c r="G188" s="824"/>
      <c r="H188" s="829"/>
      <c r="I188" s="829"/>
      <c r="J188" s="845" t="s">
        <v>2290</v>
      </c>
      <c r="K188" s="841" t="s">
        <v>6</v>
      </c>
      <c r="L188" s="834" t="s">
        <v>1003</v>
      </c>
      <c r="M188" s="824">
        <v>1</v>
      </c>
      <c r="N188" s="849">
        <v>316.94400000000002</v>
      </c>
      <c r="O188" s="841">
        <f>M188*N188*1.165248</f>
        <v>369.31836211200005</v>
      </c>
      <c r="P188" s="842">
        <f>(O188+H188+I188)*1.133*1.11*1.015*1.016*1.0015*1.015</f>
        <v>486.88964202777214</v>
      </c>
      <c r="Q188" s="843">
        <f>O188*E188</f>
        <v>97.019933726822401</v>
      </c>
      <c r="R188" s="843">
        <f>P188*E188</f>
        <v>127.90590896069574</v>
      </c>
    </row>
    <row r="189" spans="1:18" s="5" customFormat="1" ht="18" customHeight="1">
      <c r="A189" s="855">
        <v>5</v>
      </c>
      <c r="B189" s="848" t="s">
        <v>1731</v>
      </c>
      <c r="C189" s="845" t="s">
        <v>2291</v>
      </c>
      <c r="D189" s="841" t="s">
        <v>2219</v>
      </c>
      <c r="E189" s="824">
        <v>0.61145000000000005</v>
      </c>
      <c r="F189" s="824"/>
      <c r="G189" s="824"/>
      <c r="H189" s="829"/>
      <c r="I189" s="829"/>
      <c r="J189" s="845" t="s">
        <v>2237</v>
      </c>
      <c r="K189" s="841" t="s">
        <v>6</v>
      </c>
      <c r="L189" s="834" t="s">
        <v>1106</v>
      </c>
      <c r="M189" s="824">
        <v>1</v>
      </c>
      <c r="N189" s="849">
        <v>323.33300000000003</v>
      </c>
      <c r="O189" s="841">
        <f>M189*N189*1.165248</f>
        <v>376.76313158400006</v>
      </c>
      <c r="P189" s="842">
        <f>(O189+H189+I189)*1.133*1.11*1.015*1.016*1.0015*1.015</f>
        <v>496.70442925490204</v>
      </c>
      <c r="Q189" s="843">
        <f>O189*E189</f>
        <v>230.37181680703685</v>
      </c>
      <c r="R189" s="843">
        <f>P189*E189</f>
        <v>303.70992326790986</v>
      </c>
    </row>
    <row r="190" spans="1:18" s="5" customFormat="1" ht="18" customHeight="1">
      <c r="A190" s="855">
        <v>6</v>
      </c>
      <c r="B190" s="902" t="s">
        <v>172</v>
      </c>
      <c r="C190" s="965" t="s">
        <v>185</v>
      </c>
      <c r="D190" s="846" t="s">
        <v>1748</v>
      </c>
      <c r="E190" s="843">
        <v>6.35</v>
      </c>
      <c r="F190" s="834">
        <v>7.43</v>
      </c>
      <c r="G190" s="966">
        <v>3.36</v>
      </c>
      <c r="H190" s="839">
        <f>F190*1.65315</f>
        <v>12.282904499999999</v>
      </c>
      <c r="I190" s="829">
        <f>G190*2.73232</f>
        <v>9.1805951999999991</v>
      </c>
      <c r="J190" s="835" t="s">
        <v>872</v>
      </c>
      <c r="K190" s="834" t="s">
        <v>2229</v>
      </c>
      <c r="L190" s="834" t="s">
        <v>184</v>
      </c>
      <c r="M190" s="967">
        <v>1.0149999999999999</v>
      </c>
      <c r="N190" s="843">
        <v>29.132999999999999</v>
      </c>
      <c r="O190" s="834">
        <f>(M190*N190)*1.165248+((M191*N191)+(M192*N192)+(M193*N193))*1.165248</f>
        <v>55.390074633331196</v>
      </c>
      <c r="P190" s="842">
        <f>(O190+H190+I190)*1.133*1.11*1.015*1.016*1.0015*1.015</f>
        <v>101.31965570767534</v>
      </c>
      <c r="Q190" s="843">
        <f>O190*E190</f>
        <v>351.7269739216531</v>
      </c>
      <c r="R190" s="843">
        <f>P190*E190</f>
        <v>643.3798137437384</v>
      </c>
    </row>
    <row r="191" spans="1:18" s="5" customFormat="1" ht="18" customHeight="1">
      <c r="A191" s="931"/>
      <c r="B191" s="968"/>
      <c r="C191" s="969" t="s">
        <v>2288</v>
      </c>
      <c r="D191" s="897"/>
      <c r="E191" s="940"/>
      <c r="F191" s="897"/>
      <c r="G191" s="897"/>
      <c r="H191" s="862"/>
      <c r="I191" s="862"/>
      <c r="J191" s="969" t="s">
        <v>149</v>
      </c>
      <c r="K191" s="897" t="s">
        <v>2233</v>
      </c>
      <c r="L191" s="897"/>
      <c r="M191" s="898">
        <v>2.42</v>
      </c>
      <c r="N191" s="940">
        <v>3.5</v>
      </c>
      <c r="O191" s="897"/>
      <c r="P191" s="941"/>
      <c r="Q191" s="940"/>
      <c r="R191" s="940"/>
    </row>
    <row r="192" spans="1:18" s="5" customFormat="1" ht="18" customHeight="1">
      <c r="A192" s="931"/>
      <c r="B192" s="968"/>
      <c r="C192" s="969"/>
      <c r="D192" s="897"/>
      <c r="E192" s="940"/>
      <c r="F192" s="897"/>
      <c r="G192" s="897"/>
      <c r="H192" s="862"/>
      <c r="I192" s="862"/>
      <c r="J192" s="969" t="s">
        <v>151</v>
      </c>
      <c r="K192" s="897" t="s">
        <v>2229</v>
      </c>
      <c r="L192" s="897" t="s">
        <v>1094</v>
      </c>
      <c r="M192" s="898">
        <v>6.4799999999999996E-2</v>
      </c>
      <c r="N192" s="935">
        <v>127.77800000000001</v>
      </c>
      <c r="O192" s="897"/>
      <c r="P192" s="941"/>
      <c r="Q192" s="940"/>
      <c r="R192" s="940"/>
    </row>
    <row r="193" spans="1:18" s="5" customFormat="1" ht="18" customHeight="1">
      <c r="A193" s="857"/>
      <c r="B193" s="970"/>
      <c r="C193" s="971"/>
      <c r="D193" s="860"/>
      <c r="E193" s="866"/>
      <c r="F193" s="860"/>
      <c r="G193" s="858"/>
      <c r="H193" s="862"/>
      <c r="I193" s="901"/>
      <c r="J193" s="971" t="s">
        <v>169</v>
      </c>
      <c r="K193" s="860" t="s">
        <v>156</v>
      </c>
      <c r="L193" s="860" t="s">
        <v>1002</v>
      </c>
      <c r="M193" s="914">
        <v>1.5</v>
      </c>
      <c r="N193" s="866">
        <v>0.81</v>
      </c>
      <c r="O193" s="860"/>
      <c r="P193" s="865"/>
      <c r="Q193" s="866"/>
      <c r="R193" s="866"/>
    </row>
    <row r="194" spans="1:18" s="5" customFormat="1" ht="18" customHeight="1">
      <c r="A194" s="855">
        <v>7</v>
      </c>
      <c r="B194" s="848" t="s">
        <v>1731</v>
      </c>
      <c r="C194" s="845" t="s">
        <v>2265</v>
      </c>
      <c r="D194" s="841" t="s">
        <v>2219</v>
      </c>
      <c r="E194" s="944">
        <v>0.43130000000000002</v>
      </c>
      <c r="F194" s="841"/>
      <c r="G194" s="859"/>
      <c r="H194" s="829"/>
      <c r="I194" s="829"/>
      <c r="J194" s="845" t="s">
        <v>2266</v>
      </c>
      <c r="K194" s="841" t="s">
        <v>6</v>
      </c>
      <c r="L194" s="834" t="s">
        <v>1003</v>
      </c>
      <c r="M194" s="824">
        <v>1</v>
      </c>
      <c r="N194" s="849">
        <v>316.94400000000002</v>
      </c>
      <c r="O194" s="850">
        <f>M194*N194*1.165248</f>
        <v>369.31836211200005</v>
      </c>
      <c r="P194" s="842">
        <f t="shared" ref="P194:P200" si="19">(O194+H194+I194)*1.133*1.11*1.015*1.016*1.0015*1.015</f>
        <v>486.88964202777214</v>
      </c>
      <c r="Q194" s="843">
        <f t="shared" ref="Q194:Q200" si="20">O194*E194</f>
        <v>159.28700957890564</v>
      </c>
      <c r="R194" s="843">
        <f t="shared" ref="R194:R200" si="21">P194*E194</f>
        <v>209.99550260657813</v>
      </c>
    </row>
    <row r="195" spans="1:18" s="5" customFormat="1" ht="18" customHeight="1">
      <c r="A195" s="855">
        <v>8</v>
      </c>
      <c r="B195" s="848" t="s">
        <v>1731</v>
      </c>
      <c r="C195" s="845" t="s">
        <v>2292</v>
      </c>
      <c r="D195" s="841" t="s">
        <v>2219</v>
      </c>
      <c r="E195" s="944">
        <v>0.48180000000000001</v>
      </c>
      <c r="F195" s="841"/>
      <c r="G195" s="859"/>
      <c r="H195" s="829"/>
      <c r="I195" s="829"/>
      <c r="J195" s="845" t="s">
        <v>2293</v>
      </c>
      <c r="K195" s="841" t="s">
        <v>6</v>
      </c>
      <c r="L195" s="834" t="s">
        <v>1010</v>
      </c>
      <c r="M195" s="824">
        <v>1</v>
      </c>
      <c r="N195" s="849">
        <v>313.54199999999997</v>
      </c>
      <c r="O195" s="850">
        <f>M195*N195*1.165248</f>
        <v>365.354188416</v>
      </c>
      <c r="P195" s="842">
        <f t="shared" si="19"/>
        <v>481.66348673794653</v>
      </c>
      <c r="Q195" s="843">
        <f t="shared" si="20"/>
        <v>176.02764797882881</v>
      </c>
      <c r="R195" s="843">
        <f t="shared" si="21"/>
        <v>232.06546791034265</v>
      </c>
    </row>
    <row r="196" spans="1:18" s="5" customFormat="1" ht="18" customHeight="1">
      <c r="A196" s="855">
        <v>9</v>
      </c>
      <c r="B196" s="848" t="s">
        <v>1731</v>
      </c>
      <c r="C196" s="845" t="s">
        <v>2294</v>
      </c>
      <c r="D196" s="841" t="s">
        <v>2219</v>
      </c>
      <c r="E196" s="879">
        <v>0.25295000000000001</v>
      </c>
      <c r="F196" s="841"/>
      <c r="G196" s="859"/>
      <c r="H196" s="829"/>
      <c r="I196" s="829"/>
      <c r="J196" s="845" t="s">
        <v>2295</v>
      </c>
      <c r="K196" s="841" t="s">
        <v>6</v>
      </c>
      <c r="L196" s="834" t="s">
        <v>1012</v>
      </c>
      <c r="M196" s="824">
        <v>1</v>
      </c>
      <c r="N196" s="849">
        <v>323.33</v>
      </c>
      <c r="O196" s="850">
        <f>M196*N196*1.165248</f>
        <v>376.75963583999999</v>
      </c>
      <c r="P196" s="842">
        <f t="shared" si="19"/>
        <v>496.69982065235354</v>
      </c>
      <c r="Q196" s="843">
        <f t="shared" si="20"/>
        <v>95.301349885728001</v>
      </c>
      <c r="R196" s="843">
        <f t="shared" si="21"/>
        <v>125.64021963401284</v>
      </c>
    </row>
    <row r="197" spans="1:18" s="5" customFormat="1" ht="18" customHeight="1">
      <c r="A197" s="844">
        <v>10</v>
      </c>
      <c r="B197" s="824" t="s">
        <v>2280</v>
      </c>
      <c r="C197" s="845" t="s">
        <v>2246</v>
      </c>
      <c r="D197" s="841" t="s">
        <v>2219</v>
      </c>
      <c r="E197" s="944">
        <v>3.0499999999999999E-2</v>
      </c>
      <c r="F197" s="879"/>
      <c r="G197" s="852"/>
      <c r="H197" s="829"/>
      <c r="I197" s="829"/>
      <c r="J197" s="845" t="s">
        <v>171</v>
      </c>
      <c r="K197" s="947" t="s">
        <v>6</v>
      </c>
      <c r="L197" s="834" t="s">
        <v>1105</v>
      </c>
      <c r="M197" s="948">
        <v>1</v>
      </c>
      <c r="N197" s="948">
        <v>410.41699999999997</v>
      </c>
      <c r="O197" s="850">
        <f>M197*N197*1.165248</f>
        <v>478.23758841599999</v>
      </c>
      <c r="P197" s="842">
        <f t="shared" si="19"/>
        <v>630.48294402832084</v>
      </c>
      <c r="Q197" s="849">
        <f t="shared" si="20"/>
        <v>14.586246446688</v>
      </c>
      <c r="R197" s="849">
        <f t="shared" si="21"/>
        <v>19.229729792863786</v>
      </c>
    </row>
    <row r="198" spans="1:18" s="5" customFormat="1" ht="18" customHeight="1">
      <c r="A198" s="844">
        <v>11</v>
      </c>
      <c r="B198" s="841" t="s">
        <v>186</v>
      </c>
      <c r="C198" s="955" t="s">
        <v>2305</v>
      </c>
      <c r="D198" s="884" t="s">
        <v>2315</v>
      </c>
      <c r="E198" s="944">
        <v>9.2999999999999992E-3</v>
      </c>
      <c r="F198" s="841">
        <v>6.76</v>
      </c>
      <c r="G198" s="841">
        <v>1.4</v>
      </c>
      <c r="H198" s="839">
        <f>F198*1.65315</f>
        <v>11.175293999999999</v>
      </c>
      <c r="I198" s="829">
        <f>G198*2.73232</f>
        <v>3.8252479999999998</v>
      </c>
      <c r="J198" s="845"/>
      <c r="K198" s="884"/>
      <c r="L198" s="834"/>
      <c r="M198" s="849"/>
      <c r="N198" s="849"/>
      <c r="O198" s="849"/>
      <c r="P198" s="842">
        <f t="shared" si="19"/>
        <v>19.775914966252497</v>
      </c>
      <c r="Q198" s="849">
        <f t="shared" si="20"/>
        <v>0</v>
      </c>
      <c r="R198" s="849">
        <f t="shared" si="21"/>
        <v>0.1839160091861482</v>
      </c>
    </row>
    <row r="199" spans="1:18" s="5" customFormat="1" ht="18" customHeight="1">
      <c r="A199" s="844">
        <v>12</v>
      </c>
      <c r="B199" s="841"/>
      <c r="C199" s="955" t="s">
        <v>2316</v>
      </c>
      <c r="D199" s="884" t="s">
        <v>2311</v>
      </c>
      <c r="E199" s="852">
        <v>3.2</v>
      </c>
      <c r="F199" s="841"/>
      <c r="G199" s="841"/>
      <c r="H199" s="829"/>
      <c r="I199" s="829"/>
      <c r="J199" s="845" t="s">
        <v>2298</v>
      </c>
      <c r="K199" s="884" t="s">
        <v>2299</v>
      </c>
      <c r="L199" s="834" t="s">
        <v>1102</v>
      </c>
      <c r="M199" s="849">
        <v>1</v>
      </c>
      <c r="N199" s="935">
        <v>0.621</v>
      </c>
      <c r="O199" s="849">
        <f>M199*N199*1.165248</f>
        <v>0.72361900800000001</v>
      </c>
      <c r="P199" s="842">
        <f t="shared" si="19"/>
        <v>0.95398072750784513</v>
      </c>
      <c r="Q199" s="849">
        <f t="shared" si="20"/>
        <v>2.3155808256000001</v>
      </c>
      <c r="R199" s="849">
        <f t="shared" si="21"/>
        <v>3.0527383280251046</v>
      </c>
    </row>
    <row r="200" spans="1:18" s="5" customFormat="1" ht="18" customHeight="1">
      <c r="A200" s="855">
        <v>13</v>
      </c>
      <c r="B200" s="902" t="s">
        <v>189</v>
      </c>
      <c r="C200" s="906" t="s">
        <v>190</v>
      </c>
      <c r="D200" s="834" t="s">
        <v>2271</v>
      </c>
      <c r="E200" s="854">
        <v>3.25</v>
      </c>
      <c r="F200" s="854">
        <v>8.76</v>
      </c>
      <c r="G200" s="854">
        <v>1.21</v>
      </c>
      <c r="H200" s="839">
        <f>F200*1.65315</f>
        <v>14.481593999999999</v>
      </c>
      <c r="I200" s="829">
        <f>G200*2.73232</f>
        <v>3.3061072</v>
      </c>
      <c r="J200" s="835" t="s">
        <v>872</v>
      </c>
      <c r="K200" s="834" t="s">
        <v>2229</v>
      </c>
      <c r="L200" s="834" t="s">
        <v>184</v>
      </c>
      <c r="M200" s="982">
        <v>1</v>
      </c>
      <c r="N200" s="843">
        <v>29.132999999999999</v>
      </c>
      <c r="O200" s="843">
        <f>(M200*N200)*1.165248+((M201*N201)+(M202*N202)+(M203*N203))*1.165248</f>
        <v>50.519203523711994</v>
      </c>
      <c r="P200" s="842">
        <f t="shared" si="19"/>
        <v>90.052182076090276</v>
      </c>
      <c r="Q200" s="843">
        <f t="shared" si="20"/>
        <v>164.18741145206397</v>
      </c>
      <c r="R200" s="843">
        <f t="shared" si="21"/>
        <v>292.6695917472934</v>
      </c>
    </row>
    <row r="201" spans="1:18" s="5" customFormat="1" ht="18" customHeight="1">
      <c r="A201" s="931"/>
      <c r="B201" s="968"/>
      <c r="C201" s="933" t="s">
        <v>2300</v>
      </c>
      <c r="D201" s="897"/>
      <c r="E201" s="827"/>
      <c r="F201" s="827"/>
      <c r="G201" s="827"/>
      <c r="H201" s="862"/>
      <c r="I201" s="862"/>
      <c r="J201" s="933" t="s">
        <v>149</v>
      </c>
      <c r="K201" s="897" t="s">
        <v>2233</v>
      </c>
      <c r="L201" s="897"/>
      <c r="M201" s="827">
        <v>2.46</v>
      </c>
      <c r="N201" s="940">
        <v>3.5</v>
      </c>
      <c r="O201" s="891"/>
      <c r="P201" s="891"/>
      <c r="Q201" s="891"/>
      <c r="R201" s="891"/>
    </row>
    <row r="202" spans="1:18" s="5" customFormat="1" ht="18" customHeight="1">
      <c r="A202" s="931"/>
      <c r="B202" s="827"/>
      <c r="C202" s="891"/>
      <c r="D202" s="827"/>
      <c r="E202" s="827"/>
      <c r="F202" s="827"/>
      <c r="G202" s="827"/>
      <c r="H202" s="862"/>
      <c r="I202" s="862"/>
      <c r="J202" s="933" t="s">
        <v>151</v>
      </c>
      <c r="K202" s="897" t="s">
        <v>2229</v>
      </c>
      <c r="L202" s="897" t="s">
        <v>1094</v>
      </c>
      <c r="M202" s="827">
        <v>2.3E-2</v>
      </c>
      <c r="N202" s="935">
        <v>127.77800000000001</v>
      </c>
      <c r="O202" s="891"/>
      <c r="P202" s="891"/>
      <c r="Q202" s="891"/>
      <c r="R202" s="891"/>
    </row>
    <row r="203" spans="1:18" s="5" customFormat="1" ht="18" customHeight="1">
      <c r="A203" s="931"/>
      <c r="B203" s="858"/>
      <c r="C203" s="859"/>
      <c r="D203" s="858"/>
      <c r="E203" s="858"/>
      <c r="F203" s="858"/>
      <c r="G203" s="858"/>
      <c r="H203" s="862"/>
      <c r="I203" s="862"/>
      <c r="J203" s="911" t="s">
        <v>169</v>
      </c>
      <c r="K203" s="860" t="s">
        <v>156</v>
      </c>
      <c r="L203" s="860" t="s">
        <v>1002</v>
      </c>
      <c r="M203" s="858">
        <v>3.3</v>
      </c>
      <c r="N203" s="866">
        <v>0.81</v>
      </c>
      <c r="O203" s="859"/>
      <c r="P203" s="859"/>
      <c r="Q203" s="859"/>
      <c r="R203" s="859"/>
    </row>
    <row r="204" spans="1:18" s="5" customFormat="1" ht="18" customHeight="1">
      <c r="A204" s="855">
        <v>14</v>
      </c>
      <c r="B204" s="848" t="s">
        <v>1731</v>
      </c>
      <c r="C204" s="845" t="s">
        <v>2301</v>
      </c>
      <c r="D204" s="841" t="s">
        <v>2219</v>
      </c>
      <c r="E204" s="824">
        <v>0.10879999999999999</v>
      </c>
      <c r="F204" s="824"/>
      <c r="G204" s="824"/>
      <c r="H204" s="829"/>
      <c r="I204" s="829"/>
      <c r="J204" s="845" t="s">
        <v>2290</v>
      </c>
      <c r="K204" s="841" t="s">
        <v>6</v>
      </c>
      <c r="L204" s="834" t="s">
        <v>1003</v>
      </c>
      <c r="M204" s="824">
        <v>1</v>
      </c>
      <c r="N204" s="849">
        <v>316.94400000000002</v>
      </c>
      <c r="O204" s="849">
        <f>M204*N204*1.165248</f>
        <v>369.31836211200005</v>
      </c>
      <c r="P204" s="842">
        <f>(O204+H204+I204)*1.133*1.11*1.015*1.016*1.0015*1.015</f>
        <v>486.88964202777214</v>
      </c>
      <c r="Q204" s="843">
        <f>O204*E204</f>
        <v>40.181837797785604</v>
      </c>
      <c r="R204" s="843">
        <f>P204*E204</f>
        <v>52.973593052621609</v>
      </c>
    </row>
    <row r="205" spans="1:18" s="5" customFormat="1" ht="18" customHeight="1">
      <c r="A205" s="855">
        <v>15</v>
      </c>
      <c r="B205" s="848" t="s">
        <v>1731</v>
      </c>
      <c r="C205" s="845" t="s">
        <v>2291</v>
      </c>
      <c r="D205" s="841" t="s">
        <v>2219</v>
      </c>
      <c r="E205" s="824">
        <v>0.44450000000000001</v>
      </c>
      <c r="F205" s="824"/>
      <c r="G205" s="824"/>
      <c r="H205" s="829"/>
      <c r="I205" s="829"/>
      <c r="J205" s="845" t="s">
        <v>2237</v>
      </c>
      <c r="K205" s="841" t="s">
        <v>6</v>
      </c>
      <c r="L205" s="834" t="s">
        <v>1106</v>
      </c>
      <c r="M205" s="824">
        <v>1</v>
      </c>
      <c r="N205" s="849">
        <v>323.33300000000003</v>
      </c>
      <c r="O205" s="849">
        <f>M205*N205*1.165248</f>
        <v>376.76313158400006</v>
      </c>
      <c r="P205" s="842">
        <f>(O205+H205+I205)*1.133*1.11*1.015*1.016*1.0015*1.015</f>
        <v>496.70442925490204</v>
      </c>
      <c r="Q205" s="843">
        <f>O205*E205</f>
        <v>167.47121198908803</v>
      </c>
      <c r="R205" s="843">
        <f>P205*E205</f>
        <v>220.78511880380395</v>
      </c>
    </row>
    <row r="206" spans="1:18" s="5" customFormat="1" ht="18" customHeight="1">
      <c r="A206" s="844">
        <v>16</v>
      </c>
      <c r="B206" s="824" t="s">
        <v>2280</v>
      </c>
      <c r="C206" s="845" t="s">
        <v>2246</v>
      </c>
      <c r="D206" s="841" t="s">
        <v>2219</v>
      </c>
      <c r="E206" s="944">
        <v>1.6899999999999998E-2</v>
      </c>
      <c r="F206" s="879"/>
      <c r="G206" s="852"/>
      <c r="H206" s="829"/>
      <c r="I206" s="829"/>
      <c r="J206" s="845" t="s">
        <v>171</v>
      </c>
      <c r="K206" s="947" t="s">
        <v>6</v>
      </c>
      <c r="L206" s="834" t="s">
        <v>1105</v>
      </c>
      <c r="M206" s="948">
        <v>1</v>
      </c>
      <c r="N206" s="948">
        <v>410.41699999999997</v>
      </c>
      <c r="O206" s="849">
        <f>M206*N206*1.165248</f>
        <v>478.23758841599999</v>
      </c>
      <c r="P206" s="842">
        <f>(O206+H206+I206)*1.133*1.11*1.015*1.016*1.0015*1.015</f>
        <v>630.48294402832084</v>
      </c>
      <c r="Q206" s="849">
        <f>O206*E206</f>
        <v>8.0822152442303992</v>
      </c>
      <c r="R206" s="849">
        <f>P206*E206</f>
        <v>10.655161754078621</v>
      </c>
    </row>
    <row r="207" spans="1:18" s="5" customFormat="1" ht="18" customHeight="1">
      <c r="A207" s="854"/>
      <c r="B207" s="834"/>
      <c r="C207" s="1002" t="s">
        <v>2317</v>
      </c>
      <c r="D207" s="834"/>
      <c r="E207" s="975"/>
      <c r="F207" s="834"/>
      <c r="G207" s="889"/>
      <c r="H207" s="829"/>
      <c r="I207" s="829"/>
      <c r="J207" s="835"/>
      <c r="K207" s="834"/>
      <c r="L207" s="834"/>
      <c r="M207" s="843"/>
      <c r="N207" s="843"/>
      <c r="O207" s="843"/>
      <c r="P207" s="993"/>
      <c r="Q207" s="843"/>
      <c r="R207" s="843"/>
    </row>
    <row r="208" spans="1:18" s="5" customFormat="1" ht="18" customHeight="1">
      <c r="A208" s="844">
        <v>1</v>
      </c>
      <c r="B208" s="883" t="s">
        <v>163</v>
      </c>
      <c r="C208" s="830" t="s">
        <v>2270</v>
      </c>
      <c r="D208" s="884" t="s">
        <v>2228</v>
      </c>
      <c r="E208" s="870">
        <v>0.11600000000000001</v>
      </c>
      <c r="F208" s="824">
        <v>3.57</v>
      </c>
      <c r="G208" s="824">
        <v>0.99</v>
      </c>
      <c r="H208" s="839">
        <f>F208*1.65315</f>
        <v>5.9017454999999996</v>
      </c>
      <c r="I208" s="829">
        <f>G208*2.73232</f>
        <v>2.7049968</v>
      </c>
      <c r="J208" s="830" t="s">
        <v>164</v>
      </c>
      <c r="K208" s="841" t="s">
        <v>2229</v>
      </c>
      <c r="L208" s="834" t="s">
        <v>88</v>
      </c>
      <c r="M208" s="824">
        <v>4.08</v>
      </c>
      <c r="N208" s="885">
        <v>4.1669999999999998</v>
      </c>
      <c r="O208" s="963">
        <f>M208*N208*1.165248</f>
        <v>19.810800737279997</v>
      </c>
      <c r="P208" s="842">
        <f>(O208+H208+I208)*1.133*1.11*1.015*1.016*1.0015*1.015</f>
        <v>37.464173938186363</v>
      </c>
      <c r="Q208" s="849">
        <f>O208*E208</f>
        <v>2.2980528855244797</v>
      </c>
      <c r="R208" s="849">
        <f>P208*E208</f>
        <v>4.3458441768296181</v>
      </c>
    </row>
    <row r="209" spans="1:18" s="5" customFormat="1" ht="18" customHeight="1">
      <c r="A209" s="827">
        <v>2</v>
      </c>
      <c r="B209" s="886" t="s">
        <v>165</v>
      </c>
      <c r="C209" s="851" t="s">
        <v>2318</v>
      </c>
      <c r="D209" s="884" t="s">
        <v>2271</v>
      </c>
      <c r="E209" s="1003">
        <v>1.1599999999999999</v>
      </c>
      <c r="F209" s="854">
        <v>0.7</v>
      </c>
      <c r="G209" s="876">
        <v>0.28000000000000003</v>
      </c>
      <c r="H209" s="839">
        <f>F209*1.65315</f>
        <v>1.1572049999999998</v>
      </c>
      <c r="I209" s="829">
        <f>G209*2.73232</f>
        <v>0.76504960000000011</v>
      </c>
      <c r="J209" s="830" t="s">
        <v>166</v>
      </c>
      <c r="K209" s="824" t="s">
        <v>2229</v>
      </c>
      <c r="L209" s="841" t="s">
        <v>987</v>
      </c>
      <c r="M209" s="854">
        <v>1.02</v>
      </c>
      <c r="N209" s="889">
        <v>22.5</v>
      </c>
      <c r="O209" s="841">
        <f>M209*N209*1.165248</f>
        <v>26.742441599999999</v>
      </c>
      <c r="P209" s="842">
        <f>(O209+H209+I209)*1.133*1.11*1.015*1.016*1.0015*1.015</f>
        <v>37.790007493373309</v>
      </c>
      <c r="Q209" s="843">
        <f>O209*E209</f>
        <v>31.021232255999998</v>
      </c>
      <c r="R209" s="843">
        <f>P209*E209</f>
        <v>43.836408692313036</v>
      </c>
    </row>
    <row r="210" spans="1:18" s="5" customFormat="1" ht="18" customHeight="1">
      <c r="A210" s="855">
        <v>3</v>
      </c>
      <c r="B210" s="902" t="s">
        <v>167</v>
      </c>
      <c r="C210" s="906" t="s">
        <v>168</v>
      </c>
      <c r="D210" s="834" t="s">
        <v>2271</v>
      </c>
      <c r="E210" s="854">
        <v>3.28</v>
      </c>
      <c r="F210" s="854">
        <v>6.18</v>
      </c>
      <c r="G210" s="854">
        <v>0.96</v>
      </c>
      <c r="H210" s="839">
        <f>F210*1.65315</f>
        <v>10.216467</v>
      </c>
      <c r="I210" s="829">
        <f>G210*2.73232</f>
        <v>2.6230272000000001</v>
      </c>
      <c r="J210" s="835" t="s">
        <v>872</v>
      </c>
      <c r="K210" s="834" t="s">
        <v>2229</v>
      </c>
      <c r="L210" s="834" t="s">
        <v>184</v>
      </c>
      <c r="M210" s="839">
        <v>1.0149999999999999</v>
      </c>
      <c r="N210" s="843">
        <v>29.132999999999999</v>
      </c>
      <c r="O210" s="834">
        <f>(M210*N210)*1.165248+((M211*N211)+(M212*N212)+(M213*N213))*1.165248</f>
        <v>47.846118785472001</v>
      </c>
      <c r="P210" s="842">
        <f>(O210+H210+I210)*1.133*1.11*1.015*1.016*1.0015*1.015</f>
        <v>80.004677302700301</v>
      </c>
      <c r="Q210" s="843">
        <f>O210*E210</f>
        <v>156.93526961634817</v>
      </c>
      <c r="R210" s="843">
        <f>P210*E210</f>
        <v>262.415341552857</v>
      </c>
    </row>
    <row r="211" spans="1:18" s="5" customFormat="1" ht="18" customHeight="1">
      <c r="A211" s="931"/>
      <c r="B211" s="968"/>
      <c r="C211" s="933" t="s">
        <v>2288</v>
      </c>
      <c r="D211" s="897"/>
      <c r="E211" s="827"/>
      <c r="F211" s="827"/>
      <c r="G211" s="827"/>
      <c r="H211" s="862"/>
      <c r="I211" s="862"/>
      <c r="J211" s="933" t="s">
        <v>149</v>
      </c>
      <c r="K211" s="897" t="s">
        <v>2233</v>
      </c>
      <c r="L211" s="897"/>
      <c r="M211" s="827">
        <v>2.0499999999999998</v>
      </c>
      <c r="N211" s="940">
        <v>3.5</v>
      </c>
      <c r="O211" s="891"/>
      <c r="P211" s="891"/>
      <c r="Q211" s="891"/>
      <c r="R211" s="891"/>
    </row>
    <row r="212" spans="1:18" s="5" customFormat="1" ht="18" customHeight="1">
      <c r="A212" s="931"/>
      <c r="B212" s="827"/>
      <c r="C212" s="891"/>
      <c r="D212" s="827"/>
      <c r="E212" s="827"/>
      <c r="F212" s="827"/>
      <c r="G212" s="827"/>
      <c r="H212" s="862"/>
      <c r="I212" s="862"/>
      <c r="J212" s="933" t="s">
        <v>151</v>
      </c>
      <c r="K212" s="897" t="s">
        <v>2229</v>
      </c>
      <c r="L212" s="897" t="s">
        <v>1094</v>
      </c>
      <c r="M212" s="827">
        <v>2.3E-2</v>
      </c>
      <c r="N212" s="935">
        <v>127.77800000000001</v>
      </c>
      <c r="O212" s="891"/>
      <c r="P212" s="891"/>
      <c r="Q212" s="891"/>
      <c r="R212" s="891"/>
    </row>
    <row r="213" spans="1:18" s="5" customFormat="1" ht="18" customHeight="1">
      <c r="A213" s="931"/>
      <c r="B213" s="827"/>
      <c r="C213" s="891"/>
      <c r="D213" s="827"/>
      <c r="E213" s="827"/>
      <c r="F213" s="827"/>
      <c r="G213" s="827"/>
      <c r="H213" s="901"/>
      <c r="I213" s="901"/>
      <c r="J213" s="971" t="s">
        <v>169</v>
      </c>
      <c r="K213" s="860" t="s">
        <v>156</v>
      </c>
      <c r="L213" s="860" t="s">
        <v>1002</v>
      </c>
      <c r="M213" s="914">
        <v>1.7</v>
      </c>
      <c r="N213" s="866">
        <v>0.81</v>
      </c>
      <c r="O213" s="891"/>
      <c r="P213" s="891"/>
      <c r="Q213" s="891"/>
      <c r="R213" s="891"/>
    </row>
    <row r="214" spans="1:18" s="5" customFormat="1" ht="18" customHeight="1">
      <c r="A214" s="855">
        <v>4</v>
      </c>
      <c r="B214" s="848" t="s">
        <v>1731</v>
      </c>
      <c r="C214" s="845" t="s">
        <v>2289</v>
      </c>
      <c r="D214" s="841" t="s">
        <v>2219</v>
      </c>
      <c r="E214" s="824">
        <v>0.19289999999999999</v>
      </c>
      <c r="F214" s="824"/>
      <c r="G214" s="824"/>
      <c r="H214" s="829"/>
      <c r="I214" s="829"/>
      <c r="J214" s="845" t="s">
        <v>2290</v>
      </c>
      <c r="K214" s="841" t="s">
        <v>6</v>
      </c>
      <c r="L214" s="834" t="s">
        <v>1003</v>
      </c>
      <c r="M214" s="824">
        <v>1</v>
      </c>
      <c r="N214" s="849">
        <v>316.94400000000002</v>
      </c>
      <c r="O214" s="841">
        <f>M214*N214*1.165248</f>
        <v>369.31836211200005</v>
      </c>
      <c r="P214" s="842">
        <f t="shared" ref="P214:P219" si="22">(O214+H214+I214)*1.133*1.11*1.015*1.016*1.0015*1.015</f>
        <v>486.88964202777214</v>
      </c>
      <c r="Q214" s="843">
        <f t="shared" ref="Q214:Q219" si="23">O214*E214</f>
        <v>71.241512051404811</v>
      </c>
      <c r="R214" s="843">
        <f t="shared" ref="R214:R219" si="24">P214*E214</f>
        <v>93.92101194715724</v>
      </c>
    </row>
    <row r="215" spans="1:18" s="5" customFormat="1" ht="18" customHeight="1">
      <c r="A215" s="855">
        <v>5</v>
      </c>
      <c r="B215" s="848" t="s">
        <v>1731</v>
      </c>
      <c r="C215" s="845" t="s">
        <v>2319</v>
      </c>
      <c r="D215" s="841" t="s">
        <v>2219</v>
      </c>
      <c r="E215" s="824">
        <v>0.217</v>
      </c>
      <c r="F215" s="824"/>
      <c r="G215" s="824"/>
      <c r="H215" s="829"/>
      <c r="I215" s="829"/>
      <c r="J215" s="845" t="s">
        <v>2237</v>
      </c>
      <c r="K215" s="841" t="s">
        <v>6</v>
      </c>
      <c r="L215" s="834" t="s">
        <v>1106</v>
      </c>
      <c r="M215" s="824">
        <v>1</v>
      </c>
      <c r="N215" s="849">
        <v>323.33300000000003</v>
      </c>
      <c r="O215" s="841">
        <f>M215*N215*1.165248</f>
        <v>376.76313158400006</v>
      </c>
      <c r="P215" s="842">
        <f t="shared" si="22"/>
        <v>496.70442925490204</v>
      </c>
      <c r="Q215" s="843">
        <f t="shared" si="23"/>
        <v>81.757599553728014</v>
      </c>
      <c r="R215" s="843">
        <f t="shared" si="24"/>
        <v>107.78486114831374</v>
      </c>
    </row>
    <row r="216" spans="1:18" s="5" customFormat="1" ht="18" customHeight="1">
      <c r="A216" s="855">
        <v>6</v>
      </c>
      <c r="B216" s="848" t="s">
        <v>1731</v>
      </c>
      <c r="C216" s="845" t="s">
        <v>2292</v>
      </c>
      <c r="D216" s="841" t="s">
        <v>2219</v>
      </c>
      <c r="E216" s="824">
        <v>0.26269999999999999</v>
      </c>
      <c r="F216" s="824"/>
      <c r="G216" s="824"/>
      <c r="H216" s="829"/>
      <c r="I216" s="829"/>
      <c r="J216" s="845" t="s">
        <v>2237</v>
      </c>
      <c r="K216" s="841" t="s">
        <v>6</v>
      </c>
      <c r="L216" s="834" t="s">
        <v>1010</v>
      </c>
      <c r="M216" s="824">
        <v>1</v>
      </c>
      <c r="N216" s="849">
        <v>313.54199999999997</v>
      </c>
      <c r="O216" s="841">
        <f>M216*N216*1.165248</f>
        <v>365.354188416</v>
      </c>
      <c r="P216" s="842">
        <f t="shared" si="22"/>
        <v>481.66348673794653</v>
      </c>
      <c r="Q216" s="843">
        <f t="shared" si="23"/>
        <v>95.978545296883198</v>
      </c>
      <c r="R216" s="843">
        <f t="shared" si="24"/>
        <v>126.53299796605855</v>
      </c>
    </row>
    <row r="217" spans="1:18" s="5" customFormat="1" ht="18" customHeight="1">
      <c r="A217" s="844">
        <v>7</v>
      </c>
      <c r="B217" s="841" t="s">
        <v>186</v>
      </c>
      <c r="C217" s="955" t="s">
        <v>2305</v>
      </c>
      <c r="D217" s="884" t="s">
        <v>2315</v>
      </c>
      <c r="E217" s="944">
        <v>1.12E-2</v>
      </c>
      <c r="F217" s="841">
        <v>6.76</v>
      </c>
      <c r="G217" s="841">
        <v>1.4</v>
      </c>
      <c r="H217" s="839">
        <f>F217*1.65315</f>
        <v>11.175293999999999</v>
      </c>
      <c r="I217" s="829">
        <f>G217*2.73232</f>
        <v>3.8252479999999998</v>
      </c>
      <c r="J217" s="845"/>
      <c r="K217" s="884"/>
      <c r="L217" s="834"/>
      <c r="M217" s="849"/>
      <c r="N217" s="849"/>
      <c r="O217" s="849"/>
      <c r="P217" s="842">
        <f t="shared" si="22"/>
        <v>19.775914966252497</v>
      </c>
      <c r="Q217" s="849">
        <f t="shared" si="23"/>
        <v>0</v>
      </c>
      <c r="R217" s="849">
        <f t="shared" si="24"/>
        <v>0.22149024762202796</v>
      </c>
    </row>
    <row r="218" spans="1:18" s="5" customFormat="1" ht="18" customHeight="1">
      <c r="A218" s="844">
        <v>8</v>
      </c>
      <c r="B218" s="841"/>
      <c r="C218" s="955" t="s">
        <v>2320</v>
      </c>
      <c r="D218" s="887" t="s">
        <v>2297</v>
      </c>
      <c r="E218" s="852">
        <v>3.84</v>
      </c>
      <c r="F218" s="841"/>
      <c r="G218" s="841"/>
      <c r="H218" s="829"/>
      <c r="I218" s="829"/>
      <c r="J218" s="845" t="s">
        <v>2298</v>
      </c>
      <c r="K218" s="884" t="s">
        <v>2299</v>
      </c>
      <c r="L218" s="834" t="s">
        <v>1102</v>
      </c>
      <c r="M218" s="849">
        <v>1</v>
      </c>
      <c r="N218" s="935">
        <v>0.621</v>
      </c>
      <c r="O218" s="849">
        <f>M218*N218*1.165248</f>
        <v>0.72361900800000001</v>
      </c>
      <c r="P218" s="842">
        <f t="shared" si="22"/>
        <v>0.95398072750784513</v>
      </c>
      <c r="Q218" s="849">
        <f t="shared" si="23"/>
        <v>2.7786969907199999</v>
      </c>
      <c r="R218" s="849">
        <f t="shared" si="24"/>
        <v>3.663285993630125</v>
      </c>
    </row>
    <row r="219" spans="1:18" s="5" customFormat="1" ht="18" customHeight="1">
      <c r="A219" s="855">
        <v>9</v>
      </c>
      <c r="B219" s="902" t="s">
        <v>189</v>
      </c>
      <c r="C219" s="906" t="s">
        <v>190</v>
      </c>
      <c r="D219" s="846" t="s">
        <v>1748</v>
      </c>
      <c r="E219" s="854">
        <v>3.94</v>
      </c>
      <c r="F219" s="854">
        <v>8.76</v>
      </c>
      <c r="G219" s="854">
        <v>1.21</v>
      </c>
      <c r="H219" s="839">
        <f>F219*1.65315</f>
        <v>14.481593999999999</v>
      </c>
      <c r="I219" s="829">
        <f>G219*2.73232</f>
        <v>3.3061072</v>
      </c>
      <c r="J219" s="835" t="s">
        <v>872</v>
      </c>
      <c r="K219" s="834" t="s">
        <v>2229</v>
      </c>
      <c r="L219" s="834" t="s">
        <v>184</v>
      </c>
      <c r="M219" s="982">
        <v>1</v>
      </c>
      <c r="N219" s="843">
        <v>29.132999999999999</v>
      </c>
      <c r="O219" s="843">
        <f>(M219*N219)*1.165248+((M220*N220)+(M221*N221)+(M222*N222))*1.165248</f>
        <v>50.519203523711994</v>
      </c>
      <c r="P219" s="842">
        <f t="shared" si="22"/>
        <v>90.052182076090276</v>
      </c>
      <c r="Q219" s="843">
        <f t="shared" si="23"/>
        <v>199.04566188342525</v>
      </c>
      <c r="R219" s="843">
        <f t="shared" si="24"/>
        <v>354.8055973797957</v>
      </c>
    </row>
    <row r="220" spans="1:18" s="5" customFormat="1" ht="18" customHeight="1">
      <c r="A220" s="931"/>
      <c r="B220" s="968"/>
      <c r="C220" s="933" t="s">
        <v>2300</v>
      </c>
      <c r="D220" s="897"/>
      <c r="E220" s="827"/>
      <c r="F220" s="827"/>
      <c r="G220" s="827"/>
      <c r="H220" s="862"/>
      <c r="I220" s="862"/>
      <c r="J220" s="933" t="s">
        <v>149</v>
      </c>
      <c r="K220" s="897" t="s">
        <v>2233</v>
      </c>
      <c r="L220" s="897"/>
      <c r="M220" s="827">
        <v>2.46</v>
      </c>
      <c r="N220" s="940">
        <v>3.5</v>
      </c>
      <c r="O220" s="891"/>
      <c r="P220" s="891"/>
      <c r="Q220" s="891"/>
      <c r="R220" s="891"/>
    </row>
    <row r="221" spans="1:18" s="5" customFormat="1" ht="18" customHeight="1">
      <c r="A221" s="931"/>
      <c r="B221" s="827"/>
      <c r="C221" s="891"/>
      <c r="D221" s="827"/>
      <c r="E221" s="827"/>
      <c r="F221" s="827"/>
      <c r="G221" s="827"/>
      <c r="H221" s="862"/>
      <c r="I221" s="862"/>
      <c r="J221" s="933" t="s">
        <v>151</v>
      </c>
      <c r="K221" s="897" t="s">
        <v>2229</v>
      </c>
      <c r="L221" s="897" t="s">
        <v>1094</v>
      </c>
      <c r="M221" s="827">
        <v>2.3E-2</v>
      </c>
      <c r="N221" s="935">
        <v>127.77800000000001</v>
      </c>
      <c r="O221" s="891"/>
      <c r="P221" s="891"/>
      <c r="Q221" s="891"/>
      <c r="R221" s="891"/>
    </row>
    <row r="222" spans="1:18" s="5" customFormat="1" ht="18" customHeight="1">
      <c r="A222" s="931"/>
      <c r="B222" s="858"/>
      <c r="C222" s="859"/>
      <c r="D222" s="858"/>
      <c r="E222" s="858"/>
      <c r="F222" s="858"/>
      <c r="G222" s="858"/>
      <c r="H222" s="862"/>
      <c r="I222" s="862"/>
      <c r="J222" s="911" t="s">
        <v>169</v>
      </c>
      <c r="K222" s="860" t="s">
        <v>156</v>
      </c>
      <c r="L222" s="860" t="s">
        <v>1002</v>
      </c>
      <c r="M222" s="858">
        <v>3.3</v>
      </c>
      <c r="N222" s="866">
        <v>0.81</v>
      </c>
      <c r="O222" s="859"/>
      <c r="P222" s="859"/>
      <c r="Q222" s="859"/>
      <c r="R222" s="859"/>
    </row>
    <row r="223" spans="1:18" s="5" customFormat="1" ht="18" customHeight="1">
      <c r="A223" s="855">
        <v>10</v>
      </c>
      <c r="B223" s="848" t="s">
        <v>1731</v>
      </c>
      <c r="C223" s="845" t="s">
        <v>2301</v>
      </c>
      <c r="D223" s="841" t="s">
        <v>2219</v>
      </c>
      <c r="E223" s="824">
        <v>0.19289999999999999</v>
      </c>
      <c r="F223" s="824"/>
      <c r="G223" s="824"/>
      <c r="H223" s="829"/>
      <c r="I223" s="829"/>
      <c r="J223" s="845" t="s">
        <v>2290</v>
      </c>
      <c r="K223" s="841" t="s">
        <v>6</v>
      </c>
      <c r="L223" s="834" t="s">
        <v>1003</v>
      </c>
      <c r="M223" s="824">
        <v>1</v>
      </c>
      <c r="N223" s="849">
        <v>316.94400000000002</v>
      </c>
      <c r="O223" s="849">
        <f t="shared" ref="O223:O228" si="25">M223*N223*1.165248</f>
        <v>369.31836211200005</v>
      </c>
      <c r="P223" s="842">
        <f t="shared" ref="P223:P228" si="26">(O223+H223+I223)*1.133*1.11*1.015*1.016*1.0015*1.015</f>
        <v>486.88964202777214</v>
      </c>
      <c r="Q223" s="843">
        <f t="shared" ref="Q223:Q228" si="27">O223*E223</f>
        <v>71.241512051404811</v>
      </c>
      <c r="R223" s="843">
        <f t="shared" ref="R223:R228" si="28">P223*E223</f>
        <v>93.92101194715724</v>
      </c>
    </row>
    <row r="224" spans="1:18" s="5" customFormat="1" ht="18" customHeight="1">
      <c r="A224" s="855">
        <v>11</v>
      </c>
      <c r="B224" s="848" t="s">
        <v>1731</v>
      </c>
      <c r="C224" s="845" t="s">
        <v>2307</v>
      </c>
      <c r="D224" s="841" t="s">
        <v>2219</v>
      </c>
      <c r="E224" s="824">
        <v>1.9699999999999999E-2</v>
      </c>
      <c r="F224" s="824"/>
      <c r="G224" s="824"/>
      <c r="H224" s="829"/>
      <c r="I224" s="829"/>
      <c r="J224" s="845" t="s">
        <v>2237</v>
      </c>
      <c r="K224" s="841" t="s">
        <v>6</v>
      </c>
      <c r="L224" s="834" t="s">
        <v>1100</v>
      </c>
      <c r="M224" s="824">
        <v>1</v>
      </c>
      <c r="N224" s="849">
        <v>312.70800000000003</v>
      </c>
      <c r="O224" s="849">
        <f t="shared" si="25"/>
        <v>364.38237158400005</v>
      </c>
      <c r="P224" s="842">
        <f t="shared" si="26"/>
        <v>480.38229522950604</v>
      </c>
      <c r="Q224" s="843">
        <f t="shared" si="27"/>
        <v>7.1783327202048008</v>
      </c>
      <c r="R224" s="843">
        <f t="shared" si="28"/>
        <v>9.4635312160212681</v>
      </c>
    </row>
    <row r="225" spans="1:18" s="5" customFormat="1" ht="18" customHeight="1">
      <c r="A225" s="855">
        <v>12</v>
      </c>
      <c r="B225" s="848" t="s">
        <v>1731</v>
      </c>
      <c r="C225" s="845" t="s">
        <v>2294</v>
      </c>
      <c r="D225" s="841" t="s">
        <v>2219</v>
      </c>
      <c r="E225" s="824">
        <v>6.9500000000000006E-2</v>
      </c>
      <c r="F225" s="824"/>
      <c r="G225" s="824"/>
      <c r="H225" s="829"/>
      <c r="I225" s="829"/>
      <c r="J225" s="845" t="s">
        <v>2237</v>
      </c>
      <c r="K225" s="841" t="s">
        <v>6</v>
      </c>
      <c r="L225" s="834" t="s">
        <v>1012</v>
      </c>
      <c r="M225" s="824">
        <v>1</v>
      </c>
      <c r="N225" s="849">
        <v>323.33</v>
      </c>
      <c r="O225" s="849">
        <f t="shared" si="25"/>
        <v>376.75963583999999</v>
      </c>
      <c r="P225" s="842">
        <f t="shared" si="26"/>
        <v>496.69982065235354</v>
      </c>
      <c r="Q225" s="843">
        <f t="shared" si="27"/>
        <v>26.18479469088</v>
      </c>
      <c r="R225" s="843">
        <f t="shared" si="28"/>
        <v>34.520637535338572</v>
      </c>
    </row>
    <row r="226" spans="1:18" s="5" customFormat="1" ht="18" customHeight="1">
      <c r="A226" s="855">
        <v>13</v>
      </c>
      <c r="B226" s="848" t="s">
        <v>1731</v>
      </c>
      <c r="C226" s="845" t="s">
        <v>2291</v>
      </c>
      <c r="D226" s="841" t="s">
        <v>2219</v>
      </c>
      <c r="E226" s="824">
        <v>0.16270000000000001</v>
      </c>
      <c r="F226" s="824"/>
      <c r="G226" s="824"/>
      <c r="H226" s="829"/>
      <c r="I226" s="829"/>
      <c r="J226" s="845" t="s">
        <v>2237</v>
      </c>
      <c r="K226" s="841" t="s">
        <v>6</v>
      </c>
      <c r="L226" s="834" t="s">
        <v>1106</v>
      </c>
      <c r="M226" s="824">
        <v>1</v>
      </c>
      <c r="N226" s="849">
        <v>323.33300000000003</v>
      </c>
      <c r="O226" s="849">
        <f t="shared" si="25"/>
        <v>376.76313158400006</v>
      </c>
      <c r="P226" s="842">
        <f t="shared" si="26"/>
        <v>496.70442925490204</v>
      </c>
      <c r="Q226" s="843">
        <f t="shared" si="27"/>
        <v>61.299361508716814</v>
      </c>
      <c r="R226" s="843">
        <f t="shared" si="28"/>
        <v>80.813810639772569</v>
      </c>
    </row>
    <row r="227" spans="1:18" s="5" customFormat="1" ht="18" customHeight="1">
      <c r="A227" s="855">
        <v>14</v>
      </c>
      <c r="B227" s="848" t="s">
        <v>1731</v>
      </c>
      <c r="C227" s="845" t="s">
        <v>2292</v>
      </c>
      <c r="D227" s="841" t="s">
        <v>2219</v>
      </c>
      <c r="E227" s="824">
        <v>0.22839999999999999</v>
      </c>
      <c r="F227" s="824"/>
      <c r="G227" s="824"/>
      <c r="H227" s="829"/>
      <c r="I227" s="829"/>
      <c r="J227" s="845" t="s">
        <v>2237</v>
      </c>
      <c r="K227" s="841" t="s">
        <v>6</v>
      </c>
      <c r="L227" s="834" t="s">
        <v>1010</v>
      </c>
      <c r="M227" s="824">
        <v>1</v>
      </c>
      <c r="N227" s="849">
        <v>313.54199999999997</v>
      </c>
      <c r="O227" s="841">
        <f t="shared" si="25"/>
        <v>365.354188416</v>
      </c>
      <c r="P227" s="842">
        <f t="shared" si="26"/>
        <v>481.66348673794653</v>
      </c>
      <c r="Q227" s="843">
        <f t="shared" si="27"/>
        <v>83.446896634214397</v>
      </c>
      <c r="R227" s="843">
        <f t="shared" si="28"/>
        <v>110.01194037094699</v>
      </c>
    </row>
    <row r="228" spans="1:18" s="5" customFormat="1" ht="18" customHeight="1">
      <c r="A228" s="844">
        <v>15</v>
      </c>
      <c r="B228" s="824" t="s">
        <v>2280</v>
      </c>
      <c r="C228" s="845" t="s">
        <v>2246</v>
      </c>
      <c r="D228" s="841" t="s">
        <v>2219</v>
      </c>
      <c r="E228" s="944">
        <v>1.83E-2</v>
      </c>
      <c r="F228" s="879"/>
      <c r="G228" s="852"/>
      <c r="H228" s="829"/>
      <c r="I228" s="829"/>
      <c r="J228" s="845" t="s">
        <v>171</v>
      </c>
      <c r="K228" s="947" t="s">
        <v>6</v>
      </c>
      <c r="L228" s="834" t="s">
        <v>1105</v>
      </c>
      <c r="M228" s="948">
        <v>1</v>
      </c>
      <c r="N228" s="948">
        <v>410.41699999999997</v>
      </c>
      <c r="O228" s="849">
        <f t="shared" si="25"/>
        <v>478.23758841599999</v>
      </c>
      <c r="P228" s="842">
        <f t="shared" si="26"/>
        <v>630.48294402832084</v>
      </c>
      <c r="Q228" s="849">
        <f t="shared" si="27"/>
        <v>8.7517478680127994</v>
      </c>
      <c r="R228" s="849">
        <f t="shared" si="28"/>
        <v>11.537837875718271</v>
      </c>
    </row>
    <row r="229" spans="1:18" s="5" customFormat="1" ht="18" customHeight="1">
      <c r="A229" s="854"/>
      <c r="B229" s="1004"/>
      <c r="C229" s="1005" t="s">
        <v>58</v>
      </c>
      <c r="D229" s="1004"/>
      <c r="E229" s="975"/>
      <c r="F229" s="1004"/>
      <c r="G229" s="1004"/>
      <c r="H229" s="829"/>
      <c r="I229" s="829"/>
      <c r="J229" s="995"/>
      <c r="K229" s="834"/>
      <c r="L229" s="834"/>
      <c r="M229" s="1006"/>
      <c r="N229" s="843"/>
      <c r="O229" s="843"/>
      <c r="P229" s="993"/>
      <c r="Q229" s="843"/>
      <c r="R229" s="843"/>
    </row>
    <row r="230" spans="1:18" s="5" customFormat="1" ht="18" customHeight="1">
      <c r="A230" s="855">
        <v>1</v>
      </c>
      <c r="B230" s="1007" t="s">
        <v>194</v>
      </c>
      <c r="C230" s="995" t="s">
        <v>195</v>
      </c>
      <c r="D230" s="1008" t="s">
        <v>1748</v>
      </c>
      <c r="E230" s="1009">
        <v>85.4</v>
      </c>
      <c r="F230" s="926">
        <v>2.9</v>
      </c>
      <c r="G230" s="905">
        <v>0.95</v>
      </c>
      <c r="H230" s="839">
        <f>F230*1.65315</f>
        <v>4.7941349999999998</v>
      </c>
      <c r="I230" s="829">
        <f>G230*2.73232</f>
        <v>2.595704</v>
      </c>
      <c r="J230" s="1010" t="s">
        <v>196</v>
      </c>
      <c r="K230" s="1011" t="s">
        <v>2321</v>
      </c>
      <c r="L230" s="834" t="s">
        <v>1027</v>
      </c>
      <c r="M230" s="905">
        <v>0.92</v>
      </c>
      <c r="N230" s="905">
        <v>5</v>
      </c>
      <c r="O230" s="843">
        <f>((M230*N230)+(M231*N231))*1.165248</f>
        <v>10.184267520000001</v>
      </c>
      <c r="P230" s="842">
        <f>(O230+H230+I230)*1.133*1.11*1.015*1.016*1.0015*1.015</f>
        <v>23.168765245108055</v>
      </c>
      <c r="Q230" s="843">
        <f>O230*E230</f>
        <v>869.73644620800007</v>
      </c>
      <c r="R230" s="843">
        <f>P230*E230</f>
        <v>1978.6125519322281</v>
      </c>
    </row>
    <row r="231" spans="1:18" s="5" customFormat="1" ht="18" customHeight="1">
      <c r="A231" s="931"/>
      <c r="B231" s="1012"/>
      <c r="C231" s="1013" t="s">
        <v>197</v>
      </c>
      <c r="D231" s="857"/>
      <c r="E231" s="1014"/>
      <c r="F231" s="857"/>
      <c r="G231" s="859"/>
      <c r="H231" s="901"/>
      <c r="I231" s="901"/>
      <c r="J231" s="1015" t="s">
        <v>158</v>
      </c>
      <c r="K231" s="1016" t="s">
        <v>2321</v>
      </c>
      <c r="L231" s="860" t="s">
        <v>990</v>
      </c>
      <c r="M231" s="1017">
        <v>0.18</v>
      </c>
      <c r="N231" s="1018">
        <v>23</v>
      </c>
      <c r="O231" s="866"/>
      <c r="P231" s="865"/>
      <c r="Q231" s="866"/>
      <c r="R231" s="866"/>
    </row>
    <row r="232" spans="1:18" s="5" customFormat="1" ht="18" customHeight="1">
      <c r="A232" s="855">
        <v>2</v>
      </c>
      <c r="B232" s="873" t="s">
        <v>198</v>
      </c>
      <c r="C232" s="845" t="s">
        <v>199</v>
      </c>
      <c r="D232" s="841" t="s">
        <v>2219</v>
      </c>
      <c r="E232" s="943">
        <v>0.4597</v>
      </c>
      <c r="F232" s="841">
        <v>27.8</v>
      </c>
      <c r="G232" s="852">
        <v>1.38</v>
      </c>
      <c r="H232" s="839">
        <f>F232*1.65315</f>
        <v>45.957569999999997</v>
      </c>
      <c r="I232" s="829">
        <f>G232*2.73232</f>
        <v>3.7706016</v>
      </c>
      <c r="J232" s="1019" t="s">
        <v>2266</v>
      </c>
      <c r="K232" s="841" t="s">
        <v>6</v>
      </c>
      <c r="L232" s="834" t="s">
        <v>1003</v>
      </c>
      <c r="M232" s="849">
        <v>1</v>
      </c>
      <c r="N232" s="849">
        <v>316.94400000000002</v>
      </c>
      <c r="O232" s="849">
        <f>M232*N232*1.165248</f>
        <v>369.31836211200005</v>
      </c>
      <c r="P232" s="842">
        <f>(O232+H232+I232)*1.133*1.11*1.015*1.016*1.0015*1.015</f>
        <v>552.44861269621947</v>
      </c>
      <c r="Q232" s="843">
        <f>O232*E232</f>
        <v>169.77565106288642</v>
      </c>
      <c r="R232" s="843">
        <f>P232*E232</f>
        <v>253.96062725645209</v>
      </c>
    </row>
    <row r="233" spans="1:18" s="5" customFormat="1" ht="18" customHeight="1">
      <c r="A233" s="855">
        <v>17</v>
      </c>
      <c r="B233" s="841" t="s">
        <v>186</v>
      </c>
      <c r="C233" s="955" t="s">
        <v>406</v>
      </c>
      <c r="D233" s="841" t="s">
        <v>2219</v>
      </c>
      <c r="E233" s="944">
        <v>1.4800000000000001E-2</v>
      </c>
      <c r="F233" s="841">
        <v>6.76</v>
      </c>
      <c r="G233" s="841">
        <v>1.4</v>
      </c>
      <c r="H233" s="839">
        <f>F233*1.65315</f>
        <v>11.175293999999999</v>
      </c>
      <c r="I233" s="829">
        <f>G233*2.73232</f>
        <v>3.8252479999999998</v>
      </c>
      <c r="J233" s="845" t="s">
        <v>2322</v>
      </c>
      <c r="K233" s="841" t="s">
        <v>6</v>
      </c>
      <c r="L233" s="834" t="s">
        <v>1003</v>
      </c>
      <c r="M233" s="849">
        <v>1</v>
      </c>
      <c r="N233" s="849">
        <v>316.94400000000002</v>
      </c>
      <c r="O233" s="849">
        <f>M233*N233*1.165248</f>
        <v>369.31836211200005</v>
      </c>
      <c r="P233" s="842">
        <f>(O233+H233+I233)*1.133*1.11*1.015*1.016*1.0015*1.015</f>
        <v>506.66555699402466</v>
      </c>
      <c r="Q233" s="849">
        <f>O233*E233</f>
        <v>5.465911759257601</v>
      </c>
      <c r="R233" s="849">
        <f>P233*E233</f>
        <v>7.4986502435115652</v>
      </c>
    </row>
    <row r="234" spans="1:18" s="5" customFormat="1" ht="18" customHeight="1">
      <c r="A234" s="855">
        <v>3</v>
      </c>
      <c r="B234" s="838" t="s">
        <v>419</v>
      </c>
      <c r="C234" s="835" t="s">
        <v>421</v>
      </c>
      <c r="D234" s="834" t="s">
        <v>1891</v>
      </c>
      <c r="E234" s="957">
        <v>80.599999999999994</v>
      </c>
      <c r="F234" s="964">
        <v>9.59</v>
      </c>
      <c r="G234" s="964">
        <v>0.06</v>
      </c>
      <c r="H234" s="839">
        <f>F234*1.65315</f>
        <v>15.853708499999998</v>
      </c>
      <c r="I234" s="829">
        <f>G234*2.73232</f>
        <v>0.16393920000000001</v>
      </c>
      <c r="J234" s="835" t="s">
        <v>420</v>
      </c>
      <c r="K234" s="834" t="s">
        <v>205</v>
      </c>
      <c r="L234" s="834" t="s">
        <v>1104</v>
      </c>
      <c r="M234" s="843">
        <v>5</v>
      </c>
      <c r="N234" s="967">
        <v>0.52100000000000002</v>
      </c>
      <c r="O234" s="834">
        <f>((M234*N234)+(M235*N235))*1.165248</f>
        <v>3.4642823040000001</v>
      </c>
      <c r="P234" s="842">
        <f>(O234+H234+I234)*1.133*1.11*1.015*1.016*1.0015*1.015</f>
        <v>25.683938029545015</v>
      </c>
      <c r="Q234" s="843">
        <f>O234*E234</f>
        <v>279.22115370239999</v>
      </c>
      <c r="R234" s="843">
        <f>P234*E234</f>
        <v>2070.125405181328</v>
      </c>
    </row>
    <row r="235" spans="1:18" s="5" customFormat="1" ht="18" customHeight="1">
      <c r="A235" s="857"/>
      <c r="B235" s="970"/>
      <c r="C235" s="911" t="s">
        <v>2323</v>
      </c>
      <c r="D235" s="860"/>
      <c r="E235" s="914"/>
      <c r="F235" s="914"/>
      <c r="G235" s="914"/>
      <c r="H235" s="901"/>
      <c r="I235" s="901"/>
      <c r="J235" s="911" t="s">
        <v>418</v>
      </c>
      <c r="K235" s="860" t="s">
        <v>2229</v>
      </c>
      <c r="L235" s="860" t="s">
        <v>1043</v>
      </c>
      <c r="M235" s="866">
        <v>1.6E-2</v>
      </c>
      <c r="N235" s="1020">
        <v>23</v>
      </c>
      <c r="O235" s="860"/>
      <c r="P235" s="865"/>
      <c r="Q235" s="866"/>
      <c r="R235" s="866"/>
    </row>
    <row r="236" spans="1:18" s="5" customFormat="1" ht="18" customHeight="1">
      <c r="A236" s="824">
        <v>4</v>
      </c>
      <c r="B236" s="828" t="s">
        <v>362</v>
      </c>
      <c r="C236" s="1021" t="s">
        <v>2324</v>
      </c>
      <c r="D236" s="1022" t="s">
        <v>2228</v>
      </c>
      <c r="E236" s="876">
        <v>1.52</v>
      </c>
      <c r="F236" s="828">
        <v>35.6</v>
      </c>
      <c r="G236" s="828">
        <v>4.9000000000000004</v>
      </c>
      <c r="H236" s="839">
        <f>F236*1.65315</f>
        <v>58.852139999999999</v>
      </c>
      <c r="I236" s="829">
        <f>G236*2.73232</f>
        <v>13.388368000000002</v>
      </c>
      <c r="J236" s="845" t="s">
        <v>158</v>
      </c>
      <c r="K236" s="1023" t="s">
        <v>2229</v>
      </c>
      <c r="L236" s="860" t="s">
        <v>1043</v>
      </c>
      <c r="M236" s="824">
        <v>1.89</v>
      </c>
      <c r="N236" s="1020">
        <v>23</v>
      </c>
      <c r="O236" s="1024">
        <f>M236*N236*1.165248</f>
        <v>50.653330560000001</v>
      </c>
      <c r="P236" s="842">
        <f>(O236+H236+I236)*1.133*1.11*1.015*1.016*1.0015*1.015</f>
        <v>162.01668587967833</v>
      </c>
      <c r="Q236" s="849">
        <f>O236*E236</f>
        <v>76.993062451200004</v>
      </c>
      <c r="R236" s="849">
        <f>P236*E236</f>
        <v>246.26536253711106</v>
      </c>
    </row>
    <row r="237" spans="1:18" s="5" customFormat="1" ht="18" customHeight="1">
      <c r="A237" s="855">
        <v>5</v>
      </c>
      <c r="B237" s="1007" t="s">
        <v>364</v>
      </c>
      <c r="C237" s="835" t="s">
        <v>2325</v>
      </c>
      <c r="D237" s="834" t="s">
        <v>2235</v>
      </c>
      <c r="E237" s="926">
        <v>1.52</v>
      </c>
      <c r="F237" s="855">
        <v>18.22</v>
      </c>
      <c r="G237" s="905">
        <v>0.08</v>
      </c>
      <c r="H237" s="839">
        <f>F237*1.65315</f>
        <v>30.120392999999996</v>
      </c>
      <c r="I237" s="829">
        <f>G237*2.73232</f>
        <v>0.21858560000000002</v>
      </c>
      <c r="J237" s="906" t="s">
        <v>366</v>
      </c>
      <c r="K237" s="907" t="s">
        <v>156</v>
      </c>
      <c r="L237" s="834" t="s">
        <v>1017</v>
      </c>
      <c r="M237" s="927">
        <v>45</v>
      </c>
      <c r="N237" s="905">
        <v>0.47599999999999998</v>
      </c>
      <c r="O237" s="834">
        <f>((M237*N237)+(M238*N238))*1.165248</f>
        <v>30.974622335999999</v>
      </c>
      <c r="P237" s="842">
        <f>(O237+H237+I237)*1.133*1.11*1.015*1.016*1.0015*1.015</f>
        <v>80.832583141667513</v>
      </c>
      <c r="Q237" s="843">
        <f>O237*E237</f>
        <v>47.081425950719996</v>
      </c>
      <c r="R237" s="843">
        <f>P237*E237</f>
        <v>122.86552637533462</v>
      </c>
    </row>
    <row r="238" spans="1:18" s="5" customFormat="1" ht="18" customHeight="1">
      <c r="A238" s="857"/>
      <c r="B238" s="1012" t="s">
        <v>355</v>
      </c>
      <c r="C238" s="1025" t="s">
        <v>11</v>
      </c>
      <c r="D238" s="860"/>
      <c r="E238" s="1026"/>
      <c r="F238" s="1027"/>
      <c r="G238" s="859"/>
      <c r="H238" s="862"/>
      <c r="I238" s="901"/>
      <c r="J238" s="1025" t="s">
        <v>10</v>
      </c>
      <c r="K238" s="912" t="s">
        <v>156</v>
      </c>
      <c r="L238" s="860" t="s">
        <v>1064</v>
      </c>
      <c r="M238" s="1028">
        <v>29</v>
      </c>
      <c r="N238" s="1029">
        <v>0.17799999999999999</v>
      </c>
      <c r="O238" s="866"/>
      <c r="P238" s="865"/>
      <c r="Q238" s="866"/>
      <c r="R238" s="866"/>
    </row>
    <row r="239" spans="1:18" s="5" customFormat="1" ht="18" customHeight="1">
      <c r="A239" s="855">
        <v>6</v>
      </c>
      <c r="B239" s="1004" t="s">
        <v>356</v>
      </c>
      <c r="C239" s="835" t="s">
        <v>357</v>
      </c>
      <c r="D239" s="1030" t="s">
        <v>1748</v>
      </c>
      <c r="E239" s="964">
        <v>5.45</v>
      </c>
      <c r="F239" s="1004">
        <v>4.91</v>
      </c>
      <c r="G239" s="843">
        <v>1.06</v>
      </c>
      <c r="H239" s="839">
        <f>F239*1.65315</f>
        <v>8.1169665000000002</v>
      </c>
      <c r="I239" s="829">
        <f>G239*2.73232</f>
        <v>2.8962592000000003</v>
      </c>
      <c r="J239" s="835" t="s">
        <v>358</v>
      </c>
      <c r="K239" s="834" t="s">
        <v>2229</v>
      </c>
      <c r="L239" s="834" t="s">
        <v>1033</v>
      </c>
      <c r="M239" s="1031">
        <v>1.0149999999999999</v>
      </c>
      <c r="N239" s="843">
        <v>27.15</v>
      </c>
      <c r="O239" s="834">
        <f>(M239*N239)*1.165248+((M240*N240)+(M241*N241)+(M242*N242))*1.165248</f>
        <v>42.339322202687995</v>
      </c>
      <c r="P239" s="842">
        <f>(O239+H239+I239)*1.133*1.11*1.015*1.016*1.0015*1.015</f>
        <v>70.337155187890616</v>
      </c>
      <c r="Q239" s="843">
        <f>O239*E239</f>
        <v>230.74930600464958</v>
      </c>
      <c r="R239" s="843">
        <f>P239*E239</f>
        <v>383.33749577400386</v>
      </c>
    </row>
    <row r="240" spans="1:18" s="5" customFormat="1" ht="18" customHeight="1">
      <c r="A240" s="931"/>
      <c r="B240" s="1032"/>
      <c r="C240" s="933" t="s">
        <v>2326</v>
      </c>
      <c r="D240" s="1032"/>
      <c r="E240" s="1033"/>
      <c r="F240" s="1032"/>
      <c r="G240" s="940"/>
      <c r="H240" s="862"/>
      <c r="I240" s="862"/>
      <c r="J240" s="933" t="s">
        <v>149</v>
      </c>
      <c r="K240" s="897" t="s">
        <v>2233</v>
      </c>
      <c r="L240" s="897"/>
      <c r="M240" s="1034">
        <v>1.4</v>
      </c>
      <c r="N240" s="940">
        <v>3.5</v>
      </c>
      <c r="O240" s="897"/>
      <c r="P240" s="941"/>
      <c r="Q240" s="940"/>
      <c r="R240" s="940"/>
    </row>
    <row r="241" spans="1:18" s="5" customFormat="1" ht="18" customHeight="1">
      <c r="A241" s="931"/>
      <c r="B241" s="1032"/>
      <c r="C241" s="933"/>
      <c r="D241" s="1032"/>
      <c r="E241" s="1033"/>
      <c r="F241" s="1032"/>
      <c r="G241" s="940"/>
      <c r="H241" s="862"/>
      <c r="I241" s="862"/>
      <c r="J241" s="933" t="s">
        <v>151</v>
      </c>
      <c r="K241" s="897" t="s">
        <v>2229</v>
      </c>
      <c r="L241" s="897" t="s">
        <v>1094</v>
      </c>
      <c r="M241" s="1034">
        <v>1.4500000000000001E-2</v>
      </c>
      <c r="N241" s="935">
        <v>127.77800000000001</v>
      </c>
      <c r="O241" s="897"/>
      <c r="P241" s="941"/>
      <c r="Q241" s="940"/>
      <c r="R241" s="940"/>
    </row>
    <row r="242" spans="1:18" s="5" customFormat="1" ht="18" customHeight="1">
      <c r="A242" s="857"/>
      <c r="B242" s="1032"/>
      <c r="C242" s="933"/>
      <c r="D242" s="1032"/>
      <c r="E242" s="1033"/>
      <c r="F242" s="1032"/>
      <c r="G242" s="866"/>
      <c r="H242" s="901"/>
      <c r="I242" s="901"/>
      <c r="J242" s="933" t="s">
        <v>169</v>
      </c>
      <c r="K242" s="897" t="s">
        <v>156</v>
      </c>
      <c r="L242" s="860" t="s">
        <v>1002</v>
      </c>
      <c r="M242" s="1034">
        <v>2.5</v>
      </c>
      <c r="N242" s="866">
        <v>0.81</v>
      </c>
      <c r="O242" s="860"/>
      <c r="P242" s="865"/>
      <c r="Q242" s="866"/>
      <c r="R242" s="866"/>
    </row>
    <row r="243" spans="1:18" s="5" customFormat="1" ht="18" customHeight="1">
      <c r="A243" s="857">
        <v>7</v>
      </c>
      <c r="B243" s="1035" t="s">
        <v>1731</v>
      </c>
      <c r="C243" s="845" t="s">
        <v>2266</v>
      </c>
      <c r="D243" s="1036" t="s">
        <v>2219</v>
      </c>
      <c r="E243" s="944">
        <v>0.2122</v>
      </c>
      <c r="F243" s="1036"/>
      <c r="G243" s="843"/>
      <c r="H243" s="829"/>
      <c r="I243" s="829"/>
      <c r="J243" s="845" t="s">
        <v>2266</v>
      </c>
      <c r="K243" s="841" t="s">
        <v>6</v>
      </c>
      <c r="L243" s="834" t="s">
        <v>1003</v>
      </c>
      <c r="M243" s="849">
        <v>1</v>
      </c>
      <c r="N243" s="849">
        <v>316.94400000000002</v>
      </c>
      <c r="O243" s="841">
        <f>M243*N243*1.165248</f>
        <v>369.31836211200005</v>
      </c>
      <c r="P243" s="842">
        <f>(O243+H243+I243)*1.133*1.11*1.015*1.016*1.0015*1.015</f>
        <v>486.88964202777214</v>
      </c>
      <c r="Q243" s="843">
        <f>O243*E243</f>
        <v>78.369356440166413</v>
      </c>
      <c r="R243" s="843">
        <f>P243*E243</f>
        <v>103.31798203829325</v>
      </c>
    </row>
    <row r="244" spans="1:18" s="5" customFormat="1" ht="18" customHeight="1">
      <c r="A244" s="855">
        <v>8</v>
      </c>
      <c r="B244" s="1037" t="s">
        <v>1731</v>
      </c>
      <c r="C244" s="933" t="s">
        <v>2327</v>
      </c>
      <c r="D244" s="1032" t="s">
        <v>2219</v>
      </c>
      <c r="E244" s="944">
        <v>0.50219999999999998</v>
      </c>
      <c r="F244" s="1032"/>
      <c r="G244" s="843"/>
      <c r="H244" s="829"/>
      <c r="I244" s="829"/>
      <c r="J244" s="933" t="s">
        <v>2328</v>
      </c>
      <c r="K244" s="897" t="s">
        <v>6</v>
      </c>
      <c r="L244" s="834" t="s">
        <v>1100</v>
      </c>
      <c r="M244" s="849">
        <v>1</v>
      </c>
      <c r="N244" s="849">
        <v>312.70800000000003</v>
      </c>
      <c r="O244" s="841">
        <f>M244*N244*1.165248</f>
        <v>364.38237158400005</v>
      </c>
      <c r="P244" s="842">
        <f>(O244+H244+I244)*1.133*1.11*1.015*1.016*1.0015*1.015</f>
        <v>480.38229522950604</v>
      </c>
      <c r="Q244" s="843">
        <f>O244*E244</f>
        <v>182.99282700948481</v>
      </c>
      <c r="R244" s="843">
        <f>P244*E244</f>
        <v>241.24798866425792</v>
      </c>
    </row>
    <row r="245" spans="1:18" s="5" customFormat="1" ht="18" customHeight="1">
      <c r="A245" s="824">
        <v>9</v>
      </c>
      <c r="B245" s="841" t="s">
        <v>186</v>
      </c>
      <c r="C245" s="955" t="s">
        <v>3</v>
      </c>
      <c r="D245" s="841" t="s">
        <v>2219</v>
      </c>
      <c r="E245" s="944">
        <v>6.0499999999999998E-2</v>
      </c>
      <c r="F245" s="841">
        <v>6.76</v>
      </c>
      <c r="G245" s="841">
        <v>1.4</v>
      </c>
      <c r="H245" s="839">
        <f>F245*1.65315</f>
        <v>11.175293999999999</v>
      </c>
      <c r="I245" s="829">
        <f>G245*2.73232</f>
        <v>3.8252479999999998</v>
      </c>
      <c r="J245" s="845" t="s">
        <v>2329</v>
      </c>
      <c r="K245" s="841" t="s">
        <v>6</v>
      </c>
      <c r="L245" s="834" t="s">
        <v>1100</v>
      </c>
      <c r="M245" s="849">
        <v>1</v>
      </c>
      <c r="N245" s="849">
        <v>312.70800000000003</v>
      </c>
      <c r="O245" s="849">
        <f>M245*N245*1.165248</f>
        <v>364.38237158400005</v>
      </c>
      <c r="P245" s="842">
        <f>(O245+H245+I245)*1.133*1.11*1.015*1.016*1.0015*1.015</f>
        <v>500.15821019575867</v>
      </c>
      <c r="Q245" s="843">
        <f>O245*E245</f>
        <v>22.045133480832003</v>
      </c>
      <c r="R245" s="843">
        <f>P245*E245</f>
        <v>30.2595717168434</v>
      </c>
    </row>
    <row r="246" spans="1:18" s="5" customFormat="1" ht="18" customHeight="1">
      <c r="A246" s="855">
        <v>10</v>
      </c>
      <c r="B246" s="902" t="s">
        <v>189</v>
      </c>
      <c r="C246" s="906" t="s">
        <v>190</v>
      </c>
      <c r="D246" s="846" t="s">
        <v>1748</v>
      </c>
      <c r="E246" s="854">
        <v>5.94</v>
      </c>
      <c r="F246" s="854">
        <v>8.76</v>
      </c>
      <c r="G246" s="854">
        <v>1.21</v>
      </c>
      <c r="H246" s="839">
        <f>F246*1.65315</f>
        <v>14.481593999999999</v>
      </c>
      <c r="I246" s="829">
        <f>G246*2.73232</f>
        <v>3.3061072</v>
      </c>
      <c r="J246" s="835" t="s">
        <v>345</v>
      </c>
      <c r="K246" s="834" t="s">
        <v>2229</v>
      </c>
      <c r="L246" s="834" t="s">
        <v>184</v>
      </c>
      <c r="M246" s="982">
        <v>1</v>
      </c>
      <c r="N246" s="843">
        <v>29.132999999999999</v>
      </c>
      <c r="O246" s="834">
        <f>(M246*N246)*1.165248+((M247*N247)+(M248*N248)+(M249*N249))*1.165248</f>
        <v>50.519203523711994</v>
      </c>
      <c r="P246" s="842">
        <f>(O246+H246+I246)*1.133*1.11*1.015*1.016*1.0015*1.015</f>
        <v>90.052182076090276</v>
      </c>
      <c r="Q246" s="843">
        <f>O246*E246</f>
        <v>300.08406893084924</v>
      </c>
      <c r="R246" s="843">
        <f>P246*E246</f>
        <v>534.90996153197625</v>
      </c>
    </row>
    <row r="247" spans="1:18" s="5" customFormat="1" ht="18" customHeight="1">
      <c r="A247" s="931"/>
      <c r="B247" s="968"/>
      <c r="C247" s="933" t="s">
        <v>2300</v>
      </c>
      <c r="D247" s="897"/>
      <c r="E247" s="827"/>
      <c r="F247" s="827"/>
      <c r="G247" s="827"/>
      <c r="H247" s="862"/>
      <c r="I247" s="862"/>
      <c r="J247" s="933" t="s">
        <v>149</v>
      </c>
      <c r="K247" s="897" t="s">
        <v>2233</v>
      </c>
      <c r="L247" s="897"/>
      <c r="M247" s="827">
        <v>2.46</v>
      </c>
      <c r="N247" s="940">
        <v>3.5</v>
      </c>
      <c r="O247" s="891"/>
      <c r="P247" s="891"/>
      <c r="Q247" s="891"/>
      <c r="R247" s="891"/>
    </row>
    <row r="248" spans="1:18" s="5" customFormat="1" ht="18" customHeight="1">
      <c r="A248" s="931"/>
      <c r="B248" s="827"/>
      <c r="C248" s="891"/>
      <c r="D248" s="827"/>
      <c r="E248" s="827"/>
      <c r="F248" s="827"/>
      <c r="G248" s="827"/>
      <c r="H248" s="862"/>
      <c r="I248" s="862"/>
      <c r="J248" s="933" t="s">
        <v>151</v>
      </c>
      <c r="K248" s="897" t="s">
        <v>2229</v>
      </c>
      <c r="L248" s="897" t="s">
        <v>1094</v>
      </c>
      <c r="M248" s="827">
        <v>2.3E-2</v>
      </c>
      <c r="N248" s="935">
        <v>127.77800000000001</v>
      </c>
      <c r="O248" s="891"/>
      <c r="P248" s="891"/>
      <c r="Q248" s="891"/>
      <c r="R248" s="891"/>
    </row>
    <row r="249" spans="1:18" s="5" customFormat="1" ht="18" customHeight="1">
      <c r="A249" s="931"/>
      <c r="B249" s="858"/>
      <c r="C249" s="859"/>
      <c r="D249" s="858"/>
      <c r="E249" s="858"/>
      <c r="F249" s="858"/>
      <c r="G249" s="858"/>
      <c r="H249" s="901"/>
      <c r="I249" s="862"/>
      <c r="J249" s="911" t="s">
        <v>169</v>
      </c>
      <c r="K249" s="860" t="s">
        <v>156</v>
      </c>
      <c r="L249" s="860" t="s">
        <v>1002</v>
      </c>
      <c r="M249" s="858">
        <v>3.3</v>
      </c>
      <c r="N249" s="866">
        <v>0.81</v>
      </c>
      <c r="O249" s="859"/>
      <c r="P249" s="859"/>
      <c r="Q249" s="859"/>
      <c r="R249" s="859"/>
    </row>
    <row r="250" spans="1:18" s="5" customFormat="1" ht="18" customHeight="1">
      <c r="A250" s="857">
        <v>11</v>
      </c>
      <c r="B250" s="848" t="s">
        <v>1731</v>
      </c>
      <c r="C250" s="845" t="s">
        <v>2330</v>
      </c>
      <c r="D250" s="841" t="s">
        <v>2219</v>
      </c>
      <c r="E250" s="824">
        <v>0.1239</v>
      </c>
      <c r="F250" s="841"/>
      <c r="G250" s="859"/>
      <c r="H250" s="829"/>
      <c r="I250" s="829"/>
      <c r="J250" s="845" t="s">
        <v>2331</v>
      </c>
      <c r="K250" s="841" t="s">
        <v>6</v>
      </c>
      <c r="L250" s="834" t="s">
        <v>1003</v>
      </c>
      <c r="M250" s="849">
        <v>1</v>
      </c>
      <c r="N250" s="849">
        <v>316.94400000000002</v>
      </c>
      <c r="O250" s="841">
        <f>M250*N250*1.165248</f>
        <v>369.31836211200005</v>
      </c>
      <c r="P250" s="842">
        <f>(O250+H250+I250)*1.133*1.11*1.015*1.016*1.0015*1.015</f>
        <v>486.88964202777214</v>
      </c>
      <c r="Q250" s="849">
        <f>O250*E250</f>
        <v>45.758545065676806</v>
      </c>
      <c r="R250" s="849">
        <f>P250*E250</f>
        <v>60.325626647240966</v>
      </c>
    </row>
    <row r="251" spans="1:18" s="5" customFormat="1" ht="18" customHeight="1">
      <c r="A251" s="855">
        <v>12</v>
      </c>
      <c r="B251" s="848" t="s">
        <v>1731</v>
      </c>
      <c r="C251" s="845" t="s">
        <v>2332</v>
      </c>
      <c r="D251" s="841" t="s">
        <v>2219</v>
      </c>
      <c r="E251" s="824">
        <v>0.41299999999999998</v>
      </c>
      <c r="F251" s="824"/>
      <c r="G251" s="824"/>
      <c r="H251" s="829"/>
      <c r="I251" s="829"/>
      <c r="J251" s="845" t="s">
        <v>2239</v>
      </c>
      <c r="K251" s="841" t="s">
        <v>6</v>
      </c>
      <c r="L251" s="834" t="s">
        <v>1100</v>
      </c>
      <c r="M251" s="849">
        <v>1</v>
      </c>
      <c r="N251" s="849">
        <v>312.70800000000003</v>
      </c>
      <c r="O251" s="841">
        <f>M251*N251*1.165248</f>
        <v>364.38237158400005</v>
      </c>
      <c r="P251" s="842">
        <f>(O251+H251+I251)*1.133*1.11*1.015*1.016*1.0015*1.015</f>
        <v>480.38229522950604</v>
      </c>
      <c r="Q251" s="843">
        <f>O251*E251</f>
        <v>150.48991946419201</v>
      </c>
      <c r="R251" s="843">
        <f>P251*E251</f>
        <v>198.39788792978598</v>
      </c>
    </row>
    <row r="252" spans="1:18" s="5" customFormat="1" ht="18" customHeight="1">
      <c r="A252" s="855">
        <v>13</v>
      </c>
      <c r="B252" s="838" t="s">
        <v>203</v>
      </c>
      <c r="C252" s="835" t="s">
        <v>204</v>
      </c>
      <c r="D252" s="834" t="s">
        <v>2333</v>
      </c>
      <c r="E252" s="982">
        <v>30</v>
      </c>
      <c r="F252" s="854">
        <v>1.18</v>
      </c>
      <c r="G252" s="854">
        <v>1.05</v>
      </c>
      <c r="H252" s="839">
        <f>F252*1.65315</f>
        <v>1.9507169999999998</v>
      </c>
      <c r="I252" s="829">
        <f>G252*2.73232</f>
        <v>2.8689360000000002</v>
      </c>
      <c r="J252" s="835" t="s">
        <v>206</v>
      </c>
      <c r="K252" s="834" t="s">
        <v>2229</v>
      </c>
      <c r="L252" s="834" t="s">
        <v>1033</v>
      </c>
      <c r="M252" s="854">
        <v>4.0500000000000001E-2</v>
      </c>
      <c r="N252" s="843">
        <v>27.15</v>
      </c>
      <c r="O252" s="843">
        <f>(M252*N252)*1.165248+((M253*N253)+(M254*N254))*1.165248</f>
        <v>3.6706185936000004</v>
      </c>
      <c r="P252" s="842">
        <f>(O252+H252+I252)*1.133*1.11*1.015*1.016*1.0015*1.015</f>
        <v>11.193121493571546</v>
      </c>
      <c r="Q252" s="843">
        <f>O252*E252</f>
        <v>110.11855780800002</v>
      </c>
      <c r="R252" s="843">
        <f>P252*E252</f>
        <v>335.79364480714639</v>
      </c>
    </row>
    <row r="253" spans="1:18" s="5" customFormat="1" ht="18" customHeight="1">
      <c r="A253" s="931"/>
      <c r="B253" s="968"/>
      <c r="C253" s="933" t="s">
        <v>207</v>
      </c>
      <c r="D253" s="897"/>
      <c r="E253" s="919"/>
      <c r="F253" s="827"/>
      <c r="G253" s="827"/>
      <c r="H253" s="862"/>
      <c r="I253" s="862"/>
      <c r="J253" s="933" t="s">
        <v>158</v>
      </c>
      <c r="K253" s="897" t="s">
        <v>2229</v>
      </c>
      <c r="L253" s="897" t="s">
        <v>1042</v>
      </c>
      <c r="M253" s="827">
        <v>1.2500000000000001E-2</v>
      </c>
      <c r="N253" s="960">
        <v>23</v>
      </c>
      <c r="O253" s="891"/>
      <c r="P253" s="891"/>
      <c r="Q253" s="891"/>
      <c r="R253" s="891"/>
    </row>
    <row r="254" spans="1:18" s="5" customFormat="1" ht="18" customHeight="1">
      <c r="A254" s="857"/>
      <c r="B254" s="858"/>
      <c r="C254" s="859"/>
      <c r="D254" s="858"/>
      <c r="E254" s="900"/>
      <c r="F254" s="858"/>
      <c r="G254" s="858"/>
      <c r="H254" s="901"/>
      <c r="I254" s="901"/>
      <c r="J254" s="911" t="s">
        <v>208</v>
      </c>
      <c r="K254" s="860" t="s">
        <v>156</v>
      </c>
      <c r="L254" s="897" t="s">
        <v>1098</v>
      </c>
      <c r="M254" s="858">
        <v>4.3</v>
      </c>
      <c r="N254" s="1038">
        <v>0.41</v>
      </c>
      <c r="O254" s="859"/>
      <c r="P254" s="859"/>
      <c r="Q254" s="859"/>
      <c r="R254" s="859"/>
    </row>
    <row r="255" spans="1:18" s="5" customFormat="1" ht="18" customHeight="1">
      <c r="A255" s="855">
        <v>14</v>
      </c>
      <c r="B255" s="824" t="s">
        <v>2280</v>
      </c>
      <c r="C255" s="845" t="s">
        <v>209</v>
      </c>
      <c r="D255" s="871" t="s">
        <v>2259</v>
      </c>
      <c r="E255" s="824">
        <v>200.88</v>
      </c>
      <c r="F255" s="824" t="s">
        <v>402</v>
      </c>
      <c r="G255" s="824"/>
      <c r="H255" s="829"/>
      <c r="I255" s="829"/>
      <c r="J255" s="845" t="s">
        <v>210</v>
      </c>
      <c r="K255" s="841" t="s">
        <v>2233</v>
      </c>
      <c r="L255" s="834" t="s">
        <v>1103</v>
      </c>
      <c r="M255" s="824">
        <v>1</v>
      </c>
      <c r="N255" s="847">
        <v>6</v>
      </c>
      <c r="O255" s="849">
        <f>M255*N255*1.165248</f>
        <v>6.9914880000000004</v>
      </c>
      <c r="P255" s="842">
        <f>(O255+H255+I255)*1.133*1.11*1.015*1.016*1.0015*1.015</f>
        <v>9.2172050966941566</v>
      </c>
      <c r="Q255" s="849">
        <f>O255*E255</f>
        <v>1404.45010944</v>
      </c>
      <c r="R255" s="849">
        <f>P255*E255</f>
        <v>1851.5521598239222</v>
      </c>
    </row>
    <row r="256" spans="1:18" s="5" customFormat="1" ht="18" customHeight="1">
      <c r="A256" s="857">
        <v>15</v>
      </c>
      <c r="B256" s="848" t="s">
        <v>403</v>
      </c>
      <c r="C256" s="845" t="s">
        <v>2334</v>
      </c>
      <c r="D256" s="841" t="s">
        <v>2219</v>
      </c>
      <c r="E256" s="944">
        <v>0.29339999999999999</v>
      </c>
      <c r="F256" s="841">
        <v>27.8</v>
      </c>
      <c r="G256" s="859">
        <v>1.2</v>
      </c>
      <c r="H256" s="839">
        <f>F256*1.65315</f>
        <v>45.957569999999997</v>
      </c>
      <c r="I256" s="829">
        <f>G256*2.73232</f>
        <v>3.2787839999999999</v>
      </c>
      <c r="J256" s="845"/>
      <c r="K256" s="841"/>
      <c r="L256" s="841"/>
      <c r="M256" s="849"/>
      <c r="N256" s="849"/>
      <c r="O256" s="841"/>
      <c r="P256" s="842">
        <f>(O256+H256+I256)*1.133*1.11*1.015*1.016*1.0015*1.015</f>
        <v>64.910584561031598</v>
      </c>
      <c r="Q256" s="849">
        <f>O256*E256</f>
        <v>0</v>
      </c>
      <c r="R256" s="849">
        <f>P256*E256</f>
        <v>19.04476551020667</v>
      </c>
    </row>
    <row r="257" spans="1:18" s="5" customFormat="1" ht="18" customHeight="1">
      <c r="A257" s="857">
        <v>16</v>
      </c>
      <c r="B257" s="824" t="s">
        <v>2280</v>
      </c>
      <c r="C257" s="845" t="s">
        <v>417</v>
      </c>
      <c r="D257" s="1004" t="s">
        <v>2335</v>
      </c>
      <c r="E257" s="853">
        <v>151.80000000000001</v>
      </c>
      <c r="F257" s="841"/>
      <c r="G257" s="859"/>
      <c r="H257" s="876"/>
      <c r="I257" s="876"/>
      <c r="J257" s="845" t="s">
        <v>405</v>
      </c>
      <c r="K257" s="1004" t="s">
        <v>2336</v>
      </c>
      <c r="L257" s="834" t="s">
        <v>1102</v>
      </c>
      <c r="M257" s="849">
        <v>1</v>
      </c>
      <c r="N257" s="935">
        <v>0.621</v>
      </c>
      <c r="O257" s="841">
        <f>M257*N257*1.165248</f>
        <v>0.72361900800000001</v>
      </c>
      <c r="P257" s="842">
        <f>(O257+H257+I257)*1.133*1.11*1.015*1.016*1.0015*1.015</f>
        <v>0.95398072750784513</v>
      </c>
      <c r="Q257" s="849">
        <f>O257*E257</f>
        <v>109.84536541440001</v>
      </c>
      <c r="R257" s="849">
        <f>P257*E257</f>
        <v>144.81427443569089</v>
      </c>
    </row>
    <row r="258" spans="1:18" s="5" customFormat="1" ht="18" customHeight="1">
      <c r="A258" s="855">
        <v>17</v>
      </c>
      <c r="B258" s="841" t="s">
        <v>186</v>
      </c>
      <c r="C258" s="955" t="s">
        <v>406</v>
      </c>
      <c r="D258" s="841" t="s">
        <v>2219</v>
      </c>
      <c r="E258" s="879">
        <v>0.59199999999999997</v>
      </c>
      <c r="F258" s="841">
        <v>6.76</v>
      </c>
      <c r="G258" s="841">
        <v>1.4</v>
      </c>
      <c r="H258" s="839">
        <f>F258*1.65315</f>
        <v>11.175293999999999</v>
      </c>
      <c r="I258" s="829">
        <f>G258*2.73232</f>
        <v>3.8252479999999998</v>
      </c>
      <c r="J258" s="845" t="s">
        <v>2322</v>
      </c>
      <c r="K258" s="841" t="s">
        <v>6</v>
      </c>
      <c r="L258" s="834" t="s">
        <v>1003</v>
      </c>
      <c r="M258" s="849">
        <v>1</v>
      </c>
      <c r="N258" s="849">
        <v>316.94400000000002</v>
      </c>
      <c r="O258" s="849">
        <f>M258*N258*1.165248</f>
        <v>369.31836211200005</v>
      </c>
      <c r="P258" s="842">
        <f>(O258+H258+I258)*1.133*1.11*1.015*1.016*1.0015*1.015</f>
        <v>506.66555699402466</v>
      </c>
      <c r="Q258" s="849">
        <f>O258*E258</f>
        <v>218.63647037030401</v>
      </c>
      <c r="R258" s="849">
        <f>P258*E258</f>
        <v>299.94600974046256</v>
      </c>
    </row>
    <row r="259" spans="1:18" s="5" customFormat="1" ht="18" customHeight="1">
      <c r="A259" s="855">
        <v>18</v>
      </c>
      <c r="B259" s="916" t="s">
        <v>413</v>
      </c>
      <c r="C259" s="851" t="s">
        <v>414</v>
      </c>
      <c r="D259" s="854" t="s">
        <v>2337</v>
      </c>
      <c r="E259" s="982">
        <v>140.9</v>
      </c>
      <c r="F259" s="829">
        <v>5.64</v>
      </c>
      <c r="G259" s="839">
        <v>0.115</v>
      </c>
      <c r="H259" s="839">
        <f>F259*1.65315</f>
        <v>9.3237659999999991</v>
      </c>
      <c r="I259" s="829">
        <f>G259*2.73232</f>
        <v>0.31421680000000002</v>
      </c>
      <c r="J259" s="1039" t="s">
        <v>415</v>
      </c>
      <c r="K259" s="854" t="s">
        <v>2233</v>
      </c>
      <c r="L259" s="834" t="s">
        <v>1101</v>
      </c>
      <c r="M259" s="908">
        <v>0.97</v>
      </c>
      <c r="N259" s="1040">
        <v>2.5830000000000002</v>
      </c>
      <c r="O259" s="843">
        <f>((M259*N259)+(M260*N260))*1.165248</f>
        <v>3.88436586048</v>
      </c>
      <c r="P259" s="842">
        <f>(O259+H259+I259)*1.133*1.11*1.015*1.016*1.0015*1.015</f>
        <v>17.827143662787037</v>
      </c>
      <c r="Q259" s="843">
        <f>O259*E259</f>
        <v>547.30714974163197</v>
      </c>
      <c r="R259" s="843">
        <f>P259*E259</f>
        <v>2511.8445420866938</v>
      </c>
    </row>
    <row r="260" spans="1:18" s="5" customFormat="1" ht="18" customHeight="1">
      <c r="A260" s="859"/>
      <c r="B260" s="923" t="s">
        <v>416</v>
      </c>
      <c r="C260" s="859" t="s">
        <v>2338</v>
      </c>
      <c r="D260" s="858"/>
      <c r="E260" s="859"/>
      <c r="F260" s="859"/>
      <c r="G260" s="859"/>
      <c r="H260" s="901"/>
      <c r="I260" s="901"/>
      <c r="J260" s="859" t="s">
        <v>158</v>
      </c>
      <c r="K260" s="860" t="s">
        <v>2229</v>
      </c>
      <c r="L260" s="860" t="s">
        <v>1043</v>
      </c>
      <c r="M260" s="1041">
        <v>3.5999999999999997E-2</v>
      </c>
      <c r="N260" s="1020">
        <v>23</v>
      </c>
      <c r="O260" s="924"/>
      <c r="P260" s="859"/>
      <c r="Q260" s="859"/>
      <c r="R260" s="859"/>
    </row>
    <row r="261" spans="1:18" s="5" customFormat="1" ht="18" customHeight="1">
      <c r="A261" s="855">
        <v>19</v>
      </c>
      <c r="B261" s="902" t="s">
        <v>409</v>
      </c>
      <c r="C261" s="906" t="s">
        <v>2339</v>
      </c>
      <c r="D261" s="834" t="s">
        <v>2235</v>
      </c>
      <c r="E261" s="926">
        <v>1.05</v>
      </c>
      <c r="F261" s="904">
        <v>25.5</v>
      </c>
      <c r="G261" s="905">
        <v>0.23</v>
      </c>
      <c r="H261" s="839">
        <f>F261*1.65315</f>
        <v>42.155324999999998</v>
      </c>
      <c r="I261" s="829">
        <f>G261*2.73232</f>
        <v>0.62843360000000004</v>
      </c>
      <c r="J261" s="906" t="s">
        <v>410</v>
      </c>
      <c r="K261" s="907" t="s">
        <v>2340</v>
      </c>
      <c r="L261" s="897" t="s">
        <v>1098</v>
      </c>
      <c r="M261" s="1042">
        <v>3.5000000000000003E-2</v>
      </c>
      <c r="N261" s="945">
        <v>410.41699999999997</v>
      </c>
      <c r="O261" s="834">
        <f>((M261*N261)+(M262*N262)+(M263*N263))*1.165248</f>
        <v>31.944804325056001</v>
      </c>
      <c r="P261" s="842">
        <f>(O261+H261+I261)*1.133*1.11*1.015*1.016*1.0015*1.015</f>
        <v>98.518153941114676</v>
      </c>
      <c r="Q261" s="843">
        <f>O261*E261</f>
        <v>33.542044541308805</v>
      </c>
      <c r="R261" s="843">
        <f>P261*E261</f>
        <v>103.44406163817041</v>
      </c>
    </row>
    <row r="262" spans="1:18" s="5" customFormat="1" ht="18" customHeight="1">
      <c r="A262" s="931"/>
      <c r="B262" s="932"/>
      <c r="C262" s="933" t="s">
        <v>9</v>
      </c>
      <c r="D262" s="931"/>
      <c r="E262" s="931"/>
      <c r="F262" s="931"/>
      <c r="G262" s="827"/>
      <c r="H262" s="862"/>
      <c r="I262" s="862"/>
      <c r="J262" s="1043" t="s">
        <v>151</v>
      </c>
      <c r="K262" s="934" t="s">
        <v>2341</v>
      </c>
      <c r="L262" s="897" t="s">
        <v>1094</v>
      </c>
      <c r="M262" s="1044">
        <v>8.9999999999999993E-3</v>
      </c>
      <c r="N262" s="935">
        <v>127.77800000000001</v>
      </c>
      <c r="O262" s="897"/>
      <c r="P262" s="941"/>
      <c r="Q262" s="940"/>
      <c r="R262" s="940"/>
    </row>
    <row r="263" spans="1:18" s="5" customFormat="1" ht="18" customHeight="1">
      <c r="A263" s="857"/>
      <c r="B263" s="910"/>
      <c r="C263" s="1025"/>
      <c r="D263" s="857"/>
      <c r="E263" s="857"/>
      <c r="F263" s="857"/>
      <c r="G263" s="858"/>
      <c r="H263" s="901"/>
      <c r="I263" s="901"/>
      <c r="J263" s="859" t="s">
        <v>149</v>
      </c>
      <c r="K263" s="858" t="s">
        <v>2233</v>
      </c>
      <c r="L263" s="860"/>
      <c r="M263" s="915">
        <v>3.4</v>
      </c>
      <c r="N263" s="901">
        <v>3.5</v>
      </c>
      <c r="O263" s="860"/>
      <c r="P263" s="865"/>
      <c r="Q263" s="866"/>
      <c r="R263" s="866"/>
    </row>
    <row r="264" spans="1:18" s="5" customFormat="1" ht="18" customHeight="1">
      <c r="A264" s="855">
        <v>20</v>
      </c>
      <c r="B264" s="916" t="s">
        <v>48</v>
      </c>
      <c r="C264" s="851" t="s">
        <v>161</v>
      </c>
      <c r="D264" s="854" t="s">
        <v>2337</v>
      </c>
      <c r="E264" s="982">
        <v>20.100000000000001</v>
      </c>
      <c r="F264" s="829">
        <v>6.14</v>
      </c>
      <c r="G264" s="839">
        <v>0.115</v>
      </c>
      <c r="H264" s="839">
        <f>F264*1.65315</f>
        <v>10.150340999999999</v>
      </c>
      <c r="I264" s="829">
        <f>G264*2.73232</f>
        <v>0.31421680000000002</v>
      </c>
      <c r="J264" s="1039" t="s">
        <v>162</v>
      </c>
      <c r="K264" s="854" t="s">
        <v>2233</v>
      </c>
      <c r="L264" s="834" t="s">
        <v>1076</v>
      </c>
      <c r="M264" s="908">
        <v>1</v>
      </c>
      <c r="N264" s="908">
        <v>4.9169999999999998</v>
      </c>
      <c r="O264" s="843">
        <f>((M264*N264)+(M265*N265))*1.165248</f>
        <v>6.6675490559999995</v>
      </c>
      <c r="P264" s="842">
        <f>(O264+H264+I264)*1.133*1.11*1.015*1.016*1.0015*1.015</f>
        <v>22.586056448960807</v>
      </c>
      <c r="Q264" s="843">
        <f>O264*E264</f>
        <v>134.01773602559999</v>
      </c>
      <c r="R264" s="843">
        <f>P264*E264</f>
        <v>453.97973462411227</v>
      </c>
    </row>
    <row r="265" spans="1:18" s="5" customFormat="1" ht="18" customHeight="1">
      <c r="A265" s="859"/>
      <c r="B265" s="923" t="s">
        <v>49</v>
      </c>
      <c r="C265" s="859" t="s">
        <v>2342</v>
      </c>
      <c r="D265" s="858"/>
      <c r="E265" s="859"/>
      <c r="F265" s="859"/>
      <c r="G265" s="859"/>
      <c r="H265" s="901"/>
      <c r="I265" s="862"/>
      <c r="J265" s="859" t="s">
        <v>158</v>
      </c>
      <c r="K265" s="860" t="s">
        <v>2229</v>
      </c>
      <c r="L265" s="897" t="s">
        <v>1042</v>
      </c>
      <c r="M265" s="1041">
        <v>3.5000000000000003E-2</v>
      </c>
      <c r="N265" s="960">
        <v>23</v>
      </c>
      <c r="O265" s="924"/>
      <c r="P265" s="859"/>
      <c r="Q265" s="859"/>
      <c r="R265" s="859"/>
    </row>
    <row r="266" spans="1:18" s="5" customFormat="1" ht="18" customHeight="1">
      <c r="A266" s="855">
        <v>21</v>
      </c>
      <c r="B266" s="834" t="s">
        <v>472</v>
      </c>
      <c r="C266" s="835" t="s">
        <v>473</v>
      </c>
      <c r="D266" s="834" t="s">
        <v>2271</v>
      </c>
      <c r="E266" s="964">
        <v>1.53</v>
      </c>
      <c r="F266" s="834">
        <v>7.85</v>
      </c>
      <c r="G266" s="834">
        <v>1.1200000000000001</v>
      </c>
      <c r="H266" s="839">
        <f>F266*1.65315</f>
        <v>12.977227499999998</v>
      </c>
      <c r="I266" s="829">
        <f>G266*2.73232</f>
        <v>3.0601984000000004</v>
      </c>
      <c r="J266" s="835" t="s">
        <v>474</v>
      </c>
      <c r="K266" s="834" t="s">
        <v>2229</v>
      </c>
      <c r="L266" s="834" t="s">
        <v>1033</v>
      </c>
      <c r="M266" s="993">
        <v>1.0149999999999999</v>
      </c>
      <c r="N266" s="843">
        <v>27.15</v>
      </c>
      <c r="O266" s="834">
        <f>(M266*N266)*1.165248+((M267*N267)+(M268*N268)+(M269*N269))*1.165248</f>
        <v>51.737312300083197</v>
      </c>
      <c r="P266" s="842">
        <f>(O266+H266+I266)*1.133*1.11*1.015*1.016*1.0015*1.015</f>
        <v>89.350602098568856</v>
      </c>
      <c r="Q266" s="843">
        <f>O266*E266</f>
        <v>79.158087819127289</v>
      </c>
      <c r="R266" s="843">
        <f>P266*E266</f>
        <v>136.70642121081036</v>
      </c>
    </row>
    <row r="267" spans="1:18" s="5" customFormat="1" ht="18" customHeight="1">
      <c r="A267" s="931"/>
      <c r="B267" s="897"/>
      <c r="C267" s="933" t="s">
        <v>2343</v>
      </c>
      <c r="D267" s="897"/>
      <c r="E267" s="898"/>
      <c r="F267" s="897"/>
      <c r="G267" s="891"/>
      <c r="H267" s="862"/>
      <c r="I267" s="862"/>
      <c r="J267" s="933" t="s">
        <v>149</v>
      </c>
      <c r="K267" s="827" t="s">
        <v>2233</v>
      </c>
      <c r="L267" s="897"/>
      <c r="M267" s="940">
        <v>2.9</v>
      </c>
      <c r="N267" s="940">
        <v>3.5</v>
      </c>
      <c r="O267" s="897"/>
      <c r="P267" s="941"/>
      <c r="Q267" s="940"/>
      <c r="R267" s="940"/>
    </row>
    <row r="268" spans="1:18" s="5" customFormat="1" ht="18" customHeight="1">
      <c r="A268" s="931"/>
      <c r="B268" s="897"/>
      <c r="C268" s="933"/>
      <c r="D268" s="897"/>
      <c r="E268" s="898"/>
      <c r="F268" s="897"/>
      <c r="G268" s="891"/>
      <c r="H268" s="862"/>
      <c r="I268" s="862"/>
      <c r="J268" s="933" t="s">
        <v>151</v>
      </c>
      <c r="K268" s="897" t="s">
        <v>2229</v>
      </c>
      <c r="L268" s="897" t="s">
        <v>1094</v>
      </c>
      <c r="M268" s="941">
        <v>3.78E-2</v>
      </c>
      <c r="N268" s="935">
        <v>127.77800000000001</v>
      </c>
      <c r="O268" s="897"/>
      <c r="P268" s="941"/>
      <c r="Q268" s="940"/>
      <c r="R268" s="940"/>
    </row>
    <row r="269" spans="1:18" s="5" customFormat="1" ht="18" customHeight="1">
      <c r="A269" s="857"/>
      <c r="B269" s="860"/>
      <c r="C269" s="911"/>
      <c r="D269" s="860"/>
      <c r="E269" s="914"/>
      <c r="F269" s="860"/>
      <c r="G269" s="859"/>
      <c r="H269" s="901"/>
      <c r="I269" s="901"/>
      <c r="J269" s="911" t="s">
        <v>202</v>
      </c>
      <c r="K269" s="860" t="s">
        <v>156</v>
      </c>
      <c r="L269" s="860" t="s">
        <v>1002</v>
      </c>
      <c r="M269" s="866">
        <v>2.2999999999999998</v>
      </c>
      <c r="N269" s="866">
        <v>0.81</v>
      </c>
      <c r="O269" s="860"/>
      <c r="P269" s="865"/>
      <c r="Q269" s="866"/>
      <c r="R269" s="866"/>
    </row>
    <row r="270" spans="1:18" s="5" customFormat="1" ht="18" customHeight="1">
      <c r="A270" s="857">
        <v>22</v>
      </c>
      <c r="B270" s="848" t="s">
        <v>1731</v>
      </c>
      <c r="C270" s="845" t="s">
        <v>2276</v>
      </c>
      <c r="D270" s="841" t="s">
        <v>2219</v>
      </c>
      <c r="E270" s="879">
        <v>2.7E-2</v>
      </c>
      <c r="F270" s="841"/>
      <c r="G270" s="859"/>
      <c r="H270" s="829"/>
      <c r="I270" s="829"/>
      <c r="J270" s="845" t="s">
        <v>2266</v>
      </c>
      <c r="K270" s="841" t="s">
        <v>6</v>
      </c>
      <c r="L270" s="834" t="s">
        <v>1003</v>
      </c>
      <c r="M270" s="849">
        <v>1</v>
      </c>
      <c r="N270" s="849">
        <v>316.94400000000002</v>
      </c>
      <c r="O270" s="849">
        <f>M270*N270*1.165248</f>
        <v>369.31836211200005</v>
      </c>
      <c r="P270" s="842">
        <f>(O270+H270+I270)*1.133*1.11*1.015*1.016*1.0015*1.015</f>
        <v>486.88964202777214</v>
      </c>
      <c r="Q270" s="849">
        <f>O270*E270</f>
        <v>9.9715957770240014</v>
      </c>
      <c r="R270" s="849">
        <f>P270*E270</f>
        <v>13.146020334749847</v>
      </c>
    </row>
    <row r="271" spans="1:18" s="5" customFormat="1" ht="18" customHeight="1">
      <c r="A271" s="857">
        <v>23</v>
      </c>
      <c r="B271" s="848" t="s">
        <v>1731</v>
      </c>
      <c r="C271" s="845" t="s">
        <v>2344</v>
      </c>
      <c r="D271" s="841" t="s">
        <v>2219</v>
      </c>
      <c r="E271" s="944">
        <v>0.1381</v>
      </c>
      <c r="F271" s="841"/>
      <c r="G271" s="859"/>
      <c r="H271" s="829"/>
      <c r="I271" s="829"/>
      <c r="J271" s="845" t="s">
        <v>2345</v>
      </c>
      <c r="K271" s="841" t="s">
        <v>6</v>
      </c>
      <c r="L271" s="834" t="s">
        <v>1099</v>
      </c>
      <c r="M271" s="824">
        <v>1</v>
      </c>
      <c r="N271" s="849">
        <v>311.11</v>
      </c>
      <c r="O271" s="849">
        <f>M271*N271*1.165248</f>
        <v>362.52030528000006</v>
      </c>
      <c r="P271" s="842">
        <f>(O271+H271+I271)*1.133*1.11*1.015*1.016*1.0015*1.015</f>
        <v>477.92744627208657</v>
      </c>
      <c r="Q271" s="849">
        <f>O271*E271</f>
        <v>50.064054159168009</v>
      </c>
      <c r="R271" s="849">
        <f>P271*E271</f>
        <v>66.001780330175151</v>
      </c>
    </row>
    <row r="272" spans="1:18" s="5" customFormat="1" ht="18" customHeight="1">
      <c r="A272" s="855">
        <v>24</v>
      </c>
      <c r="B272" s="1045" t="s">
        <v>219</v>
      </c>
      <c r="C272" s="835" t="s">
        <v>422</v>
      </c>
      <c r="D272" s="897" t="s">
        <v>2271</v>
      </c>
      <c r="E272" s="825">
        <v>2.36</v>
      </c>
      <c r="F272" s="827">
        <v>7.63</v>
      </c>
      <c r="G272" s="854">
        <v>1.43</v>
      </c>
      <c r="H272" s="839">
        <f>F272*1.65315</f>
        <v>12.613534499999998</v>
      </c>
      <c r="I272" s="829">
        <f>G272*2.73232</f>
        <v>3.9072176000000001</v>
      </c>
      <c r="J272" s="835" t="s">
        <v>347</v>
      </c>
      <c r="K272" s="897" t="s">
        <v>2229</v>
      </c>
      <c r="L272" s="834" t="s">
        <v>1033</v>
      </c>
      <c r="M272" s="862">
        <v>1</v>
      </c>
      <c r="N272" s="843">
        <v>27.15</v>
      </c>
      <c r="O272" s="834">
        <f>(M272*N272)*1.165248+((M273*N273)+(M274*N274)+(M275*N275)+(M276*N276))*1.165248</f>
        <v>58.812490275840005</v>
      </c>
      <c r="P272" s="842">
        <f>(O272+H272+I272)*1.133*1.11*1.015*1.016*1.0015*1.015</f>
        <v>99.315331096483135</v>
      </c>
      <c r="Q272" s="843">
        <f>O272*E272</f>
        <v>138.79747705098239</v>
      </c>
      <c r="R272" s="843">
        <f>P272*E272</f>
        <v>234.38418138770018</v>
      </c>
    </row>
    <row r="273" spans="1:18" s="5" customFormat="1" ht="18" customHeight="1">
      <c r="A273" s="931"/>
      <c r="B273" s="1045"/>
      <c r="C273" s="933" t="s">
        <v>2346</v>
      </c>
      <c r="D273" s="897"/>
      <c r="E273" s="825"/>
      <c r="F273" s="827"/>
      <c r="G273" s="891"/>
      <c r="H273" s="862"/>
      <c r="I273" s="862"/>
      <c r="J273" s="933" t="s">
        <v>149</v>
      </c>
      <c r="K273" s="897" t="s">
        <v>2233</v>
      </c>
      <c r="L273" s="897"/>
      <c r="M273" s="827">
        <v>2.64</v>
      </c>
      <c r="N273" s="827">
        <v>3.5</v>
      </c>
      <c r="O273" s="897"/>
      <c r="P273" s="941"/>
      <c r="Q273" s="940"/>
      <c r="R273" s="940"/>
    </row>
    <row r="274" spans="1:18" s="5" customFormat="1" ht="18" customHeight="1">
      <c r="A274" s="931"/>
      <c r="B274" s="825"/>
      <c r="C274" s="891"/>
      <c r="D274" s="827"/>
      <c r="E274" s="825"/>
      <c r="F274" s="827"/>
      <c r="G274" s="891"/>
      <c r="H274" s="862"/>
      <c r="I274" s="862"/>
      <c r="J274" s="933" t="s">
        <v>151</v>
      </c>
      <c r="K274" s="897" t="s">
        <v>2229</v>
      </c>
      <c r="L274" s="897" t="s">
        <v>1094</v>
      </c>
      <c r="M274" s="827">
        <v>0.06</v>
      </c>
      <c r="N274" s="935">
        <v>127.77800000000001</v>
      </c>
      <c r="O274" s="897"/>
      <c r="P274" s="941"/>
      <c r="Q274" s="940"/>
      <c r="R274" s="940"/>
    </row>
    <row r="275" spans="1:18" s="5" customFormat="1" ht="18" customHeight="1">
      <c r="A275" s="931"/>
      <c r="B275" s="825"/>
      <c r="C275" s="891"/>
      <c r="D275" s="827"/>
      <c r="E275" s="825"/>
      <c r="F275" s="827"/>
      <c r="G275" s="891"/>
      <c r="H275" s="862"/>
      <c r="I275" s="862"/>
      <c r="J275" s="933" t="s">
        <v>424</v>
      </c>
      <c r="K275" s="897" t="s">
        <v>156</v>
      </c>
      <c r="L275" s="834" t="s">
        <v>1090</v>
      </c>
      <c r="M275" s="827">
        <v>3.2</v>
      </c>
      <c r="N275" s="862">
        <v>0.96699999999999997</v>
      </c>
      <c r="O275" s="897"/>
      <c r="P275" s="941"/>
      <c r="Q275" s="940"/>
      <c r="R275" s="940"/>
    </row>
    <row r="276" spans="1:18" s="5" customFormat="1" ht="18" customHeight="1">
      <c r="A276" s="857"/>
      <c r="B276" s="970"/>
      <c r="C276" s="911"/>
      <c r="D276" s="860"/>
      <c r="E276" s="1046"/>
      <c r="F276" s="858"/>
      <c r="G276" s="859"/>
      <c r="H276" s="901"/>
      <c r="I276" s="901"/>
      <c r="J276" s="911" t="s">
        <v>169</v>
      </c>
      <c r="K276" s="860" t="s">
        <v>156</v>
      </c>
      <c r="L276" s="860" t="s">
        <v>1002</v>
      </c>
      <c r="M276" s="858">
        <v>4.0999999999999996</v>
      </c>
      <c r="N276" s="866">
        <v>0.81</v>
      </c>
      <c r="O276" s="860"/>
      <c r="P276" s="865"/>
      <c r="Q276" s="866"/>
      <c r="R276" s="866"/>
    </row>
    <row r="277" spans="1:18" s="5" customFormat="1" ht="18" customHeight="1">
      <c r="A277" s="857">
        <v>25</v>
      </c>
      <c r="B277" s="848" t="s">
        <v>1731</v>
      </c>
      <c r="C277" s="845" t="s">
        <v>2276</v>
      </c>
      <c r="D277" s="841" t="s">
        <v>2219</v>
      </c>
      <c r="E277" s="944">
        <v>3.8399999999999997E-2</v>
      </c>
      <c r="F277" s="841"/>
      <c r="G277" s="859"/>
      <c r="H277" s="829"/>
      <c r="I277" s="829"/>
      <c r="J277" s="845" t="s">
        <v>2266</v>
      </c>
      <c r="K277" s="841" t="s">
        <v>6</v>
      </c>
      <c r="L277" s="834" t="s">
        <v>1003</v>
      </c>
      <c r="M277" s="849">
        <v>1</v>
      </c>
      <c r="N277" s="849">
        <v>316.94400000000002</v>
      </c>
      <c r="O277" s="849">
        <f>M277*N277*1.165248</f>
        <v>369.31836211200005</v>
      </c>
      <c r="P277" s="842">
        <f>(O277+H277+I277)*1.133*1.11*1.015*1.016*1.0015*1.015</f>
        <v>486.88964202777214</v>
      </c>
      <c r="Q277" s="849">
        <f>O277*E277</f>
        <v>14.181825105100801</v>
      </c>
      <c r="R277" s="849">
        <f>P277*E277</f>
        <v>18.69656225386645</v>
      </c>
    </row>
    <row r="278" spans="1:18" s="5" customFormat="1" ht="18" customHeight="1">
      <c r="A278" s="857">
        <v>26</v>
      </c>
      <c r="B278" s="848" t="s">
        <v>1731</v>
      </c>
      <c r="C278" s="845" t="s">
        <v>2347</v>
      </c>
      <c r="D278" s="841" t="s">
        <v>2219</v>
      </c>
      <c r="E278" s="944">
        <v>0.1149</v>
      </c>
      <c r="F278" s="841"/>
      <c r="G278" s="859"/>
      <c r="H278" s="829"/>
      <c r="I278" s="829"/>
      <c r="J278" s="845" t="s">
        <v>2345</v>
      </c>
      <c r="K278" s="841" t="s">
        <v>6</v>
      </c>
      <c r="L278" s="834" t="s">
        <v>1100</v>
      </c>
      <c r="M278" s="849">
        <v>1</v>
      </c>
      <c r="N278" s="849">
        <v>312.70800000000003</v>
      </c>
      <c r="O278" s="849">
        <f>M278*N278*1.165248</f>
        <v>364.38237158400005</v>
      </c>
      <c r="P278" s="842">
        <f>(O278+H278+I278)*1.133*1.11*1.015*1.016*1.0015*1.015</f>
        <v>480.38229522950604</v>
      </c>
      <c r="Q278" s="849">
        <f>O278*E278</f>
        <v>41.867534495001607</v>
      </c>
      <c r="R278" s="849">
        <f>P278*E278</f>
        <v>55.195925721870246</v>
      </c>
    </row>
    <row r="279" spans="1:18" s="5" customFormat="1" ht="18" customHeight="1">
      <c r="A279" s="855">
        <v>27</v>
      </c>
      <c r="B279" s="834" t="s">
        <v>200</v>
      </c>
      <c r="C279" s="835" t="s">
        <v>201</v>
      </c>
      <c r="D279" s="846" t="s">
        <v>1748</v>
      </c>
      <c r="E279" s="964">
        <v>17</v>
      </c>
      <c r="F279" s="834">
        <v>4.6100000000000003</v>
      </c>
      <c r="G279" s="834">
        <v>0.81</v>
      </c>
      <c r="H279" s="839">
        <f>F279*1.65315</f>
        <v>7.6210215000000003</v>
      </c>
      <c r="I279" s="829">
        <f>G279*2.73232</f>
        <v>2.2131792000000003</v>
      </c>
      <c r="J279" s="835" t="s">
        <v>2348</v>
      </c>
      <c r="K279" s="834" t="s">
        <v>2229</v>
      </c>
      <c r="L279" s="834" t="s">
        <v>739</v>
      </c>
      <c r="M279" s="993">
        <v>1.0149999999999999</v>
      </c>
      <c r="N279" s="843">
        <v>29.132999999999999</v>
      </c>
      <c r="O279" s="834">
        <f>(M279*N279)*1.165248+((M280*N280)+(M281*N281)+(M282*N282))*1.165248</f>
        <v>47.664084675110402</v>
      </c>
      <c r="P279" s="842">
        <f>(O279+H279+I279)*1.133*1.11*1.015*1.016*1.0015*1.015</f>
        <v>75.802674482262233</v>
      </c>
      <c r="Q279" s="843">
        <f>O279*E279</f>
        <v>810.28943947687685</v>
      </c>
      <c r="R279" s="843">
        <f>P279*E279</f>
        <v>1288.6454661984581</v>
      </c>
    </row>
    <row r="280" spans="1:18" s="5" customFormat="1" ht="18" customHeight="1">
      <c r="A280" s="931"/>
      <c r="B280" s="897"/>
      <c r="C280" s="933" t="s">
        <v>2288</v>
      </c>
      <c r="D280" s="897"/>
      <c r="E280" s="898"/>
      <c r="F280" s="897"/>
      <c r="G280" s="891"/>
      <c r="H280" s="862"/>
      <c r="I280" s="862"/>
      <c r="J280" s="933" t="s">
        <v>149</v>
      </c>
      <c r="K280" s="827" t="s">
        <v>2233</v>
      </c>
      <c r="L280" s="827"/>
      <c r="M280" s="940">
        <v>1.37</v>
      </c>
      <c r="N280" s="940">
        <v>3.5</v>
      </c>
      <c r="O280" s="940"/>
      <c r="P280" s="941"/>
      <c r="Q280" s="940"/>
      <c r="R280" s="940"/>
    </row>
    <row r="281" spans="1:18" s="5" customFormat="1" ht="18" customHeight="1">
      <c r="A281" s="931"/>
      <c r="B281" s="897"/>
      <c r="C281" s="933"/>
      <c r="D281" s="897"/>
      <c r="E281" s="898"/>
      <c r="F281" s="897"/>
      <c r="G281" s="891"/>
      <c r="H281" s="862"/>
      <c r="I281" s="862"/>
      <c r="J281" s="933" t="s">
        <v>151</v>
      </c>
      <c r="K281" s="897" t="s">
        <v>2229</v>
      </c>
      <c r="L281" s="897" t="s">
        <v>1094</v>
      </c>
      <c r="M281" s="941">
        <v>3.6600000000000001E-2</v>
      </c>
      <c r="N281" s="935">
        <v>127.77800000000001</v>
      </c>
      <c r="O281" s="940"/>
      <c r="P281" s="941"/>
      <c r="Q281" s="940"/>
      <c r="R281" s="940"/>
    </row>
    <row r="282" spans="1:18" s="5" customFormat="1" ht="18" customHeight="1">
      <c r="A282" s="857"/>
      <c r="B282" s="860"/>
      <c r="C282" s="911"/>
      <c r="D282" s="860"/>
      <c r="E282" s="914"/>
      <c r="F282" s="860"/>
      <c r="G282" s="859"/>
      <c r="H282" s="901"/>
      <c r="I282" s="901"/>
      <c r="J282" s="911" t="s">
        <v>202</v>
      </c>
      <c r="K282" s="860" t="s">
        <v>156</v>
      </c>
      <c r="L282" s="860" t="s">
        <v>1002</v>
      </c>
      <c r="M282" s="1047">
        <v>2.2999999999999998</v>
      </c>
      <c r="N282" s="866">
        <v>0.81</v>
      </c>
      <c r="O282" s="866"/>
      <c r="P282" s="865"/>
      <c r="Q282" s="866"/>
      <c r="R282" s="866"/>
    </row>
    <row r="283" spans="1:18" s="5" customFormat="1" ht="18" customHeight="1">
      <c r="A283" s="855">
        <v>29</v>
      </c>
      <c r="B283" s="848" t="s">
        <v>1731</v>
      </c>
      <c r="C283" s="845" t="s">
        <v>2349</v>
      </c>
      <c r="D283" s="841" t="s">
        <v>2219</v>
      </c>
      <c r="E283" s="824">
        <v>2.2499999999999999E-2</v>
      </c>
      <c r="F283" s="824"/>
      <c r="G283" s="824"/>
      <c r="H283" s="829"/>
      <c r="I283" s="829"/>
      <c r="J283" s="845" t="s">
        <v>2239</v>
      </c>
      <c r="K283" s="841" t="s">
        <v>6</v>
      </c>
      <c r="L283" s="834" t="s">
        <v>992</v>
      </c>
      <c r="M283" s="824">
        <v>1</v>
      </c>
      <c r="N283" s="850">
        <v>324.58300000000003</v>
      </c>
      <c r="O283" s="849">
        <f>M283*N283*1.165248</f>
        <v>378.21969158400003</v>
      </c>
      <c r="P283" s="842">
        <f>(O283+H283+I283)*1.133*1.11*1.015*1.016*1.0015*1.015</f>
        <v>498.62468031671318</v>
      </c>
      <c r="Q283" s="843">
        <f>O283*E283</f>
        <v>8.5099430606400013</v>
      </c>
      <c r="R283" s="843">
        <f>P283*E283</f>
        <v>11.219055307126046</v>
      </c>
    </row>
    <row r="284" spans="1:18" s="5" customFormat="1" ht="18" customHeight="1">
      <c r="A284" s="855">
        <v>30</v>
      </c>
      <c r="B284" s="848" t="s">
        <v>1731</v>
      </c>
      <c r="C284" s="845" t="s">
        <v>2350</v>
      </c>
      <c r="D284" s="841" t="s">
        <v>2219</v>
      </c>
      <c r="E284" s="824">
        <v>2.8677999999999999</v>
      </c>
      <c r="F284" s="824"/>
      <c r="G284" s="824"/>
      <c r="H284" s="829"/>
      <c r="I284" s="829"/>
      <c r="J284" s="845" t="s">
        <v>2239</v>
      </c>
      <c r="K284" s="841" t="s">
        <v>6</v>
      </c>
      <c r="L284" s="834" t="s">
        <v>1099</v>
      </c>
      <c r="M284" s="824">
        <v>1</v>
      </c>
      <c r="N284" s="849">
        <v>311.11</v>
      </c>
      <c r="O284" s="849">
        <f>M284*N284*1.165248</f>
        <v>362.52030528000006</v>
      </c>
      <c r="P284" s="842">
        <f>(O284+H284+I284)*1.133*1.11*1.015*1.016*1.0015*1.015</f>
        <v>477.92744627208657</v>
      </c>
      <c r="Q284" s="843">
        <f>O284*E284</f>
        <v>1039.6357314819841</v>
      </c>
      <c r="R284" s="843">
        <f>P284*E284</f>
        <v>1370.6003304190899</v>
      </c>
    </row>
    <row r="285" spans="1:18" s="5" customFormat="1" ht="18" customHeight="1">
      <c r="A285" s="855">
        <v>32</v>
      </c>
      <c r="B285" s="838" t="s">
        <v>878</v>
      </c>
      <c r="C285" s="835" t="s">
        <v>881</v>
      </c>
      <c r="D285" s="834" t="s">
        <v>2219</v>
      </c>
      <c r="E285" s="1048">
        <v>0.93803999999999998</v>
      </c>
      <c r="F285" s="957">
        <v>8.6999999999999993</v>
      </c>
      <c r="G285" s="957">
        <v>14.3</v>
      </c>
      <c r="H285" s="839">
        <f>F285*1.65315</f>
        <v>14.382404999999999</v>
      </c>
      <c r="I285" s="829">
        <f>G285*2.73232</f>
        <v>39.072176000000006</v>
      </c>
      <c r="J285" s="835"/>
      <c r="K285" s="1049"/>
      <c r="L285" s="834"/>
      <c r="M285" s="977"/>
      <c r="N285" s="982"/>
      <c r="O285" s="834">
        <f>((M285*N285)+(M286*N286)+(M287*N287))*1.165248</f>
        <v>2.4074023680000005</v>
      </c>
      <c r="P285" s="842">
        <f>(O285+H285+I285)*1.133*1.11*1.015*1.016*1.0015*1.015</f>
        <v>73.645461139456131</v>
      </c>
      <c r="Q285" s="843">
        <f>O285*E285</f>
        <v>2.2582397172787205</v>
      </c>
      <c r="R285" s="843">
        <f>P285*E285</f>
        <v>69.082388367255433</v>
      </c>
    </row>
    <row r="286" spans="1:18" s="5" customFormat="1" ht="18" customHeight="1">
      <c r="A286" s="931"/>
      <c r="B286" s="968"/>
      <c r="C286" s="933" t="s">
        <v>882</v>
      </c>
      <c r="D286" s="897"/>
      <c r="E286" s="898"/>
      <c r="F286" s="898"/>
      <c r="G286" s="961"/>
      <c r="H286" s="862"/>
      <c r="I286" s="862"/>
      <c r="J286" s="933" t="s">
        <v>879</v>
      </c>
      <c r="K286" s="1050" t="s">
        <v>156</v>
      </c>
      <c r="L286" s="897" t="s">
        <v>1098</v>
      </c>
      <c r="M286" s="1051">
        <v>0.1</v>
      </c>
      <c r="N286" s="941">
        <v>0.41</v>
      </c>
      <c r="O286" s="940"/>
      <c r="P286" s="941"/>
      <c r="Q286" s="940"/>
      <c r="R286" s="940"/>
    </row>
    <row r="287" spans="1:18" s="5" customFormat="1" ht="18" customHeight="1">
      <c r="A287" s="857"/>
      <c r="B287" s="970"/>
      <c r="C287" s="911" t="s">
        <v>2351</v>
      </c>
      <c r="D287" s="860"/>
      <c r="E287" s="914"/>
      <c r="F287" s="914"/>
      <c r="G287" s="914"/>
      <c r="H287" s="862"/>
      <c r="I287" s="862"/>
      <c r="J287" s="911" t="s">
        <v>202</v>
      </c>
      <c r="K287" s="1052" t="s">
        <v>156</v>
      </c>
      <c r="L287" s="860" t="s">
        <v>1002</v>
      </c>
      <c r="M287" s="1053">
        <v>2.5</v>
      </c>
      <c r="N287" s="866">
        <v>0.81</v>
      </c>
      <c r="O287" s="866"/>
      <c r="P287" s="865"/>
      <c r="Q287" s="866"/>
      <c r="R287" s="866"/>
    </row>
    <row r="288" spans="1:18" s="5" customFormat="1" ht="18" customHeight="1">
      <c r="A288" s="844">
        <v>33</v>
      </c>
      <c r="B288" s="837" t="s">
        <v>1731</v>
      </c>
      <c r="C288" s="845" t="s">
        <v>2279</v>
      </c>
      <c r="D288" s="1054" t="s">
        <v>2219</v>
      </c>
      <c r="E288" s="944">
        <v>3.5999999999999999E-3</v>
      </c>
      <c r="F288" s="852"/>
      <c r="G288" s="852"/>
      <c r="H288" s="829"/>
      <c r="I288" s="829"/>
      <c r="J288" s="845" t="s">
        <v>424</v>
      </c>
      <c r="K288" s="1054" t="s">
        <v>6</v>
      </c>
      <c r="L288" s="834" t="s">
        <v>1090</v>
      </c>
      <c r="M288" s="824">
        <v>1</v>
      </c>
      <c r="N288" s="850">
        <v>967</v>
      </c>
      <c r="O288" s="841">
        <f t="shared" ref="O288:O293" si="29">M288*N288*1.165248</f>
        <v>1126.7948160000001</v>
      </c>
      <c r="P288" s="842">
        <f>(O288+H288+I288)*1.133*1.11*1.015*1.016*1.0015*1.015</f>
        <v>1485.5062214172083</v>
      </c>
      <c r="Q288" s="849">
        <f t="shared" ref="Q288:Q293" si="30">O288*E288</f>
        <v>4.0564613376</v>
      </c>
      <c r="R288" s="849">
        <f t="shared" ref="R288:R293" si="31">P288*E288</f>
        <v>5.3478223971019494</v>
      </c>
    </row>
    <row r="289" spans="1:18" s="5" customFormat="1" ht="18" customHeight="1">
      <c r="A289" s="844">
        <v>34</v>
      </c>
      <c r="B289" s="837" t="s">
        <v>1731</v>
      </c>
      <c r="C289" s="845" t="s">
        <v>2352</v>
      </c>
      <c r="D289" s="841" t="s">
        <v>1891</v>
      </c>
      <c r="E289" s="852">
        <v>25.18</v>
      </c>
      <c r="F289" s="852"/>
      <c r="G289" s="852"/>
      <c r="H289" s="829"/>
      <c r="I289" s="829"/>
      <c r="J289" s="845" t="s">
        <v>348</v>
      </c>
      <c r="K289" s="1054" t="s">
        <v>225</v>
      </c>
      <c r="L289" s="897" t="s">
        <v>1097</v>
      </c>
      <c r="M289" s="948">
        <v>1</v>
      </c>
      <c r="N289" s="1055">
        <v>16.341999999999999</v>
      </c>
      <c r="O289" s="841">
        <f t="shared" si="29"/>
        <v>19.042482816</v>
      </c>
      <c r="P289" s="842">
        <f t="shared" ref="P289:P299" si="32">(O289+H289+I289)*1.133*1.11*1.015*1.016*1.0015*1.015</f>
        <v>25.104594281695984</v>
      </c>
      <c r="Q289" s="850">
        <f t="shared" si="30"/>
        <v>479.48971730687998</v>
      </c>
      <c r="R289" s="849">
        <f t="shared" si="31"/>
        <v>632.13368401310493</v>
      </c>
    </row>
    <row r="290" spans="1:18" s="5" customFormat="1" ht="18" customHeight="1">
      <c r="A290" s="824">
        <v>35</v>
      </c>
      <c r="B290" s="848" t="s">
        <v>1731</v>
      </c>
      <c r="C290" s="845" t="s">
        <v>2353</v>
      </c>
      <c r="D290" s="841" t="s">
        <v>1891</v>
      </c>
      <c r="E290" s="847">
        <v>20</v>
      </c>
      <c r="F290" s="824"/>
      <c r="G290" s="824"/>
      <c r="H290" s="829"/>
      <c r="I290" s="829"/>
      <c r="J290" s="845" t="s">
        <v>2354</v>
      </c>
      <c r="K290" s="841" t="s">
        <v>225</v>
      </c>
      <c r="L290" s="841" t="s">
        <v>1096</v>
      </c>
      <c r="M290" s="824">
        <v>1</v>
      </c>
      <c r="N290" s="849">
        <v>2.2749999999999999</v>
      </c>
      <c r="O290" s="843">
        <f t="shared" si="29"/>
        <v>2.6509391999999998</v>
      </c>
      <c r="P290" s="842">
        <f t="shared" si="32"/>
        <v>3.4948569324965337</v>
      </c>
      <c r="Q290" s="849">
        <f t="shared" si="30"/>
        <v>53.018783999999997</v>
      </c>
      <c r="R290" s="849">
        <f t="shared" si="31"/>
        <v>69.897138649930667</v>
      </c>
    </row>
    <row r="291" spans="1:18" s="5" customFormat="1" ht="18" customHeight="1">
      <c r="A291" s="844">
        <v>36</v>
      </c>
      <c r="B291" s="848" t="s">
        <v>1731</v>
      </c>
      <c r="C291" s="845" t="s">
        <v>2355</v>
      </c>
      <c r="D291" s="841" t="s">
        <v>2219</v>
      </c>
      <c r="E291" s="946">
        <v>1.754E-2</v>
      </c>
      <c r="F291" s="852"/>
      <c r="G291" s="852"/>
      <c r="H291" s="829"/>
      <c r="I291" s="829"/>
      <c r="J291" s="845" t="s">
        <v>880</v>
      </c>
      <c r="K291" s="1054" t="s">
        <v>6</v>
      </c>
      <c r="L291" s="897" t="s">
        <v>995</v>
      </c>
      <c r="M291" s="948">
        <v>1</v>
      </c>
      <c r="N291" s="945">
        <v>410.41699999999997</v>
      </c>
      <c r="O291" s="1056">
        <f t="shared" si="29"/>
        <v>478.23758841599999</v>
      </c>
      <c r="P291" s="842">
        <f t="shared" si="32"/>
        <v>630.48294402832084</v>
      </c>
      <c r="Q291" s="849">
        <f t="shared" si="30"/>
        <v>8.3882873008166392</v>
      </c>
      <c r="R291" s="849">
        <f t="shared" si="31"/>
        <v>11.058670838256747</v>
      </c>
    </row>
    <row r="292" spans="1:18" s="5" customFormat="1" ht="18" customHeight="1">
      <c r="A292" s="844">
        <v>37</v>
      </c>
      <c r="B292" s="848" t="s">
        <v>1731</v>
      </c>
      <c r="C292" s="845" t="s">
        <v>2356</v>
      </c>
      <c r="D292" s="844" t="s">
        <v>2219</v>
      </c>
      <c r="E292" s="944">
        <v>1.8E-3</v>
      </c>
      <c r="F292" s="848"/>
      <c r="G292" s="848"/>
      <c r="H292" s="829"/>
      <c r="I292" s="829"/>
      <c r="J292" s="845" t="s">
        <v>2357</v>
      </c>
      <c r="K292" s="1054" t="s">
        <v>6</v>
      </c>
      <c r="L292" s="834" t="s">
        <v>1095</v>
      </c>
      <c r="M292" s="948">
        <v>1</v>
      </c>
      <c r="N292" s="994">
        <v>325</v>
      </c>
      <c r="O292" s="1056">
        <f t="shared" si="29"/>
        <v>378.7056</v>
      </c>
      <c r="P292" s="842">
        <f t="shared" si="32"/>
        <v>499.26527607093345</v>
      </c>
      <c r="Q292" s="849">
        <f t="shared" si="30"/>
        <v>0.68167007999999996</v>
      </c>
      <c r="R292" s="849">
        <f t="shared" si="31"/>
        <v>0.89867749692768017</v>
      </c>
    </row>
    <row r="293" spans="1:18" s="5" customFormat="1" ht="18" customHeight="1">
      <c r="A293" s="844">
        <v>38</v>
      </c>
      <c r="B293" s="848" t="s">
        <v>1731</v>
      </c>
      <c r="C293" s="845" t="s">
        <v>2358</v>
      </c>
      <c r="D293" s="841" t="s">
        <v>2271</v>
      </c>
      <c r="E293" s="852">
        <v>0.4</v>
      </c>
      <c r="F293" s="852"/>
      <c r="G293" s="830"/>
      <c r="H293" s="829"/>
      <c r="I293" s="829"/>
      <c r="J293" s="845" t="s">
        <v>307</v>
      </c>
      <c r="K293" s="884" t="s">
        <v>2229</v>
      </c>
      <c r="L293" s="841" t="s">
        <v>1094</v>
      </c>
      <c r="M293" s="948">
        <v>1.05</v>
      </c>
      <c r="N293" s="935">
        <v>127.78</v>
      </c>
      <c r="O293" s="1056">
        <f t="shared" si="29"/>
        <v>156.34015891200002</v>
      </c>
      <c r="P293" s="842">
        <f t="shared" si="32"/>
        <v>206.11053176972641</v>
      </c>
      <c r="Q293" s="849">
        <f t="shared" si="30"/>
        <v>62.53606356480001</v>
      </c>
      <c r="R293" s="849">
        <f t="shared" si="31"/>
        <v>82.444212707890571</v>
      </c>
    </row>
    <row r="294" spans="1:18" s="5" customFormat="1" ht="18" customHeight="1">
      <c r="A294" s="855"/>
      <c r="B294" s="1007"/>
      <c r="C294" s="1057" t="s">
        <v>2359</v>
      </c>
      <c r="D294" s="855"/>
      <c r="E294" s="855"/>
      <c r="F294" s="844"/>
      <c r="G294" s="833"/>
      <c r="H294" s="829"/>
      <c r="I294" s="829"/>
      <c r="J294" s="840"/>
      <c r="K294" s="833"/>
      <c r="L294" s="834"/>
      <c r="M294" s="840"/>
      <c r="N294" s="840"/>
      <c r="O294" s="840"/>
      <c r="P294" s="855"/>
      <c r="Q294" s="833"/>
      <c r="R294" s="840"/>
    </row>
    <row r="295" spans="1:18" s="5" customFormat="1" ht="18" customHeight="1">
      <c r="A295" s="844">
        <v>1</v>
      </c>
      <c r="B295" s="848" t="s">
        <v>296</v>
      </c>
      <c r="C295" s="845" t="s">
        <v>2360</v>
      </c>
      <c r="D295" s="841" t="s">
        <v>2271</v>
      </c>
      <c r="E295" s="853">
        <v>49.2</v>
      </c>
      <c r="F295" s="852">
        <v>1.17</v>
      </c>
      <c r="G295" s="852">
        <v>1.08</v>
      </c>
      <c r="H295" s="839">
        <f>F295*1.65315</f>
        <v>1.9341854999999997</v>
      </c>
      <c r="I295" s="829">
        <f>G295*2.73232</f>
        <v>2.9509056000000005</v>
      </c>
      <c r="J295" s="845" t="s">
        <v>297</v>
      </c>
      <c r="K295" s="841" t="s">
        <v>2229</v>
      </c>
      <c r="L295" s="841" t="s">
        <v>349</v>
      </c>
      <c r="M295" s="853">
        <v>1.1000000000000001</v>
      </c>
      <c r="N295" s="879">
        <v>1.083</v>
      </c>
      <c r="O295" s="849">
        <f>M295*N295*1.165248</f>
        <v>1.3881599424000002</v>
      </c>
      <c r="P295" s="842">
        <f t="shared" si="32"/>
        <v>8.2703197775425217</v>
      </c>
      <c r="Q295" s="849">
        <f>O295*E295</f>
        <v>68.297469166080006</v>
      </c>
      <c r="R295" s="849">
        <f>P295*E295</f>
        <v>406.8997330550921</v>
      </c>
    </row>
    <row r="296" spans="1:18" s="5" customFormat="1" ht="18" customHeight="1">
      <c r="A296" s="855">
        <v>2</v>
      </c>
      <c r="B296" s="838" t="s">
        <v>298</v>
      </c>
      <c r="C296" s="835" t="s">
        <v>299</v>
      </c>
      <c r="D296" s="834" t="s">
        <v>2235</v>
      </c>
      <c r="E296" s="964">
        <v>2.46</v>
      </c>
      <c r="F296" s="964">
        <v>7.79</v>
      </c>
      <c r="G296" s="964">
        <v>0.99</v>
      </c>
      <c r="H296" s="839">
        <f>F296*1.65315</f>
        <v>12.878038499999999</v>
      </c>
      <c r="I296" s="829">
        <f>G296*2.73232</f>
        <v>2.7049968</v>
      </c>
      <c r="J296" s="835" t="s">
        <v>158</v>
      </c>
      <c r="K296" s="834" t="s">
        <v>2229</v>
      </c>
      <c r="L296" s="834" t="s">
        <v>1035</v>
      </c>
      <c r="M296" s="964">
        <v>2.105</v>
      </c>
      <c r="N296" s="958">
        <v>23</v>
      </c>
      <c r="O296" s="843">
        <f>M296*N296*1.165248</f>
        <v>56.415481920000005</v>
      </c>
      <c r="P296" s="842">
        <f t="shared" si="32"/>
        <v>94.919007209138613</v>
      </c>
      <c r="Q296" s="843">
        <f>O296*E296</f>
        <v>138.78208552320001</v>
      </c>
      <c r="R296" s="843">
        <f>P296*E296</f>
        <v>233.50075773448097</v>
      </c>
    </row>
    <row r="297" spans="1:18" s="5" customFormat="1" ht="18" customHeight="1">
      <c r="A297" s="857"/>
      <c r="B297" s="970"/>
      <c r="C297" s="911" t="s">
        <v>2361</v>
      </c>
      <c r="D297" s="860"/>
      <c r="E297" s="914"/>
      <c r="F297" s="914"/>
      <c r="G297" s="914"/>
      <c r="H297" s="829"/>
      <c r="I297" s="829"/>
      <c r="J297" s="911"/>
      <c r="K297" s="860"/>
      <c r="L297" s="860"/>
      <c r="M297" s="914"/>
      <c r="N297" s="914"/>
      <c r="O297" s="1020"/>
      <c r="P297" s="931"/>
      <c r="Q297" s="863"/>
      <c r="R297" s="896"/>
    </row>
    <row r="298" spans="1:18" s="5" customFormat="1" ht="18" customHeight="1">
      <c r="A298" s="844">
        <v>3</v>
      </c>
      <c r="B298" s="848" t="s">
        <v>302</v>
      </c>
      <c r="C298" s="845" t="s">
        <v>303</v>
      </c>
      <c r="D298" s="841" t="s">
        <v>2335</v>
      </c>
      <c r="E298" s="853">
        <v>246</v>
      </c>
      <c r="F298" s="852">
        <v>0.84</v>
      </c>
      <c r="G298" s="852">
        <v>0.21</v>
      </c>
      <c r="H298" s="839">
        <f>F298*1.65315</f>
        <v>1.3886459999999998</v>
      </c>
      <c r="I298" s="829">
        <f>G298*2.73232</f>
        <v>0.57378719999999994</v>
      </c>
      <c r="J298" s="845" t="s">
        <v>304</v>
      </c>
      <c r="K298" s="841" t="s">
        <v>2233</v>
      </c>
      <c r="L298" s="841" t="s">
        <v>1093</v>
      </c>
      <c r="M298" s="852">
        <v>1.1499999999999999</v>
      </c>
      <c r="N298" s="852">
        <v>1.1000000000000001</v>
      </c>
      <c r="O298" s="849">
        <f>M298*N298*1.165248</f>
        <v>1.47403872</v>
      </c>
      <c r="P298" s="842">
        <f t="shared" si="32"/>
        <v>4.5304613975837977</v>
      </c>
      <c r="Q298" s="849">
        <f>O298*E298</f>
        <v>362.61352512000002</v>
      </c>
      <c r="R298" s="849">
        <f>P298*E298</f>
        <v>1114.4935038056142</v>
      </c>
    </row>
    <row r="299" spans="1:18" s="5" customFormat="1" ht="18" customHeight="1">
      <c r="A299" s="855">
        <v>4</v>
      </c>
      <c r="B299" s="838" t="s">
        <v>305</v>
      </c>
      <c r="C299" s="835" t="s">
        <v>306</v>
      </c>
      <c r="D299" s="834" t="s">
        <v>2271</v>
      </c>
      <c r="E299" s="843">
        <v>8.44</v>
      </c>
      <c r="F299" s="854">
        <v>12.6</v>
      </c>
      <c r="G299" s="854">
        <v>2.1</v>
      </c>
      <c r="H299" s="839">
        <f>F299*1.65315</f>
        <v>20.829689999999999</v>
      </c>
      <c r="I299" s="829">
        <f>G299*2.73232</f>
        <v>5.7378720000000003</v>
      </c>
      <c r="J299" s="835" t="s">
        <v>307</v>
      </c>
      <c r="K299" s="834" t="s">
        <v>2229</v>
      </c>
      <c r="L299" s="897" t="s">
        <v>1094</v>
      </c>
      <c r="M299" s="854">
        <v>1.05</v>
      </c>
      <c r="N299" s="935">
        <v>127.77800000000001</v>
      </c>
      <c r="O299" s="843">
        <f>((M299*N299)+(M300*N300)+(M301*N301)+(M302*N302)+(M303*N303))*1.165248</f>
        <v>164.84931251712001</v>
      </c>
      <c r="P299" s="842">
        <f t="shared" si="32"/>
        <v>252.35380385298015</v>
      </c>
      <c r="Q299" s="917">
        <f>O299*E299</f>
        <v>1391.3281976444928</v>
      </c>
      <c r="R299" s="843">
        <f>P299*E299</f>
        <v>2129.8661045191525</v>
      </c>
    </row>
    <row r="300" spans="1:18" s="5" customFormat="1" ht="18" customHeight="1">
      <c r="A300" s="931"/>
      <c r="B300" s="968"/>
      <c r="C300" s="933" t="s">
        <v>308</v>
      </c>
      <c r="D300" s="827"/>
      <c r="E300" s="827"/>
      <c r="F300" s="827"/>
      <c r="G300" s="827"/>
      <c r="H300" s="862"/>
      <c r="I300" s="862"/>
      <c r="J300" s="933" t="s">
        <v>309</v>
      </c>
      <c r="K300" s="897" t="s">
        <v>156</v>
      </c>
      <c r="L300" s="897"/>
      <c r="M300" s="827">
        <v>1.96</v>
      </c>
      <c r="N300" s="827">
        <v>0.71</v>
      </c>
      <c r="O300" s="896"/>
      <c r="P300" s="931"/>
      <c r="Q300" s="936"/>
      <c r="R300" s="896"/>
    </row>
    <row r="301" spans="1:18" s="5" customFormat="1" ht="18" customHeight="1">
      <c r="A301" s="931"/>
      <c r="B301" s="891"/>
      <c r="C301" s="891"/>
      <c r="D301" s="827"/>
      <c r="E301" s="827"/>
      <c r="F301" s="827"/>
      <c r="G301" s="827"/>
      <c r="H301" s="862"/>
      <c r="I301" s="862"/>
      <c r="J301" s="933" t="s">
        <v>226</v>
      </c>
      <c r="K301" s="897" t="s">
        <v>2233</v>
      </c>
      <c r="L301" s="897"/>
      <c r="M301" s="827">
        <v>3.38</v>
      </c>
      <c r="N301" s="827">
        <v>0.3</v>
      </c>
      <c r="O301" s="896"/>
      <c r="P301" s="931"/>
      <c r="Q301" s="936"/>
      <c r="R301" s="896"/>
    </row>
    <row r="302" spans="1:18" s="5" customFormat="1" ht="18" customHeight="1">
      <c r="A302" s="931"/>
      <c r="B302" s="932"/>
      <c r="C302" s="931"/>
      <c r="D302" s="931"/>
      <c r="E302" s="931"/>
      <c r="F302" s="827"/>
      <c r="G302" s="827"/>
      <c r="H302" s="862"/>
      <c r="I302" s="862"/>
      <c r="J302" s="933" t="s">
        <v>310</v>
      </c>
      <c r="K302" s="897" t="s">
        <v>156</v>
      </c>
      <c r="L302" s="897" t="s">
        <v>1092</v>
      </c>
      <c r="M302" s="827">
        <v>4.38</v>
      </c>
      <c r="N302" s="827">
        <v>0.433</v>
      </c>
      <c r="O302" s="896"/>
      <c r="P302" s="931"/>
      <c r="Q302" s="936"/>
      <c r="R302" s="896"/>
    </row>
    <row r="303" spans="1:18" s="5" customFormat="1" ht="18" customHeight="1">
      <c r="A303" s="857"/>
      <c r="B303" s="910"/>
      <c r="C303" s="857"/>
      <c r="D303" s="857"/>
      <c r="E303" s="857"/>
      <c r="F303" s="858"/>
      <c r="G303" s="858"/>
      <c r="H303" s="901"/>
      <c r="I303" s="862"/>
      <c r="J303" s="911" t="s">
        <v>311</v>
      </c>
      <c r="K303" s="860" t="s">
        <v>156</v>
      </c>
      <c r="L303" s="834" t="s">
        <v>1091</v>
      </c>
      <c r="M303" s="858">
        <v>7.2</v>
      </c>
      <c r="N303" s="858">
        <v>0.41699999999999998</v>
      </c>
      <c r="O303" s="863"/>
      <c r="P303" s="857"/>
      <c r="Q303" s="1058"/>
      <c r="R303" s="863"/>
    </row>
    <row r="304" spans="1:18" s="5" customFormat="1" ht="18" customHeight="1">
      <c r="A304" s="855">
        <v>5</v>
      </c>
      <c r="B304" s="848" t="s">
        <v>1731</v>
      </c>
      <c r="C304" s="845" t="s">
        <v>2279</v>
      </c>
      <c r="D304" s="841" t="s">
        <v>2219</v>
      </c>
      <c r="E304" s="824">
        <v>1.44E-2</v>
      </c>
      <c r="F304" s="824"/>
      <c r="G304" s="824"/>
      <c r="H304" s="829"/>
      <c r="I304" s="829"/>
      <c r="J304" s="845" t="s">
        <v>155</v>
      </c>
      <c r="K304" s="841" t="s">
        <v>6</v>
      </c>
      <c r="L304" s="834" t="s">
        <v>1090</v>
      </c>
      <c r="M304" s="824">
        <v>1</v>
      </c>
      <c r="N304" s="850">
        <v>967</v>
      </c>
      <c r="O304" s="841">
        <f>M304*N304*1.165248</f>
        <v>1126.7948160000001</v>
      </c>
      <c r="P304" s="842">
        <f>(O304+H304+I304)*1.133*1.11*1.015*1.016*1.0015*1.015</f>
        <v>1485.5062214172083</v>
      </c>
      <c r="Q304" s="843">
        <f>O304*E304</f>
        <v>16.2258453504</v>
      </c>
      <c r="R304" s="843">
        <f>P304*E304</f>
        <v>21.391289588407798</v>
      </c>
    </row>
    <row r="305" spans="1:18" s="5" customFormat="1" ht="18" customHeight="1">
      <c r="A305" s="844">
        <v>6</v>
      </c>
      <c r="B305" s="1035" t="s">
        <v>1731</v>
      </c>
      <c r="C305" s="845" t="s">
        <v>2362</v>
      </c>
      <c r="D305" s="1036" t="s">
        <v>2219</v>
      </c>
      <c r="E305" s="944">
        <v>1.0500000000000001E-2</v>
      </c>
      <c r="F305" s="1036"/>
      <c r="G305" s="843"/>
      <c r="H305" s="829"/>
      <c r="I305" s="829"/>
      <c r="J305" s="845" t="s">
        <v>2266</v>
      </c>
      <c r="K305" s="841" t="s">
        <v>6</v>
      </c>
      <c r="L305" s="834" t="s">
        <v>1003</v>
      </c>
      <c r="M305" s="1059">
        <v>1</v>
      </c>
      <c r="N305" s="849">
        <v>316.94400000000002</v>
      </c>
      <c r="O305" s="849">
        <f>M305*N305*1.165248</f>
        <v>369.31836211200005</v>
      </c>
      <c r="P305" s="842">
        <f>(O305+H305+I305)*1.133*1.11*1.015*1.016*1.0015*1.015</f>
        <v>486.88964202777214</v>
      </c>
      <c r="Q305" s="843">
        <f>O305*E305</f>
        <v>3.8778428021760005</v>
      </c>
      <c r="R305" s="843">
        <f>P305*E305</f>
        <v>5.1123412412916078</v>
      </c>
    </row>
    <row r="306" spans="1:18" s="5" customFormat="1" ht="18" customHeight="1">
      <c r="A306" s="855">
        <v>7</v>
      </c>
      <c r="B306" s="838" t="s">
        <v>312</v>
      </c>
      <c r="C306" s="835" t="s">
        <v>927</v>
      </c>
      <c r="D306" s="834" t="s">
        <v>2235</v>
      </c>
      <c r="E306" s="967">
        <v>3.26</v>
      </c>
      <c r="F306" s="854">
        <v>18.100000000000001</v>
      </c>
      <c r="G306" s="854">
        <v>15.3</v>
      </c>
      <c r="H306" s="839">
        <f>F306*1.65315</f>
        <v>29.922015000000002</v>
      </c>
      <c r="I306" s="829">
        <f>G306*2.73232</f>
        <v>41.804496</v>
      </c>
      <c r="J306" s="835" t="s">
        <v>350</v>
      </c>
      <c r="K306" s="834" t="s">
        <v>2233</v>
      </c>
      <c r="L306" s="834" t="s">
        <v>1089</v>
      </c>
      <c r="M306" s="982">
        <v>115</v>
      </c>
      <c r="N306" s="825">
        <v>3.65</v>
      </c>
      <c r="O306" s="843">
        <f>M306*N306*1.165248</f>
        <v>489.11284800000004</v>
      </c>
      <c r="P306" s="842">
        <f>(O306+H306+I306)*1.133*1.11*1.015*1.016*1.0015*1.015</f>
        <v>739.38071526425915</v>
      </c>
      <c r="Q306" s="917">
        <f>O306*E306</f>
        <v>1594.50788448</v>
      </c>
      <c r="R306" s="843">
        <f>P306*E306</f>
        <v>2410.3811317614845</v>
      </c>
    </row>
    <row r="307" spans="1:18" s="5" customFormat="1" ht="18" customHeight="1">
      <c r="A307" s="931"/>
      <c r="B307" s="968"/>
      <c r="C307" s="933" t="s">
        <v>2363</v>
      </c>
      <c r="D307" s="897"/>
      <c r="E307" s="898"/>
      <c r="F307" s="827"/>
      <c r="G307" s="858"/>
      <c r="H307" s="890"/>
      <c r="I307" s="901"/>
      <c r="J307" s="933" t="s">
        <v>2364</v>
      </c>
      <c r="K307" s="897"/>
      <c r="L307" s="860"/>
      <c r="M307" s="827"/>
      <c r="N307" s="825"/>
      <c r="O307" s="940"/>
      <c r="P307" s="941"/>
      <c r="Q307" s="940"/>
      <c r="R307" s="940"/>
    </row>
    <row r="308" spans="1:18" s="5" customFormat="1" ht="18" customHeight="1">
      <c r="A308" s="844">
        <v>8</v>
      </c>
      <c r="B308" s="848" t="s">
        <v>1731</v>
      </c>
      <c r="C308" s="845" t="s">
        <v>314</v>
      </c>
      <c r="D308" s="844" t="s">
        <v>2333</v>
      </c>
      <c r="E308" s="850">
        <v>1956</v>
      </c>
      <c r="F308" s="946"/>
      <c r="G308" s="852"/>
      <c r="H308" s="829"/>
      <c r="I308" s="829"/>
      <c r="J308" s="845" t="s">
        <v>315</v>
      </c>
      <c r="K308" s="947" t="s">
        <v>205</v>
      </c>
      <c r="L308" s="834"/>
      <c r="M308" s="948">
        <v>1</v>
      </c>
      <c r="N308" s="949">
        <v>0.02</v>
      </c>
      <c r="O308" s="841">
        <f>M308*N308*1.165248</f>
        <v>2.3304960000000003E-2</v>
      </c>
      <c r="P308" s="842">
        <f>(O308+H308+I308)*1.133*1.11*1.015*1.016*1.0015*1.015</f>
        <v>3.0724016988980522E-2</v>
      </c>
      <c r="Q308" s="849">
        <f>O308*E308</f>
        <v>45.584501760000009</v>
      </c>
      <c r="R308" s="849">
        <f>P308*E308</f>
        <v>60.096177230445903</v>
      </c>
    </row>
    <row r="309" spans="1:18" s="5" customFormat="1" ht="18" customHeight="1">
      <c r="A309" s="855">
        <v>9</v>
      </c>
      <c r="B309" s="848" t="s">
        <v>1731</v>
      </c>
      <c r="C309" s="845" t="s">
        <v>933</v>
      </c>
      <c r="D309" s="871" t="s">
        <v>1748</v>
      </c>
      <c r="E309" s="852">
        <v>2.4500000000000002</v>
      </c>
      <c r="F309" s="844"/>
      <c r="G309" s="833"/>
      <c r="H309" s="829"/>
      <c r="I309" s="829"/>
      <c r="J309" s="845" t="s">
        <v>307</v>
      </c>
      <c r="K309" s="841" t="s">
        <v>2229</v>
      </c>
      <c r="L309" s="897" t="s">
        <v>988</v>
      </c>
      <c r="M309" s="849">
        <v>1</v>
      </c>
      <c r="N309" s="935">
        <v>127.77800000000001</v>
      </c>
      <c r="O309" s="841">
        <f>M309*N309*1.165248</f>
        <v>148.89305894400002</v>
      </c>
      <c r="P309" s="842">
        <f>(O309+H309+I309)*1.133*1.11*1.015*1.016*1.0015*1.015</f>
        <v>196.29267214089771</v>
      </c>
      <c r="Q309" s="849">
        <f>O309*E309</f>
        <v>364.78799441280006</v>
      </c>
      <c r="R309" s="849">
        <f>P309*E309</f>
        <v>480.9170467451994</v>
      </c>
    </row>
    <row r="310" spans="1:18" s="5" customFormat="1" ht="18" customHeight="1">
      <c r="A310" s="834">
        <v>10</v>
      </c>
      <c r="B310" s="843" t="s">
        <v>316</v>
      </c>
      <c r="C310" s="1060" t="s">
        <v>884</v>
      </c>
      <c r="D310" s="1061" t="s">
        <v>2228</v>
      </c>
      <c r="E310" s="854">
        <v>0.161</v>
      </c>
      <c r="F310" s="854">
        <v>45.8</v>
      </c>
      <c r="G310" s="1062">
        <v>0.41</v>
      </c>
      <c r="H310" s="839">
        <f>F310*1.65315</f>
        <v>75.714269999999985</v>
      </c>
      <c r="I310" s="829">
        <f>G310*2.73232</f>
        <v>1.1202512</v>
      </c>
      <c r="J310" s="1060" t="s">
        <v>317</v>
      </c>
      <c r="K310" s="854" t="s">
        <v>2233</v>
      </c>
      <c r="L310" s="834" t="s">
        <v>1085</v>
      </c>
      <c r="M310" s="905">
        <v>102</v>
      </c>
      <c r="N310" s="1063">
        <v>3.097</v>
      </c>
      <c r="O310" s="834">
        <f>M310*N310*1.165248</f>
        <v>368.09485171200004</v>
      </c>
      <c r="P310" s="842">
        <f>(O310+H310+I310)*1.133*1.11*1.015*1.016*1.0015*1.015</f>
        <v>586.57116820817271</v>
      </c>
      <c r="Q310" s="843">
        <f>O310*E310</f>
        <v>59.263271125632009</v>
      </c>
      <c r="R310" s="843">
        <f>P310*E310</f>
        <v>94.437958081515802</v>
      </c>
    </row>
    <row r="311" spans="1:18" s="5" customFormat="1" ht="18" customHeight="1">
      <c r="A311" s="897"/>
      <c r="B311" s="940"/>
      <c r="C311" s="1064" t="s">
        <v>2365</v>
      </c>
      <c r="D311" s="1065"/>
      <c r="E311" s="827"/>
      <c r="F311" s="827"/>
      <c r="G311" s="1066"/>
      <c r="H311" s="862"/>
      <c r="I311" s="862"/>
      <c r="J311" s="1064"/>
      <c r="K311" s="1067"/>
      <c r="L311" s="897"/>
      <c r="M311" s="825"/>
      <c r="N311" s="858"/>
      <c r="O311" s="860"/>
      <c r="P311" s="940"/>
      <c r="Q311" s="940"/>
      <c r="R311" s="940"/>
    </row>
    <row r="312" spans="1:18" s="5" customFormat="1" ht="18" customHeight="1">
      <c r="A312" s="834">
        <v>11</v>
      </c>
      <c r="B312" s="843" t="s">
        <v>316</v>
      </c>
      <c r="C312" s="1060" t="s">
        <v>890</v>
      </c>
      <c r="D312" s="1061" t="s">
        <v>2228</v>
      </c>
      <c r="E312" s="854">
        <v>0.15</v>
      </c>
      <c r="F312" s="854">
        <v>45.8</v>
      </c>
      <c r="G312" s="1062">
        <v>0.41</v>
      </c>
      <c r="H312" s="839">
        <f>F312*1.65315</f>
        <v>75.714269999999985</v>
      </c>
      <c r="I312" s="829">
        <f>G312*2.73232</f>
        <v>1.1202512</v>
      </c>
      <c r="J312" s="1060" t="s">
        <v>317</v>
      </c>
      <c r="K312" s="854" t="s">
        <v>2233</v>
      </c>
      <c r="L312" s="834" t="s">
        <v>1085</v>
      </c>
      <c r="M312" s="905">
        <v>102</v>
      </c>
      <c r="N312" s="1063">
        <v>3.097</v>
      </c>
      <c r="O312" s="834">
        <f>M312*N312*1.165248</f>
        <v>368.09485171200004</v>
      </c>
      <c r="P312" s="842">
        <f>(O312+H312+I312)*1.133*1.11*1.015*1.016*1.0015*1.015</f>
        <v>586.57116820817271</v>
      </c>
      <c r="Q312" s="843">
        <f>O312*E312</f>
        <v>55.214227756800007</v>
      </c>
      <c r="R312" s="843">
        <f>P312*E312</f>
        <v>87.985675231225898</v>
      </c>
    </row>
    <row r="313" spans="1:18" s="5" customFormat="1" ht="18" customHeight="1">
      <c r="A313" s="897"/>
      <c r="B313" s="940"/>
      <c r="C313" s="1064" t="s">
        <v>2366</v>
      </c>
      <c r="D313" s="1065"/>
      <c r="E313" s="827"/>
      <c r="F313" s="827"/>
      <c r="G313" s="1066"/>
      <c r="H313" s="862"/>
      <c r="I313" s="862"/>
      <c r="J313" s="1064"/>
      <c r="K313" s="1067"/>
      <c r="L313" s="897"/>
      <c r="M313" s="825"/>
      <c r="N313" s="858"/>
      <c r="O313" s="860"/>
      <c r="P313" s="940"/>
      <c r="Q313" s="940"/>
      <c r="R313" s="940"/>
    </row>
    <row r="314" spans="1:18" s="5" customFormat="1" ht="18" customHeight="1">
      <c r="A314" s="834">
        <v>12</v>
      </c>
      <c r="B314" s="843" t="s">
        <v>316</v>
      </c>
      <c r="C314" s="1060" t="s">
        <v>891</v>
      </c>
      <c r="D314" s="1061" t="s">
        <v>2228</v>
      </c>
      <c r="E314" s="854">
        <v>0.20899999999999999</v>
      </c>
      <c r="F314" s="854">
        <v>45.8</v>
      </c>
      <c r="G314" s="1062">
        <v>0.41</v>
      </c>
      <c r="H314" s="839">
        <f>F314*1.65315</f>
        <v>75.714269999999985</v>
      </c>
      <c r="I314" s="829">
        <f>G314*2.73232</f>
        <v>1.1202512</v>
      </c>
      <c r="J314" s="1060" t="s">
        <v>317</v>
      </c>
      <c r="K314" s="854" t="s">
        <v>2233</v>
      </c>
      <c r="L314" s="834" t="s">
        <v>1085</v>
      </c>
      <c r="M314" s="905">
        <v>102</v>
      </c>
      <c r="N314" s="1063">
        <v>3.097</v>
      </c>
      <c r="O314" s="834">
        <f>M314*N314*1.165248</f>
        <v>368.09485171200004</v>
      </c>
      <c r="P314" s="842">
        <f>(O314+H314+I314)*1.133*1.11*1.015*1.016*1.0015*1.015</f>
        <v>586.57116820817271</v>
      </c>
      <c r="Q314" s="843">
        <f>O314*E314</f>
        <v>76.931824007808004</v>
      </c>
      <c r="R314" s="843">
        <f>P314*E314</f>
        <v>122.59337415550809</v>
      </c>
    </row>
    <row r="315" spans="1:18" s="5" customFormat="1" ht="18" customHeight="1">
      <c r="A315" s="897"/>
      <c r="B315" s="940"/>
      <c r="C315" s="1064" t="s">
        <v>892</v>
      </c>
      <c r="D315" s="1065"/>
      <c r="E315" s="827"/>
      <c r="F315" s="827"/>
      <c r="G315" s="1066"/>
      <c r="H315" s="862"/>
      <c r="I315" s="862"/>
      <c r="J315" s="1064"/>
      <c r="K315" s="1065"/>
      <c r="L315" s="897"/>
      <c r="M315" s="825"/>
      <c r="N315" s="827"/>
      <c r="O315" s="897"/>
      <c r="P315" s="940"/>
      <c r="Q315" s="940"/>
      <c r="R315" s="940"/>
    </row>
    <row r="316" spans="1:18" s="5" customFormat="1" ht="18" customHeight="1">
      <c r="A316" s="897"/>
      <c r="B316" s="940"/>
      <c r="C316" s="1064" t="s">
        <v>2366</v>
      </c>
      <c r="D316" s="1065"/>
      <c r="E316" s="827"/>
      <c r="F316" s="827"/>
      <c r="G316" s="1066"/>
      <c r="H316" s="862"/>
      <c r="I316" s="862"/>
      <c r="J316" s="1064"/>
      <c r="K316" s="1067"/>
      <c r="L316" s="897"/>
      <c r="M316" s="825"/>
      <c r="N316" s="858"/>
      <c r="O316" s="860"/>
      <c r="P316" s="940"/>
      <c r="Q316" s="940"/>
      <c r="R316" s="940"/>
    </row>
    <row r="317" spans="1:18" s="5" customFormat="1" ht="18" customHeight="1">
      <c r="A317" s="855">
        <v>14</v>
      </c>
      <c r="B317" s="838" t="s">
        <v>929</v>
      </c>
      <c r="C317" s="851" t="s">
        <v>935</v>
      </c>
      <c r="D317" s="854" t="s">
        <v>2333</v>
      </c>
      <c r="E317" s="929">
        <v>2</v>
      </c>
      <c r="F317" s="855">
        <v>0.24</v>
      </c>
      <c r="G317" s="840"/>
      <c r="H317" s="839">
        <f>F317*1.65315</f>
        <v>0.39675599999999994</v>
      </c>
      <c r="I317" s="829"/>
      <c r="J317" s="851" t="s">
        <v>930</v>
      </c>
      <c r="K317" s="854" t="s">
        <v>354</v>
      </c>
      <c r="L317" s="834" t="s">
        <v>1088</v>
      </c>
      <c r="M317" s="829">
        <v>1</v>
      </c>
      <c r="N317" s="903">
        <v>2.3889999999999998</v>
      </c>
      <c r="O317" s="834">
        <f>M317*N317*1.165248</f>
        <v>2.7837774719999997</v>
      </c>
      <c r="P317" s="842">
        <f>(O317+H317+I317)*1.133*1.11*1.015*1.016*1.0015*1.015</f>
        <v>4.1930457905848879</v>
      </c>
      <c r="Q317" s="843">
        <f>O317*E317</f>
        <v>5.5675549439999994</v>
      </c>
      <c r="R317" s="843">
        <f>P317*E317</f>
        <v>8.3860915811697758</v>
      </c>
    </row>
    <row r="318" spans="1:18" s="5" customFormat="1" ht="18" customHeight="1">
      <c r="A318" s="931"/>
      <c r="B318" s="970"/>
      <c r="C318" s="859" t="s">
        <v>2367</v>
      </c>
      <c r="D318" s="858"/>
      <c r="E318" s="1068"/>
      <c r="F318" s="857"/>
      <c r="G318" s="863"/>
      <c r="H318" s="862"/>
      <c r="I318" s="862"/>
      <c r="J318" s="859"/>
      <c r="K318" s="858"/>
      <c r="L318" s="897"/>
      <c r="M318" s="901"/>
      <c r="N318" s="915"/>
      <c r="O318" s="860"/>
      <c r="P318" s="941"/>
      <c r="Q318" s="866"/>
      <c r="R318" s="866"/>
    </row>
    <row r="319" spans="1:18" s="5" customFormat="1" ht="18" customHeight="1">
      <c r="A319" s="855">
        <v>13</v>
      </c>
      <c r="B319" s="838" t="s">
        <v>1731</v>
      </c>
      <c r="C319" s="851" t="s">
        <v>932</v>
      </c>
      <c r="D319" s="854" t="s">
        <v>1891</v>
      </c>
      <c r="E319" s="929">
        <v>9.6</v>
      </c>
      <c r="F319" s="855"/>
      <c r="G319" s="840"/>
      <c r="H319" s="829"/>
      <c r="I319" s="829"/>
      <c r="J319" s="851" t="s">
        <v>928</v>
      </c>
      <c r="K319" s="854" t="s">
        <v>225</v>
      </c>
      <c r="L319" s="834" t="s">
        <v>1087</v>
      </c>
      <c r="M319" s="829">
        <v>1</v>
      </c>
      <c r="N319" s="903">
        <v>1.417</v>
      </c>
      <c r="O319" s="834">
        <f>M319*N319*1.165248</f>
        <v>1.6511564160000001</v>
      </c>
      <c r="P319" s="842">
        <f>(O319+H319+I319)*1.133*1.11*1.015*1.016*1.0015*1.015</f>
        <v>2.1767966036692701</v>
      </c>
      <c r="Q319" s="843">
        <f>O319*E319</f>
        <v>15.851101593599999</v>
      </c>
      <c r="R319" s="843">
        <f>P319*E319</f>
        <v>20.897247395224991</v>
      </c>
    </row>
    <row r="320" spans="1:18" s="5" customFormat="1" ht="18" customHeight="1">
      <c r="A320" s="931"/>
      <c r="B320" s="970"/>
      <c r="C320" s="859" t="s">
        <v>2367</v>
      </c>
      <c r="D320" s="858"/>
      <c r="E320" s="1068"/>
      <c r="F320" s="857"/>
      <c r="G320" s="863"/>
      <c r="H320" s="862"/>
      <c r="I320" s="862"/>
      <c r="J320" s="859"/>
      <c r="K320" s="858"/>
      <c r="L320" s="897"/>
      <c r="M320" s="901"/>
      <c r="N320" s="913"/>
      <c r="O320" s="860"/>
      <c r="P320" s="941"/>
      <c r="Q320" s="866"/>
      <c r="R320" s="866"/>
    </row>
    <row r="321" spans="1:18" s="5" customFormat="1" ht="18" customHeight="1">
      <c r="A321" s="855">
        <v>15</v>
      </c>
      <c r="B321" s="838" t="s">
        <v>1731</v>
      </c>
      <c r="C321" s="851" t="s">
        <v>936</v>
      </c>
      <c r="D321" s="854" t="s">
        <v>2333</v>
      </c>
      <c r="E321" s="929">
        <v>2</v>
      </c>
      <c r="F321" s="855"/>
      <c r="G321" s="840"/>
      <c r="H321" s="829"/>
      <c r="I321" s="829"/>
      <c r="J321" s="851" t="s">
        <v>931</v>
      </c>
      <c r="K321" s="854" t="s">
        <v>354</v>
      </c>
      <c r="L321" s="834" t="s">
        <v>1086</v>
      </c>
      <c r="M321" s="829">
        <v>1</v>
      </c>
      <c r="N321" s="903">
        <v>1.014</v>
      </c>
      <c r="O321" s="834">
        <f>M321*N321*1.165248</f>
        <v>1.1815614720000001</v>
      </c>
      <c r="P321" s="842">
        <f>(O321+H321+I321)*1.133*1.11*1.015*1.016*1.0015*1.015</f>
        <v>1.5577076613413126</v>
      </c>
      <c r="Q321" s="843">
        <f>O321*E321</f>
        <v>2.3631229440000001</v>
      </c>
      <c r="R321" s="843">
        <f>P321*E321</f>
        <v>3.1154153226826251</v>
      </c>
    </row>
    <row r="322" spans="1:18" s="5" customFormat="1" ht="18" customHeight="1">
      <c r="A322" s="931"/>
      <c r="B322" s="968"/>
      <c r="C322" s="859" t="s">
        <v>2367</v>
      </c>
      <c r="D322" s="827"/>
      <c r="E322" s="938"/>
      <c r="F322" s="1069"/>
      <c r="G322" s="1070"/>
      <c r="H322" s="862"/>
      <c r="I322" s="862"/>
      <c r="J322" s="891"/>
      <c r="K322" s="827"/>
      <c r="L322" s="897"/>
      <c r="M322" s="862"/>
      <c r="N322" s="915"/>
      <c r="O322" s="897"/>
      <c r="P322" s="941"/>
      <c r="Q322" s="940"/>
      <c r="R322" s="940"/>
    </row>
    <row r="323" spans="1:18" s="5" customFormat="1" ht="18" customHeight="1">
      <c r="A323" s="855">
        <v>16</v>
      </c>
      <c r="B323" s="838" t="s">
        <v>318</v>
      </c>
      <c r="C323" s="835" t="s">
        <v>319</v>
      </c>
      <c r="D323" s="846" t="s">
        <v>1748</v>
      </c>
      <c r="E323" s="854">
        <v>8.44</v>
      </c>
      <c r="F323" s="854">
        <v>0.46</v>
      </c>
      <c r="G323" s="1062">
        <v>0.13</v>
      </c>
      <c r="H323" s="839">
        <f>F323*1.65315</f>
        <v>0.76044899999999993</v>
      </c>
      <c r="I323" s="829">
        <f>G323*2.73232</f>
        <v>0.35520160000000001</v>
      </c>
      <c r="J323" s="835" t="s">
        <v>320</v>
      </c>
      <c r="K323" s="834" t="s">
        <v>156</v>
      </c>
      <c r="L323" s="834"/>
      <c r="M323" s="854">
        <v>10</v>
      </c>
      <c r="N323" s="827">
        <v>0.5</v>
      </c>
      <c r="O323" s="834">
        <f>M323*N323*1.165248</f>
        <v>5.8262400000000003</v>
      </c>
      <c r="P323" s="842">
        <f>(O323+H323+I323)*1.133*1.11*1.015*1.016*1.0015*1.015</f>
        <v>9.1518185283323454</v>
      </c>
      <c r="Q323" s="843">
        <f>O323*E323</f>
        <v>49.1734656</v>
      </c>
      <c r="R323" s="843">
        <f>P323*E323</f>
        <v>77.241348379124986</v>
      </c>
    </row>
    <row r="324" spans="1:18" s="5" customFormat="1" ht="18" customHeight="1">
      <c r="A324" s="857"/>
      <c r="B324" s="970" t="s">
        <v>321</v>
      </c>
      <c r="C324" s="911" t="s">
        <v>322</v>
      </c>
      <c r="D324" s="825"/>
      <c r="E324" s="858"/>
      <c r="F324" s="877"/>
      <c r="G324" s="984"/>
      <c r="H324" s="862"/>
      <c r="I324" s="901"/>
      <c r="J324" s="911" t="s">
        <v>323</v>
      </c>
      <c r="K324" s="858"/>
      <c r="L324" s="860"/>
      <c r="M324" s="877"/>
      <c r="N324" s="858"/>
      <c r="O324" s="896"/>
      <c r="P324" s="931"/>
      <c r="Q324" s="863"/>
      <c r="R324" s="896"/>
    </row>
    <row r="325" spans="1:18" s="5" customFormat="1" ht="18" customHeight="1">
      <c r="A325" s="855">
        <v>17</v>
      </c>
      <c r="B325" s="968" t="s">
        <v>324</v>
      </c>
      <c r="C325" s="933" t="s">
        <v>325</v>
      </c>
      <c r="D325" s="834" t="s">
        <v>2235</v>
      </c>
      <c r="E325" s="1071">
        <v>3.26</v>
      </c>
      <c r="F325" s="854">
        <v>1.62</v>
      </c>
      <c r="G325" s="854">
        <v>0.41</v>
      </c>
      <c r="H325" s="839">
        <f>F325*1.65315</f>
        <v>2.6781030000000001</v>
      </c>
      <c r="I325" s="829">
        <f>G325*2.73232</f>
        <v>1.1202512</v>
      </c>
      <c r="J325" s="835" t="s">
        <v>320</v>
      </c>
      <c r="K325" s="1004" t="s">
        <v>156</v>
      </c>
      <c r="L325" s="834"/>
      <c r="M325" s="854">
        <v>32.4</v>
      </c>
      <c r="N325" s="827">
        <v>0.5</v>
      </c>
      <c r="O325" s="834">
        <f>M325*N325*1.165248</f>
        <v>18.877017599999999</v>
      </c>
      <c r="P325" s="842">
        <f>(O325+H325+I325)*1.133*1.11*1.015*1.016*1.0015*1.015</f>
        <v>29.894001466410998</v>
      </c>
      <c r="Q325" s="843">
        <f>O325*E325</f>
        <v>61.539077375999995</v>
      </c>
      <c r="R325" s="843">
        <f>P325*E325</f>
        <v>97.454444780499841</v>
      </c>
    </row>
    <row r="326" spans="1:18" s="5" customFormat="1" ht="18" customHeight="1">
      <c r="A326" s="857"/>
      <c r="B326" s="968" t="s">
        <v>326</v>
      </c>
      <c r="C326" s="933" t="s">
        <v>322</v>
      </c>
      <c r="D326" s="877"/>
      <c r="E326" s="858"/>
      <c r="F326" s="858"/>
      <c r="G326" s="877"/>
      <c r="H326" s="901"/>
      <c r="I326" s="901"/>
      <c r="J326" s="933" t="s">
        <v>323</v>
      </c>
      <c r="K326" s="1032"/>
      <c r="L326" s="860"/>
      <c r="M326" s="858"/>
      <c r="N326" s="1068"/>
      <c r="O326" s="896"/>
      <c r="P326" s="931"/>
      <c r="Q326" s="863"/>
      <c r="R326" s="896"/>
    </row>
    <row r="327" spans="1:18" s="5" customFormat="1" ht="18" customHeight="1">
      <c r="A327" s="855">
        <v>18</v>
      </c>
      <c r="B327" s="902" t="s">
        <v>327</v>
      </c>
      <c r="C327" s="906" t="s">
        <v>351</v>
      </c>
      <c r="D327" s="1072" t="s">
        <v>2333</v>
      </c>
      <c r="E327" s="996">
        <v>2</v>
      </c>
      <c r="F327" s="854">
        <v>3.51</v>
      </c>
      <c r="G327" s="854">
        <v>0.33</v>
      </c>
      <c r="H327" s="839">
        <f>F327*1.65315</f>
        <v>5.8025564999999997</v>
      </c>
      <c r="I327" s="829">
        <f>G327*2.73232</f>
        <v>0.90166560000000007</v>
      </c>
      <c r="J327" s="906" t="s">
        <v>151</v>
      </c>
      <c r="K327" s="1011" t="s">
        <v>2368</v>
      </c>
      <c r="L327" s="897" t="s">
        <v>988</v>
      </c>
      <c r="M327" s="854">
        <v>0.12</v>
      </c>
      <c r="N327" s="935">
        <v>127.77800000000001</v>
      </c>
      <c r="O327" s="834">
        <f>((M327*N327)+(M328*N328)+(M329*N329))*1.165248</f>
        <v>26.315215073280001</v>
      </c>
      <c r="P327" s="842">
        <f>(O327+H327+I327)*1.133*1.11*1.015*1.016*1.0015*1.015</f>
        <v>43.531065862306981</v>
      </c>
      <c r="Q327" s="843">
        <f>O327*E327</f>
        <v>52.630430146560002</v>
      </c>
      <c r="R327" s="843">
        <f>P327*E327</f>
        <v>87.062131724613963</v>
      </c>
    </row>
    <row r="328" spans="1:18" s="5" customFormat="1" ht="18" customHeight="1">
      <c r="A328" s="931"/>
      <c r="B328" s="891"/>
      <c r="C328" s="891"/>
      <c r="D328" s="825"/>
      <c r="E328" s="894"/>
      <c r="F328" s="827"/>
      <c r="G328" s="827"/>
      <c r="H328" s="862"/>
      <c r="I328" s="862"/>
      <c r="J328" s="1043" t="s">
        <v>352</v>
      </c>
      <c r="K328" s="1073" t="s">
        <v>2299</v>
      </c>
      <c r="L328" s="897"/>
      <c r="M328" s="827">
        <v>0.5</v>
      </c>
      <c r="N328" s="827">
        <v>12.5</v>
      </c>
      <c r="O328" s="896"/>
      <c r="P328" s="931"/>
      <c r="Q328" s="896"/>
      <c r="R328" s="896"/>
    </row>
    <row r="329" spans="1:18" s="5" customFormat="1" ht="18" customHeight="1">
      <c r="A329" s="857"/>
      <c r="B329" s="891"/>
      <c r="C329" s="891"/>
      <c r="D329" s="858"/>
      <c r="E329" s="875"/>
      <c r="F329" s="858"/>
      <c r="G329" s="858"/>
      <c r="H329" s="901"/>
      <c r="I329" s="862"/>
      <c r="J329" s="1025" t="s">
        <v>353</v>
      </c>
      <c r="K329" s="1014" t="s">
        <v>354</v>
      </c>
      <c r="L329" s="860"/>
      <c r="M329" s="858">
        <v>1</v>
      </c>
      <c r="N329" s="858">
        <v>1</v>
      </c>
      <c r="O329" s="896"/>
      <c r="P329" s="931"/>
      <c r="Q329" s="863"/>
      <c r="R329" s="896"/>
    </row>
    <row r="330" spans="1:18" s="5" customFormat="1" ht="18" customHeight="1">
      <c r="A330" s="854">
        <v>19</v>
      </c>
      <c r="B330" s="902" t="s">
        <v>886</v>
      </c>
      <c r="C330" s="835" t="s">
        <v>7</v>
      </c>
      <c r="D330" s="1008" t="s">
        <v>2369</v>
      </c>
      <c r="E330" s="904">
        <v>11.2</v>
      </c>
      <c r="F330" s="855">
        <v>0.33</v>
      </c>
      <c r="G330" s="851"/>
      <c r="H330" s="839">
        <f>F330*1.65315</f>
        <v>0.54553949999999996</v>
      </c>
      <c r="I330" s="829"/>
      <c r="J330" s="906" t="s">
        <v>317</v>
      </c>
      <c r="K330" s="854" t="s">
        <v>2233</v>
      </c>
      <c r="L330" s="834" t="s">
        <v>1085</v>
      </c>
      <c r="M330" s="905">
        <v>1.02</v>
      </c>
      <c r="N330" s="1063">
        <v>3.097</v>
      </c>
      <c r="O330" s="834">
        <f>((M330*N330)+(M331*N331))*1.165248</f>
        <v>3.7159059571199999</v>
      </c>
      <c r="P330" s="842">
        <f>(O330+H330+I330)*1.133*1.11*1.015*1.016*1.0015*1.015</f>
        <v>5.6180625335623287</v>
      </c>
      <c r="Q330" s="843">
        <f>O330*E330</f>
        <v>41.618146719743997</v>
      </c>
      <c r="R330" s="843">
        <f>P330*E330</f>
        <v>62.922300375898075</v>
      </c>
    </row>
    <row r="331" spans="1:18" s="5" customFormat="1" ht="18" customHeight="1">
      <c r="A331" s="859"/>
      <c r="B331" s="910"/>
      <c r="C331" s="911" t="s">
        <v>2370</v>
      </c>
      <c r="D331" s="912"/>
      <c r="E331" s="1058"/>
      <c r="F331" s="857"/>
      <c r="G331" s="859"/>
      <c r="H331" s="862"/>
      <c r="I331" s="862"/>
      <c r="J331" s="911" t="s">
        <v>888</v>
      </c>
      <c r="K331" s="860" t="s">
        <v>156</v>
      </c>
      <c r="L331" s="834" t="s">
        <v>1084</v>
      </c>
      <c r="M331" s="914">
        <v>0.04</v>
      </c>
      <c r="N331" s="914">
        <v>0.75</v>
      </c>
      <c r="O331" s="859"/>
      <c r="P331" s="859"/>
      <c r="Q331" s="859"/>
      <c r="R331" s="859"/>
    </row>
    <row r="332" spans="1:18" s="5" customFormat="1" ht="18" customHeight="1">
      <c r="A332" s="854">
        <v>20</v>
      </c>
      <c r="B332" s="841" t="s">
        <v>186</v>
      </c>
      <c r="C332" s="955" t="s">
        <v>2371</v>
      </c>
      <c r="D332" s="841" t="s">
        <v>2219</v>
      </c>
      <c r="E332" s="879">
        <v>3.9E-2</v>
      </c>
      <c r="F332" s="841">
        <v>6.76</v>
      </c>
      <c r="G332" s="841">
        <v>1.4</v>
      </c>
      <c r="H332" s="839">
        <f>F332*1.65315</f>
        <v>11.175293999999999</v>
      </c>
      <c r="I332" s="829">
        <f>G332*2.73232</f>
        <v>3.8252479999999998</v>
      </c>
      <c r="J332" s="845" t="s">
        <v>2372</v>
      </c>
      <c r="K332" s="841" t="s">
        <v>6</v>
      </c>
      <c r="L332" s="834" t="s">
        <v>1003</v>
      </c>
      <c r="M332" s="849">
        <v>1</v>
      </c>
      <c r="N332" s="849">
        <v>316.94400000000002</v>
      </c>
      <c r="O332" s="849">
        <f>M332*N332*1.165248</f>
        <v>369.31836211200005</v>
      </c>
      <c r="P332" s="842">
        <f>(O332+H332+I332)*1.133*1.11*1.015*1.016*1.0015*1.015</f>
        <v>506.66555699402466</v>
      </c>
      <c r="Q332" s="843">
        <f>O332*E332</f>
        <v>14.403416122368002</v>
      </c>
      <c r="R332" s="843">
        <f>P332*E332</f>
        <v>19.759956722766962</v>
      </c>
    </row>
    <row r="333" spans="1:18" s="5" customFormat="1" ht="18" customHeight="1">
      <c r="A333" s="844"/>
      <c r="B333" s="848"/>
      <c r="C333" s="1074" t="s">
        <v>59</v>
      </c>
      <c r="D333" s="841"/>
      <c r="E333" s="853"/>
      <c r="F333" s="824"/>
      <c r="G333" s="830"/>
      <c r="H333" s="829"/>
      <c r="I333" s="829"/>
      <c r="J333" s="845"/>
      <c r="K333" s="841"/>
      <c r="L333" s="834"/>
      <c r="M333" s="849"/>
      <c r="N333" s="850"/>
      <c r="O333" s="841"/>
      <c r="P333" s="963"/>
      <c r="Q333" s="849"/>
      <c r="R333" s="849"/>
    </row>
    <row r="334" spans="1:18" s="5" customFormat="1" ht="18" customHeight="1">
      <c r="A334" s="844">
        <v>1</v>
      </c>
      <c r="B334" s="883" t="s">
        <v>163</v>
      </c>
      <c r="C334" s="830" t="s">
        <v>2373</v>
      </c>
      <c r="D334" s="884" t="s">
        <v>2228</v>
      </c>
      <c r="E334" s="870">
        <v>1.956</v>
      </c>
      <c r="F334" s="824">
        <v>3.57</v>
      </c>
      <c r="G334" s="824">
        <v>0.99</v>
      </c>
      <c r="H334" s="839">
        <f>F334*1.65315</f>
        <v>5.9017454999999996</v>
      </c>
      <c r="I334" s="829">
        <f>G334*2.73232</f>
        <v>2.7049968</v>
      </c>
      <c r="J334" s="830" t="s">
        <v>164</v>
      </c>
      <c r="K334" s="841" t="s">
        <v>2229</v>
      </c>
      <c r="L334" s="834" t="s">
        <v>88</v>
      </c>
      <c r="M334" s="824">
        <v>4.08</v>
      </c>
      <c r="N334" s="885">
        <v>4.1669999999999998</v>
      </c>
      <c r="O334" s="849">
        <f>M334*N334*1.165248</f>
        <v>19.810800737279997</v>
      </c>
      <c r="P334" s="842">
        <f>(O334+H334+I334)*1.133*1.11*1.015*1.016*1.0015*1.015</f>
        <v>37.464173938186363</v>
      </c>
      <c r="Q334" s="849">
        <f>O334*E334</f>
        <v>38.749926242119678</v>
      </c>
      <c r="R334" s="849">
        <f>P334*E334</f>
        <v>73.279924223092522</v>
      </c>
    </row>
    <row r="335" spans="1:18" s="5" customFormat="1" ht="18" customHeight="1">
      <c r="A335" s="844">
        <v>2</v>
      </c>
      <c r="B335" s="1075" t="s">
        <v>215</v>
      </c>
      <c r="C335" s="835" t="s">
        <v>2374</v>
      </c>
      <c r="D335" s="1004" t="s">
        <v>2271</v>
      </c>
      <c r="E335" s="849">
        <v>4.99</v>
      </c>
      <c r="F335" s="1004">
        <v>1.62</v>
      </c>
      <c r="G335" s="830"/>
      <c r="H335" s="839">
        <f>F335*1.65315</f>
        <v>2.6781030000000001</v>
      </c>
      <c r="I335" s="829"/>
      <c r="J335" s="845" t="s">
        <v>216</v>
      </c>
      <c r="K335" s="834" t="s">
        <v>2229</v>
      </c>
      <c r="L335" s="834" t="s">
        <v>943</v>
      </c>
      <c r="M335" s="1076">
        <v>1.02</v>
      </c>
      <c r="N335" s="889">
        <v>19.832999999999998</v>
      </c>
      <c r="O335" s="849">
        <f>M335*N335*1.165248</f>
        <v>23.572570855679999</v>
      </c>
      <c r="P335" s="842">
        <f>(O335+H335+I335)*1.133*1.11*1.015*1.016*1.0015*1.015</f>
        <v>34.607489114510344</v>
      </c>
      <c r="Q335" s="917">
        <f>O335*E335</f>
        <v>117.62712856984319</v>
      </c>
      <c r="R335" s="843">
        <f>P335*E335</f>
        <v>172.69137068140662</v>
      </c>
    </row>
    <row r="336" spans="1:18" s="5" customFormat="1" ht="18" customHeight="1">
      <c r="A336" s="844">
        <v>3</v>
      </c>
      <c r="B336" s="1075" t="s">
        <v>215</v>
      </c>
      <c r="C336" s="835" t="s">
        <v>2375</v>
      </c>
      <c r="D336" s="1004" t="s">
        <v>2271</v>
      </c>
      <c r="E336" s="849">
        <v>19.559999999999999</v>
      </c>
      <c r="F336" s="1004">
        <v>1.62</v>
      </c>
      <c r="G336" s="830"/>
      <c r="H336" s="839">
        <f>F336*1.65315</f>
        <v>2.6781030000000001</v>
      </c>
      <c r="I336" s="829"/>
      <c r="J336" s="845" t="s">
        <v>216</v>
      </c>
      <c r="K336" s="834" t="s">
        <v>2229</v>
      </c>
      <c r="L336" s="834" t="s">
        <v>1024</v>
      </c>
      <c r="M336" s="1076">
        <v>1.02</v>
      </c>
      <c r="N336" s="889">
        <v>22.5</v>
      </c>
      <c r="O336" s="849">
        <f>M336*N336*1.165248</f>
        <v>26.742441599999999</v>
      </c>
      <c r="P336" s="842">
        <f>(O336+H336+I336)*1.133*1.11*1.015*1.016*1.0015*1.015</f>
        <v>38.786477733300522</v>
      </c>
      <c r="Q336" s="917">
        <f>O336*E336</f>
        <v>523.08215769599997</v>
      </c>
      <c r="R336" s="843">
        <f>P336*E336</f>
        <v>758.66350446335821</v>
      </c>
    </row>
    <row r="337" spans="1:18" s="5" customFormat="1" ht="18" customHeight="1">
      <c r="A337" s="931">
        <v>4</v>
      </c>
      <c r="B337" s="1077" t="s">
        <v>370</v>
      </c>
      <c r="C337" s="851" t="s">
        <v>371</v>
      </c>
      <c r="D337" s="1062" t="s">
        <v>2376</v>
      </c>
      <c r="E337" s="839">
        <v>0.13600000000000001</v>
      </c>
      <c r="F337" s="929">
        <v>61.4</v>
      </c>
      <c r="G337" s="1078">
        <v>4.5199999999999996</v>
      </c>
      <c r="H337" s="839">
        <f>F337*1.65315</f>
        <v>101.50340999999999</v>
      </c>
      <c r="I337" s="829">
        <f>G337*2.73232</f>
        <v>12.350086399999999</v>
      </c>
      <c r="J337" s="933" t="s">
        <v>372</v>
      </c>
      <c r="K337" s="854" t="s">
        <v>2233</v>
      </c>
      <c r="L337" s="834" t="s">
        <v>1082</v>
      </c>
      <c r="M337" s="1079">
        <v>102</v>
      </c>
      <c r="N337" s="958">
        <v>5.556</v>
      </c>
      <c r="O337" s="834">
        <f>((M337*N337)+(M338*N338))*1.165248</f>
        <v>736.70707353600005</v>
      </c>
      <c r="P337" s="842">
        <f>(O337+H337+I337)*1.133*1.11*1.015*1.016*1.0015*1.015</f>
        <v>1121.3337161218308</v>
      </c>
      <c r="Q337" s="843">
        <f>O337*E337</f>
        <v>100.19216200089602</v>
      </c>
      <c r="R337" s="843">
        <f>P337*E337</f>
        <v>152.50138539256901</v>
      </c>
    </row>
    <row r="338" spans="1:18" s="5" customFormat="1" ht="18" customHeight="1">
      <c r="A338" s="931"/>
      <c r="B338" s="1080"/>
      <c r="C338" s="891" t="s">
        <v>2377</v>
      </c>
      <c r="D338" s="1066"/>
      <c r="E338" s="920"/>
      <c r="F338" s="1081"/>
      <c r="G338" s="895"/>
      <c r="H338" s="901"/>
      <c r="I338" s="901"/>
      <c r="J338" s="1082" t="s">
        <v>223</v>
      </c>
      <c r="K338" s="912" t="s">
        <v>156</v>
      </c>
      <c r="L338" s="897" t="s">
        <v>1081</v>
      </c>
      <c r="M338" s="877">
        <v>520</v>
      </c>
      <c r="N338" s="1083">
        <v>0.126</v>
      </c>
      <c r="O338" s="897"/>
      <c r="P338" s="941"/>
      <c r="Q338" s="940"/>
      <c r="R338" s="940"/>
    </row>
    <row r="339" spans="1:18" s="5" customFormat="1" ht="18" customHeight="1">
      <c r="A339" s="855">
        <v>5</v>
      </c>
      <c r="B339" s="902" t="s">
        <v>373</v>
      </c>
      <c r="C339" s="835" t="s">
        <v>374</v>
      </c>
      <c r="D339" s="834" t="s">
        <v>2376</v>
      </c>
      <c r="E339" s="903">
        <v>1.956</v>
      </c>
      <c r="F339" s="904">
        <v>10.199999999999999</v>
      </c>
      <c r="G339" s="905">
        <v>1.41</v>
      </c>
      <c r="H339" s="839">
        <f>F339*1.65315</f>
        <v>16.862129999999997</v>
      </c>
      <c r="I339" s="829">
        <f>G339*2.73232</f>
        <v>3.8525711999999999</v>
      </c>
      <c r="J339" s="906" t="s">
        <v>158</v>
      </c>
      <c r="K339" s="907" t="s">
        <v>2229</v>
      </c>
      <c r="L339" s="834" t="s">
        <v>1043</v>
      </c>
      <c r="M339" s="905">
        <v>3.06</v>
      </c>
      <c r="N339" s="908">
        <v>23</v>
      </c>
      <c r="O339" s="909">
        <f>M339*N339*1.165248</f>
        <v>82.010154240000006</v>
      </c>
      <c r="P339" s="842">
        <f>(O339+H339+I339)*1.133*1.11*1.015*1.016*1.0015*1.015</f>
        <v>135.42697364548698</v>
      </c>
      <c r="Q339" s="843">
        <f>O339*E339</f>
        <v>160.41186169344002</v>
      </c>
      <c r="R339" s="843">
        <f>P339*E339</f>
        <v>264.89516045057252</v>
      </c>
    </row>
    <row r="340" spans="1:18" s="5" customFormat="1" ht="18" customHeight="1">
      <c r="A340" s="857"/>
      <c r="B340" s="910" t="s">
        <v>375</v>
      </c>
      <c r="C340" s="911" t="s">
        <v>2378</v>
      </c>
      <c r="D340" s="912"/>
      <c r="E340" s="913"/>
      <c r="F340" s="914"/>
      <c r="G340" s="914"/>
      <c r="H340" s="901"/>
      <c r="I340" s="862"/>
      <c r="J340" s="859"/>
      <c r="K340" s="858"/>
      <c r="L340" s="897"/>
      <c r="M340" s="866"/>
      <c r="N340" s="915"/>
      <c r="O340" s="860"/>
      <c r="P340" s="865"/>
      <c r="Q340" s="866"/>
      <c r="R340" s="866"/>
    </row>
    <row r="341" spans="1:18" s="5" customFormat="1" ht="18" customHeight="1">
      <c r="A341" s="855">
        <v>6</v>
      </c>
      <c r="B341" s="834" t="s">
        <v>426</v>
      </c>
      <c r="C341" s="1084" t="s">
        <v>427</v>
      </c>
      <c r="D341" s="834" t="s">
        <v>2336</v>
      </c>
      <c r="E341" s="917">
        <v>246</v>
      </c>
      <c r="F341" s="834">
        <v>1.4379999999999999</v>
      </c>
      <c r="G341" s="834">
        <v>3.1199999999999999E-2</v>
      </c>
      <c r="H341" s="839">
        <f>F341*1.65315</f>
        <v>2.3772296999999996</v>
      </c>
      <c r="I341" s="829">
        <f>G341*2.73232</f>
        <v>8.5248383999999996E-2</v>
      </c>
      <c r="J341" s="1084" t="s">
        <v>921</v>
      </c>
      <c r="K341" s="834" t="s">
        <v>2229</v>
      </c>
      <c r="L341" s="834" t="s">
        <v>1043</v>
      </c>
      <c r="M341" s="1085">
        <v>1.6000000000000001E-3</v>
      </c>
      <c r="N341" s="908">
        <v>23</v>
      </c>
      <c r="O341" s="834">
        <f>((M341*N341)+(M342*N342)+(M343*N343)+(M344*N344))*1.165248</f>
        <v>1.5771631680000002</v>
      </c>
      <c r="P341" s="842">
        <f>(O341+H341+I341)*1.133*1.11*1.015*1.016*1.0015*1.015</f>
        <v>5.3256476928445506</v>
      </c>
      <c r="Q341" s="843">
        <f>O341*E341</f>
        <v>387.98213932800007</v>
      </c>
      <c r="R341" s="843">
        <f>P341*E341</f>
        <v>1310.1093324397596</v>
      </c>
    </row>
    <row r="342" spans="1:18" s="5" customFormat="1" ht="18" customHeight="1">
      <c r="A342" s="931"/>
      <c r="B342" s="1086" t="s">
        <v>428</v>
      </c>
      <c r="C342" s="1087" t="s">
        <v>2379</v>
      </c>
      <c r="D342" s="897"/>
      <c r="E342" s="897"/>
      <c r="F342" s="897"/>
      <c r="G342" s="891"/>
      <c r="H342" s="862"/>
      <c r="I342" s="862"/>
      <c r="J342" s="1087" t="s">
        <v>429</v>
      </c>
      <c r="K342" s="897" t="s">
        <v>2229</v>
      </c>
      <c r="L342" s="897" t="s">
        <v>430</v>
      </c>
      <c r="M342" s="1088">
        <v>1.8599999999999998E-2</v>
      </c>
      <c r="N342" s="897">
        <v>3</v>
      </c>
      <c r="O342" s="897"/>
      <c r="P342" s="941"/>
      <c r="Q342" s="940"/>
      <c r="R342" s="940"/>
    </row>
    <row r="343" spans="1:18" s="5" customFormat="1" ht="18" customHeight="1">
      <c r="A343" s="931"/>
      <c r="B343" s="968"/>
      <c r="C343" s="933"/>
      <c r="D343" s="897"/>
      <c r="E343" s="961"/>
      <c r="F343" s="827"/>
      <c r="G343" s="891"/>
      <c r="H343" s="862"/>
      <c r="I343" s="862"/>
      <c r="J343" s="1087" t="s">
        <v>431</v>
      </c>
      <c r="K343" s="897" t="s">
        <v>156</v>
      </c>
      <c r="L343" s="897" t="s">
        <v>408</v>
      </c>
      <c r="M343" s="1089">
        <v>25</v>
      </c>
      <c r="N343" s="941">
        <v>3.3300000000000003E-2</v>
      </c>
      <c r="O343" s="897"/>
      <c r="P343" s="941"/>
      <c r="Q343" s="940"/>
      <c r="R343" s="940"/>
    </row>
    <row r="344" spans="1:18" s="5" customFormat="1" ht="18" customHeight="1">
      <c r="A344" s="857"/>
      <c r="B344" s="970"/>
      <c r="C344" s="911"/>
      <c r="D344" s="860"/>
      <c r="E344" s="1046"/>
      <c r="F344" s="858"/>
      <c r="G344" s="859"/>
      <c r="H344" s="901"/>
      <c r="I344" s="901"/>
      <c r="J344" s="1090" t="s">
        <v>432</v>
      </c>
      <c r="K344" s="860" t="s">
        <v>2229</v>
      </c>
      <c r="L344" s="860"/>
      <c r="M344" s="860">
        <v>3.5700000000000003E-2</v>
      </c>
      <c r="N344" s="1047">
        <v>12</v>
      </c>
      <c r="O344" s="860"/>
      <c r="P344" s="865"/>
      <c r="Q344" s="866"/>
      <c r="R344" s="866"/>
    </row>
    <row r="345" spans="1:18" s="5" customFormat="1" ht="18" customHeight="1">
      <c r="A345" s="855">
        <v>7</v>
      </c>
      <c r="B345" s="851" t="s">
        <v>370</v>
      </c>
      <c r="C345" s="851" t="s">
        <v>896</v>
      </c>
      <c r="D345" s="1071" t="s">
        <v>2376</v>
      </c>
      <c r="E345" s="1071">
        <v>3.4000000000000002E-2</v>
      </c>
      <c r="F345" s="1071">
        <v>61.4</v>
      </c>
      <c r="G345" s="1071">
        <v>4.5199999999999996</v>
      </c>
      <c r="H345" s="839">
        <f>F345*1.65315</f>
        <v>101.50340999999999</v>
      </c>
      <c r="I345" s="829">
        <f>G345*2.73232</f>
        <v>12.350086399999999</v>
      </c>
      <c r="J345" s="851" t="s">
        <v>377</v>
      </c>
      <c r="K345" s="907" t="s">
        <v>2299</v>
      </c>
      <c r="L345" s="834" t="s">
        <v>1083</v>
      </c>
      <c r="M345" s="854">
        <v>102</v>
      </c>
      <c r="N345" s="854">
        <v>3.2</v>
      </c>
      <c r="O345" s="834">
        <f>((M345*N345)+(M346*N346))*1.165248</f>
        <v>437.59723392000006</v>
      </c>
      <c r="P345" s="842">
        <f>(O345+H345+I345)*1.133*1.11*1.015*1.016*1.0015*1.015</f>
        <v>727.00324767506129</v>
      </c>
      <c r="Q345" s="843">
        <f>O345*E345</f>
        <v>14.878305953280003</v>
      </c>
      <c r="R345" s="843">
        <f>P345*E345</f>
        <v>24.718110420952087</v>
      </c>
    </row>
    <row r="346" spans="1:18" s="5" customFormat="1" ht="18" customHeight="1">
      <c r="A346" s="857"/>
      <c r="B346" s="859"/>
      <c r="C346" s="859" t="s">
        <v>2380</v>
      </c>
      <c r="D346" s="858"/>
      <c r="E346" s="858"/>
      <c r="F346" s="877"/>
      <c r="G346" s="859"/>
      <c r="H346" s="901"/>
      <c r="I346" s="901"/>
      <c r="J346" s="1082" t="s">
        <v>223</v>
      </c>
      <c r="K346" s="912" t="s">
        <v>156</v>
      </c>
      <c r="L346" s="897" t="s">
        <v>1081</v>
      </c>
      <c r="M346" s="877">
        <v>390</v>
      </c>
      <c r="N346" s="960">
        <v>0.126</v>
      </c>
      <c r="O346" s="860"/>
      <c r="P346" s="865"/>
      <c r="Q346" s="866"/>
      <c r="R346" s="866"/>
    </row>
    <row r="347" spans="1:18" s="5" customFormat="1" ht="18" customHeight="1">
      <c r="A347" s="855">
        <v>8</v>
      </c>
      <c r="B347" s="1091" t="s">
        <v>1731</v>
      </c>
      <c r="C347" s="891" t="s">
        <v>897</v>
      </c>
      <c r="D347" s="825" t="s">
        <v>2233</v>
      </c>
      <c r="E347" s="919">
        <v>32.4</v>
      </c>
      <c r="F347" s="825"/>
      <c r="G347" s="825"/>
      <c r="H347" s="829"/>
      <c r="I347" s="829"/>
      <c r="J347" s="891" t="s">
        <v>898</v>
      </c>
      <c r="K347" s="934" t="s">
        <v>2299</v>
      </c>
      <c r="L347" s="907"/>
      <c r="M347" s="825">
        <v>1</v>
      </c>
      <c r="N347" s="829">
        <v>7.04</v>
      </c>
      <c r="O347" s="843">
        <f>M347*N347*1.165248</f>
        <v>8.2033459200000003</v>
      </c>
      <c r="P347" s="842">
        <f>(O347+H347+I347)*1.133*1.11*1.015*1.016*1.0015*1.015</f>
        <v>10.814853980121143</v>
      </c>
      <c r="Q347" s="940">
        <f>O347*E347</f>
        <v>265.78840780799999</v>
      </c>
      <c r="R347" s="843">
        <f>P347*E347</f>
        <v>350.40126895592499</v>
      </c>
    </row>
    <row r="348" spans="1:18" s="5" customFormat="1" ht="18" customHeight="1">
      <c r="A348" s="931"/>
      <c r="B348" s="827"/>
      <c r="C348" s="891" t="s">
        <v>2381</v>
      </c>
      <c r="D348" s="825"/>
      <c r="E348" s="827"/>
      <c r="F348" s="827"/>
      <c r="G348" s="891"/>
      <c r="H348" s="862"/>
      <c r="I348" s="862"/>
      <c r="J348" s="891"/>
      <c r="K348" s="934"/>
      <c r="L348" s="1092"/>
      <c r="M348" s="825"/>
      <c r="N348" s="919"/>
      <c r="O348" s="897"/>
      <c r="P348" s="941"/>
      <c r="Q348" s="940"/>
      <c r="R348" s="940"/>
    </row>
    <row r="349" spans="1:18" s="5" customFormat="1" ht="18" customHeight="1">
      <c r="A349" s="931"/>
      <c r="B349" s="858"/>
      <c r="C349" s="859"/>
      <c r="D349" s="877"/>
      <c r="E349" s="858"/>
      <c r="F349" s="877"/>
      <c r="G349" s="859"/>
      <c r="H349" s="901"/>
      <c r="I349" s="901"/>
      <c r="J349" s="859"/>
      <c r="K349" s="858"/>
      <c r="L349" s="877"/>
      <c r="M349" s="877"/>
      <c r="N349" s="877"/>
      <c r="O349" s="860"/>
      <c r="P349" s="865"/>
      <c r="Q349" s="866"/>
      <c r="R349" s="866"/>
    </row>
    <row r="350" spans="1:18" s="5" customFormat="1" ht="18" customHeight="1">
      <c r="A350" s="824">
        <v>9</v>
      </c>
      <c r="B350" s="824" t="s">
        <v>2280</v>
      </c>
      <c r="C350" s="830" t="s">
        <v>16</v>
      </c>
      <c r="D350" s="824" t="s">
        <v>1891</v>
      </c>
      <c r="E350" s="1093">
        <v>22.3</v>
      </c>
      <c r="F350" s="1094"/>
      <c r="G350" s="876"/>
      <c r="H350" s="829"/>
      <c r="I350" s="829"/>
      <c r="J350" s="830" t="s">
        <v>17</v>
      </c>
      <c r="K350" s="824" t="s">
        <v>225</v>
      </c>
      <c r="L350" s="834"/>
      <c r="M350" s="1095">
        <v>1</v>
      </c>
      <c r="N350" s="1094">
        <v>0.2</v>
      </c>
      <c r="O350" s="849">
        <f>M350*N350*1.165248</f>
        <v>0.23304960000000002</v>
      </c>
      <c r="P350" s="842">
        <f>(O350+H350+I350)*1.133*1.11*1.015*1.016*1.0015*1.015</f>
        <v>0.30724016988980529</v>
      </c>
      <c r="Q350" s="849">
        <f>O350*E350</f>
        <v>5.1970060800000004</v>
      </c>
      <c r="R350" s="849">
        <f>P350*E350</f>
        <v>6.8514557885426584</v>
      </c>
    </row>
    <row r="351" spans="1:18" s="5" customFormat="1" ht="18" customHeight="1">
      <c r="A351" s="855">
        <v>10</v>
      </c>
      <c r="B351" s="1007" t="s">
        <v>370</v>
      </c>
      <c r="C351" s="995" t="s">
        <v>379</v>
      </c>
      <c r="D351" s="907" t="s">
        <v>2228</v>
      </c>
      <c r="E351" s="1096">
        <v>9.4799999999999995E-2</v>
      </c>
      <c r="F351" s="904">
        <v>61.4</v>
      </c>
      <c r="G351" s="905">
        <v>4.5199999999999996</v>
      </c>
      <c r="H351" s="839">
        <f>F351*1.65315</f>
        <v>101.50340999999999</v>
      </c>
      <c r="I351" s="829">
        <f>G351*2.73232</f>
        <v>12.350086399999999</v>
      </c>
      <c r="J351" s="835" t="s">
        <v>372</v>
      </c>
      <c r="K351" s="907" t="s">
        <v>2299</v>
      </c>
      <c r="L351" s="834" t="s">
        <v>1082</v>
      </c>
      <c r="M351" s="927">
        <v>102</v>
      </c>
      <c r="N351" s="958">
        <v>5.556</v>
      </c>
      <c r="O351" s="834">
        <f>((M351*N351)+(M352*N352))*1.165248</f>
        <v>736.70707353600005</v>
      </c>
      <c r="P351" s="842">
        <f>(O351+H351+I351)*1.133*1.11*1.015*1.016*1.0015*1.015</f>
        <v>1121.3337161218308</v>
      </c>
      <c r="Q351" s="843">
        <f>O351*E351</f>
        <v>69.839830571212801</v>
      </c>
      <c r="R351" s="843">
        <f>P351*E351</f>
        <v>106.30243628834955</v>
      </c>
    </row>
    <row r="352" spans="1:18" s="5" customFormat="1" ht="18" customHeight="1">
      <c r="A352" s="857"/>
      <c r="B352" s="1012"/>
      <c r="C352" s="1013" t="s">
        <v>2382</v>
      </c>
      <c r="D352" s="857"/>
      <c r="E352" s="1097"/>
      <c r="F352" s="857"/>
      <c r="G352" s="895"/>
      <c r="H352" s="901"/>
      <c r="I352" s="901"/>
      <c r="J352" s="1082" t="s">
        <v>223</v>
      </c>
      <c r="K352" s="912" t="s">
        <v>2229</v>
      </c>
      <c r="L352" s="897" t="s">
        <v>1081</v>
      </c>
      <c r="M352" s="877">
        <v>520</v>
      </c>
      <c r="N352" s="1083">
        <v>0.126</v>
      </c>
      <c r="O352" s="860"/>
      <c r="P352" s="941"/>
      <c r="Q352" s="940"/>
      <c r="R352" s="940"/>
    </row>
    <row r="353" spans="1:18" s="5" customFormat="1" ht="18" customHeight="1">
      <c r="A353" s="844"/>
      <c r="B353" s="830"/>
      <c r="C353" s="1098" t="s">
        <v>60</v>
      </c>
      <c r="D353" s="830"/>
      <c r="E353" s="830"/>
      <c r="F353" s="830"/>
      <c r="G353" s="830"/>
      <c r="H353" s="829"/>
      <c r="I353" s="829"/>
      <c r="J353" s="845"/>
      <c r="K353" s="841"/>
      <c r="L353" s="834"/>
      <c r="M353" s="849"/>
      <c r="N353" s="850"/>
      <c r="O353" s="841"/>
      <c r="P353" s="963"/>
      <c r="Q353" s="849"/>
      <c r="R353" s="849"/>
    </row>
    <row r="354" spans="1:18" s="5" customFormat="1" ht="18" customHeight="1">
      <c r="A354" s="855">
        <v>1</v>
      </c>
      <c r="B354" s="854" t="s">
        <v>1732</v>
      </c>
      <c r="C354" s="851" t="s">
        <v>382</v>
      </c>
      <c r="D354" s="907" t="s">
        <v>2311</v>
      </c>
      <c r="E354" s="958">
        <v>5.78</v>
      </c>
      <c r="F354" s="854"/>
      <c r="G354" s="854"/>
      <c r="H354" s="829"/>
      <c r="I354" s="829"/>
      <c r="J354" s="851" t="s">
        <v>383</v>
      </c>
      <c r="K354" s="907" t="s">
        <v>2299</v>
      </c>
      <c r="L354" s="834" t="s">
        <v>1032</v>
      </c>
      <c r="M354" s="854">
        <v>1</v>
      </c>
      <c r="N354" s="993">
        <v>36.944000000000003</v>
      </c>
      <c r="O354" s="843">
        <f>N354*1.02</f>
        <v>37.682880000000004</v>
      </c>
      <c r="P354" s="842">
        <f>(O354+H354+I354)*1.133*1.11*1.015*1.016*1.0015*1.015</f>
        <v>49.679100299408979</v>
      </c>
      <c r="Q354" s="917">
        <f>O354*E354</f>
        <v>217.80704640000005</v>
      </c>
      <c r="R354" s="917">
        <f>P354*E354</f>
        <v>287.1451997305839</v>
      </c>
    </row>
    <row r="355" spans="1:18" s="5" customFormat="1" ht="18" customHeight="1">
      <c r="A355" s="931"/>
      <c r="B355" s="827"/>
      <c r="C355" s="891" t="s">
        <v>810</v>
      </c>
      <c r="D355" s="827"/>
      <c r="E355" s="962"/>
      <c r="F355" s="827"/>
      <c r="G355" s="827"/>
      <c r="H355" s="862"/>
      <c r="I355" s="862"/>
      <c r="J355" s="895" t="s">
        <v>384</v>
      </c>
      <c r="K355" s="827"/>
      <c r="L355" s="897"/>
      <c r="M355" s="827"/>
      <c r="N355" s="1089"/>
      <c r="O355" s="897"/>
      <c r="P355" s="940"/>
      <c r="Q355" s="940"/>
      <c r="R355" s="940"/>
    </row>
    <row r="356" spans="1:18" s="5" customFormat="1" ht="18" customHeight="1">
      <c r="A356" s="857"/>
      <c r="B356" s="858"/>
      <c r="C356" s="859" t="s">
        <v>2383</v>
      </c>
      <c r="D356" s="858"/>
      <c r="E356" s="915"/>
      <c r="F356" s="858"/>
      <c r="G356" s="858"/>
      <c r="H356" s="901"/>
      <c r="I356" s="862"/>
      <c r="J356" s="1082"/>
      <c r="K356" s="858"/>
      <c r="L356" s="860"/>
      <c r="M356" s="858"/>
      <c r="N356" s="1047"/>
      <c r="O356" s="860"/>
      <c r="P356" s="866"/>
      <c r="Q356" s="866"/>
      <c r="R356" s="866"/>
    </row>
    <row r="357" spans="1:18" s="5" customFormat="1" ht="18" customHeight="1">
      <c r="A357" s="855">
        <v>2</v>
      </c>
      <c r="B357" s="854" t="s">
        <v>1732</v>
      </c>
      <c r="C357" s="851" t="s">
        <v>382</v>
      </c>
      <c r="D357" s="907" t="s">
        <v>2311</v>
      </c>
      <c r="E357" s="958">
        <v>45.54</v>
      </c>
      <c r="F357" s="854"/>
      <c r="G357" s="854"/>
      <c r="H357" s="829"/>
      <c r="I357" s="829"/>
      <c r="J357" s="851" t="s">
        <v>383</v>
      </c>
      <c r="K357" s="907" t="s">
        <v>2299</v>
      </c>
      <c r="L357" s="834" t="s">
        <v>1079</v>
      </c>
      <c r="M357" s="854">
        <v>1</v>
      </c>
      <c r="N357" s="843">
        <v>26.667000000000002</v>
      </c>
      <c r="O357" s="843">
        <f>N357*1.02</f>
        <v>27.200340000000001</v>
      </c>
      <c r="P357" s="842">
        <f>(O357+H357+I357)*1.133*1.11*1.015*1.016*1.0015*1.015</f>
        <v>35.859478337059855</v>
      </c>
      <c r="Q357" s="917">
        <f>O357*E357</f>
        <v>1238.7034836</v>
      </c>
      <c r="R357" s="917">
        <f>P357*E357</f>
        <v>1633.0406434697059</v>
      </c>
    </row>
    <row r="358" spans="1:18" s="5" customFormat="1" ht="18" customHeight="1">
      <c r="A358" s="931"/>
      <c r="B358" s="827"/>
      <c r="C358" s="891" t="s">
        <v>386</v>
      </c>
      <c r="D358" s="827"/>
      <c r="E358" s="962"/>
      <c r="F358" s="827"/>
      <c r="G358" s="827"/>
      <c r="H358" s="862"/>
      <c r="I358" s="862"/>
      <c r="J358" s="895" t="s">
        <v>1080</v>
      </c>
      <c r="K358" s="827"/>
      <c r="L358" s="897"/>
      <c r="M358" s="827"/>
      <c r="N358" s="1089"/>
      <c r="O358" s="897"/>
      <c r="P358" s="940"/>
      <c r="Q358" s="940"/>
      <c r="R358" s="940"/>
    </row>
    <row r="359" spans="1:18" s="5" customFormat="1" ht="18" customHeight="1">
      <c r="A359" s="857"/>
      <c r="B359" s="858"/>
      <c r="C359" s="859" t="s">
        <v>2383</v>
      </c>
      <c r="D359" s="858"/>
      <c r="E359" s="915"/>
      <c r="F359" s="858"/>
      <c r="G359" s="858"/>
      <c r="H359" s="901"/>
      <c r="I359" s="901"/>
      <c r="J359" s="1082"/>
      <c r="K359" s="858"/>
      <c r="L359" s="860"/>
      <c r="M359" s="858"/>
      <c r="N359" s="1047"/>
      <c r="O359" s="860"/>
      <c r="P359" s="866"/>
      <c r="Q359" s="866"/>
      <c r="R359" s="866"/>
    </row>
    <row r="360" spans="1:18" s="5" customFormat="1" ht="18" customHeight="1">
      <c r="A360" s="931">
        <v>3</v>
      </c>
      <c r="B360" s="854" t="s">
        <v>1732</v>
      </c>
      <c r="C360" s="891" t="s">
        <v>2384</v>
      </c>
      <c r="D360" s="934" t="s">
        <v>2311</v>
      </c>
      <c r="E360" s="825">
        <v>8.8800000000000008</v>
      </c>
      <c r="F360" s="827"/>
      <c r="G360" s="827"/>
      <c r="H360" s="829"/>
      <c r="I360" s="829"/>
      <c r="J360" s="891" t="s">
        <v>2385</v>
      </c>
      <c r="K360" s="1092" t="s">
        <v>2299</v>
      </c>
      <c r="L360" s="834" t="s">
        <v>1031</v>
      </c>
      <c r="M360" s="1066">
        <v>1</v>
      </c>
      <c r="N360" s="843">
        <v>66.888999999999996</v>
      </c>
      <c r="O360" s="843">
        <f>N360*1.02</f>
        <v>68.226779999999991</v>
      </c>
      <c r="P360" s="842">
        <f>(O360+H360+I360)*1.133*1.11*1.015*1.016*1.0015*1.015</f>
        <v>89.946549911410969</v>
      </c>
      <c r="Q360" s="1089">
        <f>O360*E360</f>
        <v>605.85380639999994</v>
      </c>
      <c r="R360" s="917">
        <f>P360*E360</f>
        <v>798.7253632133295</v>
      </c>
    </row>
    <row r="361" spans="1:18" s="5" customFormat="1" ht="18" customHeight="1">
      <c r="A361" s="931"/>
      <c r="B361" s="891"/>
      <c r="C361" s="891" t="s">
        <v>905</v>
      </c>
      <c r="D361" s="934"/>
      <c r="E361" s="825"/>
      <c r="F361" s="827"/>
      <c r="G361" s="827"/>
      <c r="H361" s="862"/>
      <c r="I361" s="862"/>
      <c r="J361" s="891" t="s">
        <v>389</v>
      </c>
      <c r="K361" s="825"/>
      <c r="L361" s="897"/>
      <c r="M361" s="1066"/>
      <c r="N361" s="1089"/>
      <c r="O361" s="897"/>
      <c r="P361" s="941"/>
      <c r="Q361" s="940"/>
      <c r="R361" s="940"/>
    </row>
    <row r="362" spans="1:18" s="5" customFormat="1" ht="18" customHeight="1">
      <c r="A362" s="857"/>
      <c r="B362" s="859"/>
      <c r="C362" s="859" t="s">
        <v>2386</v>
      </c>
      <c r="D362" s="912"/>
      <c r="E362" s="877"/>
      <c r="F362" s="858"/>
      <c r="G362" s="858"/>
      <c r="H362" s="862"/>
      <c r="I362" s="862"/>
      <c r="J362" s="859"/>
      <c r="K362" s="877"/>
      <c r="L362" s="897"/>
      <c r="M362" s="984"/>
      <c r="N362" s="1047"/>
      <c r="O362" s="860"/>
      <c r="P362" s="865"/>
      <c r="Q362" s="866"/>
      <c r="R362" s="866"/>
    </row>
    <row r="363" spans="1:18" s="5" customFormat="1" ht="18" customHeight="1">
      <c r="A363" s="855">
        <v>4</v>
      </c>
      <c r="B363" s="891" t="s">
        <v>1732</v>
      </c>
      <c r="C363" s="891" t="s">
        <v>899</v>
      </c>
      <c r="D363" s="1008" t="s">
        <v>2297</v>
      </c>
      <c r="E363" s="825">
        <v>6.72</v>
      </c>
      <c r="F363" s="854"/>
      <c r="G363" s="854"/>
      <c r="H363" s="829"/>
      <c r="I363" s="829"/>
      <c r="J363" s="851" t="s">
        <v>383</v>
      </c>
      <c r="K363" s="1099" t="s">
        <v>2299</v>
      </c>
      <c r="L363" s="834" t="s">
        <v>1078</v>
      </c>
      <c r="M363" s="1066">
        <v>1</v>
      </c>
      <c r="N363" s="941">
        <v>31.667000000000002</v>
      </c>
      <c r="O363" s="843">
        <f>N363*1.02</f>
        <v>32.300340000000006</v>
      </c>
      <c r="P363" s="842">
        <f>(O363+H363+I363)*1.133*1.11*1.015*1.016*1.0015*1.015</f>
        <v>42.583046480656783</v>
      </c>
      <c r="Q363" s="843">
        <f>O363*E363</f>
        <v>217.05828480000002</v>
      </c>
      <c r="R363" s="843">
        <f>P363*E363</f>
        <v>286.15807235001358</v>
      </c>
    </row>
    <row r="364" spans="1:18" s="5" customFormat="1" ht="18" customHeight="1">
      <c r="A364" s="857"/>
      <c r="B364" s="859"/>
      <c r="C364" s="859" t="s">
        <v>2387</v>
      </c>
      <c r="D364" s="912"/>
      <c r="E364" s="877"/>
      <c r="F364" s="858"/>
      <c r="G364" s="858"/>
      <c r="H364" s="862"/>
      <c r="I364" s="862"/>
      <c r="J364" s="859" t="s">
        <v>389</v>
      </c>
      <c r="K364" s="877"/>
      <c r="L364" s="858"/>
      <c r="M364" s="984"/>
      <c r="N364" s="1089"/>
      <c r="O364" s="897"/>
      <c r="P364" s="865"/>
      <c r="Q364" s="866"/>
      <c r="R364" s="940"/>
    </row>
    <row r="365" spans="1:18" s="5" customFormat="1" ht="18" customHeight="1">
      <c r="A365" s="931">
        <v>5</v>
      </c>
      <c r="B365" s="854" t="s">
        <v>1732</v>
      </c>
      <c r="C365" s="891" t="s">
        <v>901</v>
      </c>
      <c r="D365" s="1100" t="s">
        <v>2297</v>
      </c>
      <c r="E365" s="894">
        <v>28</v>
      </c>
      <c r="F365" s="827"/>
      <c r="G365" s="827"/>
      <c r="H365" s="829"/>
      <c r="I365" s="829"/>
      <c r="J365" s="891" t="s">
        <v>904</v>
      </c>
      <c r="K365" s="1092" t="s">
        <v>2299</v>
      </c>
      <c r="L365" s="834"/>
      <c r="M365" s="1066">
        <v>1</v>
      </c>
      <c r="N365" s="843">
        <v>48</v>
      </c>
      <c r="O365" s="843">
        <f>N365*1.02</f>
        <v>48.96</v>
      </c>
      <c r="P365" s="842">
        <f>(O365+H365+I365)*1.133*1.11*1.015*1.016*1.0015*1.015</f>
        <v>64.546254178530504</v>
      </c>
      <c r="Q365" s="1089">
        <f>O365*E365</f>
        <v>1370.88</v>
      </c>
      <c r="R365" s="917">
        <f>P365*E365</f>
        <v>1807.2951169988542</v>
      </c>
    </row>
    <row r="366" spans="1:18" s="5" customFormat="1" ht="18" customHeight="1">
      <c r="A366" s="931"/>
      <c r="B366" s="891"/>
      <c r="C366" s="891" t="s">
        <v>902</v>
      </c>
      <c r="D366" s="934"/>
      <c r="E366" s="825"/>
      <c r="F366" s="827"/>
      <c r="G366" s="827"/>
      <c r="H366" s="862"/>
      <c r="I366" s="862"/>
      <c r="J366" s="891"/>
      <c r="K366" s="825"/>
      <c r="L366" s="897"/>
      <c r="M366" s="1066"/>
      <c r="N366" s="1089"/>
      <c r="O366" s="897"/>
      <c r="P366" s="941"/>
      <c r="Q366" s="940"/>
      <c r="R366" s="940"/>
    </row>
    <row r="367" spans="1:18" s="5" customFormat="1" ht="18" customHeight="1">
      <c r="A367" s="857"/>
      <c r="B367" s="859"/>
      <c r="C367" s="859" t="s">
        <v>903</v>
      </c>
      <c r="D367" s="912"/>
      <c r="E367" s="877"/>
      <c r="F367" s="858"/>
      <c r="G367" s="858"/>
      <c r="H367" s="862"/>
      <c r="I367" s="862"/>
      <c r="J367" s="859"/>
      <c r="K367" s="877"/>
      <c r="L367" s="897"/>
      <c r="M367" s="984"/>
      <c r="N367" s="1047"/>
      <c r="O367" s="860"/>
      <c r="P367" s="865"/>
      <c r="Q367" s="866"/>
      <c r="R367" s="866"/>
    </row>
    <row r="368" spans="1:18" s="5" customFormat="1" ht="18" customHeight="1">
      <c r="A368" s="931">
        <v>6</v>
      </c>
      <c r="B368" s="854" t="s">
        <v>811</v>
      </c>
      <c r="C368" s="851" t="s">
        <v>812</v>
      </c>
      <c r="D368" s="934" t="s">
        <v>2311</v>
      </c>
      <c r="E368" s="825">
        <v>2.2799999999999998</v>
      </c>
      <c r="F368" s="854">
        <v>1.46</v>
      </c>
      <c r="G368" s="854">
        <v>0.02</v>
      </c>
      <c r="H368" s="839">
        <f>F368*1.65315</f>
        <v>2.4135989999999996</v>
      </c>
      <c r="I368" s="829">
        <f>G368*2.73232</f>
        <v>5.4646400000000005E-2</v>
      </c>
      <c r="J368" s="851"/>
      <c r="K368" s="854"/>
      <c r="L368" s="854"/>
      <c r="M368" s="1071"/>
      <c r="N368" s="843"/>
      <c r="O368" s="843"/>
      <c r="P368" s="842">
        <f>(O368+H368+I368)*1.133*1.11*1.015*1.016*1.0015*1.015</f>
        <v>3.2540031651018935</v>
      </c>
      <c r="Q368" s="917">
        <f>O368*E368</f>
        <v>0</v>
      </c>
      <c r="R368" s="917">
        <f>P368*E368</f>
        <v>7.4191272164323161</v>
      </c>
    </row>
    <row r="369" spans="1:18" s="5" customFormat="1" ht="18" customHeight="1">
      <c r="A369" s="931"/>
      <c r="B369" s="858"/>
      <c r="C369" s="859" t="s">
        <v>813</v>
      </c>
      <c r="D369" s="858"/>
      <c r="E369" s="900"/>
      <c r="F369" s="858"/>
      <c r="G369" s="858"/>
      <c r="H369" s="862"/>
      <c r="I369" s="901"/>
      <c r="J369" s="859"/>
      <c r="K369" s="858"/>
      <c r="L369" s="858"/>
      <c r="M369" s="877"/>
      <c r="N369" s="1047"/>
      <c r="O369" s="940"/>
      <c r="P369" s="940"/>
      <c r="Q369" s="1089"/>
      <c r="R369" s="1089"/>
    </row>
    <row r="370" spans="1:18" s="5" customFormat="1" ht="18" customHeight="1">
      <c r="A370" s="855">
        <v>7</v>
      </c>
      <c r="B370" s="854" t="s">
        <v>1732</v>
      </c>
      <c r="C370" s="851" t="s">
        <v>812</v>
      </c>
      <c r="D370" s="854" t="s">
        <v>2388</v>
      </c>
      <c r="E370" s="982">
        <v>7.6</v>
      </c>
      <c r="F370" s="854"/>
      <c r="G370" s="854"/>
      <c r="H370" s="829"/>
      <c r="I370" s="829"/>
      <c r="J370" s="851" t="s">
        <v>391</v>
      </c>
      <c r="K370" s="854" t="s">
        <v>814</v>
      </c>
      <c r="L370" s="834" t="s">
        <v>1077</v>
      </c>
      <c r="M370" s="1071">
        <v>1</v>
      </c>
      <c r="N370" s="993">
        <v>2.5830000000000002</v>
      </c>
      <c r="O370" s="834">
        <f>M370*N370*1.165248</f>
        <v>3.0098355840000002</v>
      </c>
      <c r="P370" s="842">
        <f>(O370+H370+I370)*1.133*1.11*1.015*1.016*1.0015*1.015</f>
        <v>3.968006794126834</v>
      </c>
      <c r="Q370" s="843">
        <f>O370*E370</f>
        <v>22.8747504384</v>
      </c>
      <c r="R370" s="843">
        <f>P370*E370</f>
        <v>30.156851635363935</v>
      </c>
    </row>
    <row r="371" spans="1:18" s="5" customFormat="1" ht="18" customHeight="1">
      <c r="A371" s="857"/>
      <c r="B371" s="858"/>
      <c r="C371" s="859" t="s">
        <v>2389</v>
      </c>
      <c r="D371" s="858"/>
      <c r="E371" s="900"/>
      <c r="F371" s="858"/>
      <c r="G371" s="858"/>
      <c r="H371" s="862"/>
      <c r="I371" s="862"/>
      <c r="J371" s="859" t="s">
        <v>816</v>
      </c>
      <c r="K371" s="858"/>
      <c r="L371" s="858"/>
      <c r="M371" s="877"/>
      <c r="N371" s="1047"/>
      <c r="O371" s="940"/>
      <c r="P371" s="940"/>
      <c r="Q371" s="1089"/>
      <c r="R371" s="1089"/>
    </row>
    <row r="372" spans="1:18" s="5" customFormat="1" ht="18" customHeight="1">
      <c r="A372" s="855">
        <v>8</v>
      </c>
      <c r="B372" s="916" t="s">
        <v>407</v>
      </c>
      <c r="C372" s="851" t="s">
        <v>2390</v>
      </c>
      <c r="D372" s="836" t="s">
        <v>2259</v>
      </c>
      <c r="E372" s="829">
        <v>4.47</v>
      </c>
      <c r="F372" s="854">
        <v>7.7</v>
      </c>
      <c r="G372" s="839">
        <v>0.15</v>
      </c>
      <c r="H372" s="839">
        <f>F372*1.65315</f>
        <v>12.729255</v>
      </c>
      <c r="I372" s="829">
        <f>G372*2.73232</f>
        <v>0.40984799999999999</v>
      </c>
      <c r="J372" s="1039" t="s">
        <v>162</v>
      </c>
      <c r="K372" s="854" t="s">
        <v>2233</v>
      </c>
      <c r="L372" s="834" t="s">
        <v>1076</v>
      </c>
      <c r="M372" s="908">
        <v>1</v>
      </c>
      <c r="N372" s="1101">
        <v>4.9169999999999998</v>
      </c>
      <c r="O372" s="834">
        <f>((M372*N372)+(M373*N373))*1.165248</f>
        <v>6.8015525759999997</v>
      </c>
      <c r="P372" s="842">
        <f>(O372+H372+I372)*1.133*1.11*1.015*1.016*1.0015*1.015</f>
        <v>26.288697371221975</v>
      </c>
      <c r="Q372" s="843">
        <f>O372*E372</f>
        <v>30.402940014719999</v>
      </c>
      <c r="R372" s="843">
        <f>P372*E372</f>
        <v>117.51047724936222</v>
      </c>
    </row>
    <row r="373" spans="1:18" s="5" customFormat="1" ht="18" customHeight="1">
      <c r="A373" s="859"/>
      <c r="B373" s="923"/>
      <c r="C373" s="859" t="s">
        <v>2391</v>
      </c>
      <c r="D373" s="858"/>
      <c r="E373" s="859"/>
      <c r="F373" s="859"/>
      <c r="G373" s="859"/>
      <c r="H373" s="901"/>
      <c r="I373" s="862"/>
      <c r="J373" s="859" t="s">
        <v>158</v>
      </c>
      <c r="K373" s="860" t="s">
        <v>2229</v>
      </c>
      <c r="L373" s="860" t="s">
        <v>1043</v>
      </c>
      <c r="M373" s="1018">
        <v>0.04</v>
      </c>
      <c r="N373" s="960">
        <v>23</v>
      </c>
      <c r="O373" s="859"/>
      <c r="P373" s="859"/>
      <c r="Q373" s="859"/>
      <c r="R373" s="859"/>
    </row>
    <row r="374" spans="1:18" s="5" customFormat="1" ht="18" customHeight="1">
      <c r="A374" s="855"/>
      <c r="B374" s="834"/>
      <c r="C374" s="1005" t="s">
        <v>61</v>
      </c>
      <c r="D374" s="834"/>
      <c r="E374" s="1048"/>
      <c r="F374" s="834"/>
      <c r="G374" s="834"/>
      <c r="H374" s="829"/>
      <c r="I374" s="829"/>
      <c r="J374" s="835"/>
      <c r="K374" s="834"/>
      <c r="L374" s="834"/>
      <c r="M374" s="843"/>
      <c r="N374" s="917"/>
      <c r="O374" s="834"/>
      <c r="P374" s="993"/>
      <c r="Q374" s="843"/>
      <c r="R374" s="843"/>
    </row>
    <row r="375" spans="1:18" s="5" customFormat="1" ht="18" customHeight="1">
      <c r="A375" s="855">
        <v>1</v>
      </c>
      <c r="B375" s="1102" t="s">
        <v>806</v>
      </c>
      <c r="C375" s="851" t="s">
        <v>807</v>
      </c>
      <c r="D375" s="907" t="s">
        <v>2219</v>
      </c>
      <c r="E375" s="959">
        <v>0.29239999999999999</v>
      </c>
      <c r="F375" s="967">
        <v>22.4</v>
      </c>
      <c r="G375" s="838" t="s">
        <v>1248</v>
      </c>
      <c r="H375" s="839">
        <f>F375*1.65315</f>
        <v>37.030559999999994</v>
      </c>
      <c r="I375" s="982">
        <f>G375*2.73232</f>
        <v>150.82406400000002</v>
      </c>
      <c r="J375" s="851" t="s">
        <v>393</v>
      </c>
      <c r="K375" s="907" t="s">
        <v>156</v>
      </c>
      <c r="L375" s="860" t="s">
        <v>1041</v>
      </c>
      <c r="M375" s="854">
        <v>27</v>
      </c>
      <c r="N375" s="1103">
        <v>0.41</v>
      </c>
      <c r="O375" s="834">
        <f>((M375*N375)+(M376*N376)+(M377*N377))*1.165248</f>
        <v>40.284953856000008</v>
      </c>
      <c r="P375" s="842">
        <f>(O375+H375+I375)*1.133*1.11*1.015*1.016*1.0015*1.015</f>
        <v>300.76705842475548</v>
      </c>
      <c r="Q375" s="843">
        <f>O375*E375</f>
        <v>11.779320507494402</v>
      </c>
      <c r="R375" s="843">
        <f>P375*E375</f>
        <v>87.944287883398502</v>
      </c>
    </row>
    <row r="376" spans="1:18" s="5" customFormat="1" ht="18" customHeight="1">
      <c r="A376" s="931"/>
      <c r="B376" s="827" t="s">
        <v>808</v>
      </c>
      <c r="C376" s="891" t="s">
        <v>809</v>
      </c>
      <c r="D376" s="827"/>
      <c r="E376" s="827"/>
      <c r="F376" s="827"/>
      <c r="G376" s="827"/>
      <c r="H376" s="862"/>
      <c r="I376" s="862"/>
      <c r="J376" s="891" t="s">
        <v>202</v>
      </c>
      <c r="K376" s="827" t="s">
        <v>156</v>
      </c>
      <c r="L376" s="860" t="s">
        <v>1002</v>
      </c>
      <c r="M376" s="827">
        <v>17</v>
      </c>
      <c r="N376" s="935">
        <v>0.80600000000000005</v>
      </c>
      <c r="O376" s="897"/>
      <c r="P376" s="941"/>
      <c r="Q376" s="940"/>
      <c r="R376" s="940"/>
    </row>
    <row r="377" spans="1:18" s="5" customFormat="1" ht="18" customHeight="1">
      <c r="A377" s="857"/>
      <c r="B377" s="858"/>
      <c r="C377" s="859"/>
      <c r="D377" s="858"/>
      <c r="E377" s="858"/>
      <c r="F377" s="858"/>
      <c r="G377" s="858"/>
      <c r="H377" s="862"/>
      <c r="I377" s="862"/>
      <c r="J377" s="859" t="s">
        <v>155</v>
      </c>
      <c r="K377" s="858" t="s">
        <v>156</v>
      </c>
      <c r="L377" s="897" t="s">
        <v>994</v>
      </c>
      <c r="M377" s="858">
        <v>10</v>
      </c>
      <c r="N377" s="1104">
        <v>0.98</v>
      </c>
      <c r="O377" s="860"/>
      <c r="P377" s="865"/>
      <c r="Q377" s="866"/>
      <c r="R377" s="866"/>
    </row>
    <row r="378" spans="1:18" s="5" customFormat="1" ht="18" customHeight="1">
      <c r="A378" s="844">
        <v>2</v>
      </c>
      <c r="B378" s="824" t="s">
        <v>2280</v>
      </c>
      <c r="C378" s="845" t="s">
        <v>394</v>
      </c>
      <c r="D378" s="844" t="s">
        <v>1891</v>
      </c>
      <c r="E378" s="853">
        <v>16.5</v>
      </c>
      <c r="F378" s="879"/>
      <c r="G378" s="848"/>
      <c r="H378" s="829"/>
      <c r="I378" s="829"/>
      <c r="J378" s="845" t="s">
        <v>395</v>
      </c>
      <c r="K378" s="947" t="s">
        <v>225</v>
      </c>
      <c r="L378" s="834" t="s">
        <v>1075</v>
      </c>
      <c r="M378" s="948">
        <v>1</v>
      </c>
      <c r="N378" s="949">
        <v>1.9650000000000001</v>
      </c>
      <c r="O378" s="849">
        <f>M378*N378*1.165248</f>
        <v>2.28971232</v>
      </c>
      <c r="P378" s="842">
        <f t="shared" ref="P378:P386" si="33">(O378+H378+I378)*1.133*1.11*1.015*1.016*1.0015*1.015</f>
        <v>3.0186346691673362</v>
      </c>
      <c r="Q378" s="849">
        <f t="shared" ref="Q378:Q386" si="34">O378*E378</f>
        <v>37.780253280000004</v>
      </c>
      <c r="R378" s="849">
        <f t="shared" ref="R378:R386" si="35">P378*E378</f>
        <v>49.80747204126105</v>
      </c>
    </row>
    <row r="379" spans="1:18" s="5" customFormat="1" ht="18" customHeight="1">
      <c r="A379" s="844">
        <v>3</v>
      </c>
      <c r="B379" s="824" t="s">
        <v>2280</v>
      </c>
      <c r="C379" s="845" t="s">
        <v>804</v>
      </c>
      <c r="D379" s="844" t="s">
        <v>1891</v>
      </c>
      <c r="E379" s="853">
        <v>5.7</v>
      </c>
      <c r="F379" s="879"/>
      <c r="G379" s="848"/>
      <c r="H379" s="829"/>
      <c r="I379" s="829"/>
      <c r="J379" s="845" t="s">
        <v>805</v>
      </c>
      <c r="K379" s="947" t="s">
        <v>225</v>
      </c>
      <c r="L379" s="834" t="s">
        <v>1074</v>
      </c>
      <c r="M379" s="948">
        <v>1</v>
      </c>
      <c r="N379" s="949">
        <v>0.83599999999999997</v>
      </c>
      <c r="O379" s="849">
        <f t="shared" ref="O379:O385" si="36">M379*N379*1.165248</f>
        <v>0.97414732800000003</v>
      </c>
      <c r="P379" s="842">
        <f t="shared" si="33"/>
        <v>1.2842639101393858</v>
      </c>
      <c r="Q379" s="849">
        <f>O379*E379</f>
        <v>5.5526397696000007</v>
      </c>
      <c r="R379" s="849">
        <f>P379*E379</f>
        <v>7.3203042877944995</v>
      </c>
    </row>
    <row r="380" spans="1:18" s="5" customFormat="1" ht="18" customHeight="1">
      <c r="A380" s="844">
        <v>4</v>
      </c>
      <c r="B380" s="824" t="s">
        <v>2280</v>
      </c>
      <c r="C380" s="845" t="s">
        <v>396</v>
      </c>
      <c r="D380" s="844" t="s">
        <v>1891</v>
      </c>
      <c r="E380" s="853">
        <v>46.8</v>
      </c>
      <c r="F380" s="879"/>
      <c r="G380" s="848"/>
      <c r="H380" s="829"/>
      <c r="I380" s="829"/>
      <c r="J380" s="845" t="s">
        <v>397</v>
      </c>
      <c r="K380" s="947" t="s">
        <v>225</v>
      </c>
      <c r="L380" s="834" t="s">
        <v>1073</v>
      </c>
      <c r="M380" s="948">
        <v>1</v>
      </c>
      <c r="N380" s="949">
        <v>0.161</v>
      </c>
      <c r="O380" s="849">
        <f t="shared" si="36"/>
        <v>0.187604928</v>
      </c>
      <c r="P380" s="842">
        <f t="shared" si="33"/>
        <v>0.2473283367612932</v>
      </c>
      <c r="Q380" s="849">
        <f t="shared" si="34"/>
        <v>8.7799106303999999</v>
      </c>
      <c r="R380" s="849">
        <f t="shared" si="35"/>
        <v>11.574966160428522</v>
      </c>
    </row>
    <row r="381" spans="1:18" s="5" customFormat="1" ht="18" customHeight="1">
      <c r="A381" s="844">
        <v>5</v>
      </c>
      <c r="B381" s="824" t="s">
        <v>2280</v>
      </c>
      <c r="C381" s="845" t="s">
        <v>398</v>
      </c>
      <c r="D381" s="841" t="s">
        <v>1891</v>
      </c>
      <c r="E381" s="853">
        <v>17.399999999999999</v>
      </c>
      <c r="F381" s="879"/>
      <c r="G381" s="852"/>
      <c r="H381" s="829"/>
      <c r="I381" s="829"/>
      <c r="J381" s="845" t="s">
        <v>399</v>
      </c>
      <c r="K381" s="947" t="s">
        <v>225</v>
      </c>
      <c r="L381" s="834" t="s">
        <v>1072</v>
      </c>
      <c r="M381" s="948">
        <v>1</v>
      </c>
      <c r="N381" s="948">
        <v>2.7370000000000001</v>
      </c>
      <c r="O381" s="849">
        <f t="shared" si="36"/>
        <v>3.1892837760000003</v>
      </c>
      <c r="P381" s="842">
        <f t="shared" si="33"/>
        <v>4.2045817249419848</v>
      </c>
      <c r="Q381" s="849">
        <f t="shared" si="34"/>
        <v>55.493537702400005</v>
      </c>
      <c r="R381" s="849">
        <f t="shared" si="35"/>
        <v>73.159722013990532</v>
      </c>
    </row>
    <row r="382" spans="1:18" s="5" customFormat="1" ht="18" customHeight="1">
      <c r="A382" s="844">
        <v>6</v>
      </c>
      <c r="B382" s="824" t="s">
        <v>2280</v>
      </c>
      <c r="C382" s="845" t="s">
        <v>2392</v>
      </c>
      <c r="D382" s="1008" t="s">
        <v>2297</v>
      </c>
      <c r="E382" s="852">
        <v>3.63</v>
      </c>
      <c r="F382" s="879"/>
      <c r="G382" s="852"/>
      <c r="H382" s="829"/>
      <c r="I382" s="829"/>
      <c r="J382" s="845" t="s">
        <v>171</v>
      </c>
      <c r="K382" s="907" t="s">
        <v>2299</v>
      </c>
      <c r="L382" s="834" t="s">
        <v>1071</v>
      </c>
      <c r="M382" s="948">
        <v>1</v>
      </c>
      <c r="N382" s="948">
        <v>4.9420000000000002</v>
      </c>
      <c r="O382" s="849">
        <f t="shared" si="36"/>
        <v>5.7586556160000004</v>
      </c>
      <c r="P382" s="842">
        <f t="shared" si="33"/>
        <v>7.5919045979770878</v>
      </c>
      <c r="Q382" s="849">
        <f t="shared" si="34"/>
        <v>20.903919886080001</v>
      </c>
      <c r="R382" s="849">
        <f t="shared" si="35"/>
        <v>27.558613690656827</v>
      </c>
    </row>
    <row r="383" spans="1:18" s="5" customFormat="1" ht="18" customHeight="1">
      <c r="A383" s="844">
        <v>7</v>
      </c>
      <c r="B383" s="824" t="s">
        <v>2280</v>
      </c>
      <c r="C383" s="845" t="s">
        <v>2393</v>
      </c>
      <c r="D383" s="841" t="s">
        <v>2219</v>
      </c>
      <c r="E383" s="944">
        <v>4.0499999999999998E-3</v>
      </c>
      <c r="F383" s="879"/>
      <c r="G383" s="848"/>
      <c r="H383" s="829"/>
      <c r="I383" s="829"/>
      <c r="J383" s="845" t="s">
        <v>2394</v>
      </c>
      <c r="K383" s="841" t="s">
        <v>6</v>
      </c>
      <c r="L383" s="834" t="s">
        <v>1070</v>
      </c>
      <c r="M383" s="948">
        <v>1</v>
      </c>
      <c r="N383" s="994">
        <v>312.77800000000002</v>
      </c>
      <c r="O383" s="849">
        <f t="shared" si="36"/>
        <v>364.46393894400006</v>
      </c>
      <c r="P383" s="842">
        <f t="shared" si="33"/>
        <v>480.48982928896748</v>
      </c>
      <c r="Q383" s="849">
        <f t="shared" si="34"/>
        <v>1.4760789527232001</v>
      </c>
      <c r="R383" s="849">
        <f t="shared" si="35"/>
        <v>1.9459838086203183</v>
      </c>
    </row>
    <row r="384" spans="1:18" s="5" customFormat="1" ht="18" customHeight="1">
      <c r="A384" s="824">
        <v>8</v>
      </c>
      <c r="B384" s="824" t="s">
        <v>2280</v>
      </c>
      <c r="C384" s="830" t="s">
        <v>2395</v>
      </c>
      <c r="D384" s="824" t="s">
        <v>1891</v>
      </c>
      <c r="E384" s="1093">
        <v>6</v>
      </c>
      <c r="F384" s="1094"/>
      <c r="G384" s="876"/>
      <c r="H384" s="829"/>
      <c r="I384" s="829"/>
      <c r="J384" s="830" t="s">
        <v>433</v>
      </c>
      <c r="K384" s="824" t="s">
        <v>225</v>
      </c>
      <c r="L384" s="834"/>
      <c r="M384" s="1095">
        <v>1</v>
      </c>
      <c r="N384" s="1094">
        <v>0.45</v>
      </c>
      <c r="O384" s="849">
        <f t="shared" si="36"/>
        <v>0.52436160000000009</v>
      </c>
      <c r="P384" s="842">
        <f t="shared" si="33"/>
        <v>0.69129038225206174</v>
      </c>
      <c r="Q384" s="849">
        <f t="shared" si="34"/>
        <v>3.1461696000000003</v>
      </c>
      <c r="R384" s="849">
        <f t="shared" si="35"/>
        <v>4.1477422935123709</v>
      </c>
    </row>
    <row r="385" spans="1:18" s="5" customFormat="1" ht="18" customHeight="1">
      <c r="A385" s="841">
        <v>9</v>
      </c>
      <c r="B385" s="824" t="s">
        <v>2280</v>
      </c>
      <c r="C385" s="845" t="s">
        <v>434</v>
      </c>
      <c r="D385" s="1023" t="s">
        <v>2396</v>
      </c>
      <c r="E385" s="853">
        <v>3</v>
      </c>
      <c r="F385" s="841"/>
      <c r="G385" s="1021"/>
      <c r="H385" s="829"/>
      <c r="I385" s="829"/>
      <c r="J385" s="845" t="s">
        <v>434</v>
      </c>
      <c r="K385" s="1023" t="s">
        <v>435</v>
      </c>
      <c r="L385" s="834"/>
      <c r="M385" s="852">
        <v>1</v>
      </c>
      <c r="N385" s="852">
        <v>4.5</v>
      </c>
      <c r="O385" s="849">
        <f t="shared" si="36"/>
        <v>5.2436160000000003</v>
      </c>
      <c r="P385" s="842">
        <f t="shared" si="33"/>
        <v>6.912903822520617</v>
      </c>
      <c r="Q385" s="849">
        <f t="shared" si="34"/>
        <v>15.730848000000002</v>
      </c>
      <c r="R385" s="849">
        <f t="shared" si="35"/>
        <v>20.738711467561849</v>
      </c>
    </row>
    <row r="386" spans="1:18" s="5" customFormat="1" ht="18" customHeight="1">
      <c r="A386" s="855">
        <v>10</v>
      </c>
      <c r="B386" s="854" t="s">
        <v>436</v>
      </c>
      <c r="C386" s="851" t="s">
        <v>437</v>
      </c>
      <c r="D386" s="854" t="s">
        <v>2235</v>
      </c>
      <c r="E386" s="839">
        <v>0.105</v>
      </c>
      <c r="F386" s="854">
        <v>38.4</v>
      </c>
      <c r="G386" s="854">
        <v>0.03</v>
      </c>
      <c r="H386" s="839">
        <f>F386*1.65315</f>
        <v>63.480959999999996</v>
      </c>
      <c r="I386" s="829">
        <f>G386*2.73232</f>
        <v>8.1969600000000004E-2</v>
      </c>
      <c r="J386" s="851" t="s">
        <v>438</v>
      </c>
      <c r="K386" s="854" t="s">
        <v>156</v>
      </c>
      <c r="L386" s="834"/>
      <c r="M386" s="854">
        <v>24.4</v>
      </c>
      <c r="N386" s="854">
        <v>1.03</v>
      </c>
      <c r="O386" s="834">
        <f>((M386*N386)+(M387*N387)+(M388*N388))*1.165248</f>
        <v>31.9291934976</v>
      </c>
      <c r="P386" s="842">
        <f t="shared" si="33"/>
        <v>125.89172486734503</v>
      </c>
      <c r="Q386" s="843">
        <f t="shared" si="34"/>
        <v>3.3525653172479997</v>
      </c>
      <c r="R386" s="843">
        <f t="shared" si="35"/>
        <v>13.218631111071227</v>
      </c>
    </row>
    <row r="387" spans="1:18" s="5" customFormat="1" ht="18" customHeight="1">
      <c r="A387" s="931"/>
      <c r="B387" s="891"/>
      <c r="C387" s="891" t="s">
        <v>439</v>
      </c>
      <c r="D387" s="827"/>
      <c r="E387" s="827"/>
      <c r="F387" s="827"/>
      <c r="G387" s="891"/>
      <c r="H387" s="862"/>
      <c r="I387" s="862"/>
      <c r="J387" s="891" t="s">
        <v>440</v>
      </c>
      <c r="K387" s="827" t="s">
        <v>156</v>
      </c>
      <c r="L387" s="897"/>
      <c r="M387" s="827">
        <v>0.2</v>
      </c>
      <c r="N387" s="827">
        <v>0.6</v>
      </c>
      <c r="O387" s="897"/>
      <c r="P387" s="941"/>
      <c r="Q387" s="940"/>
      <c r="R387" s="940"/>
    </row>
    <row r="388" spans="1:18" s="5" customFormat="1" ht="18" customHeight="1">
      <c r="A388" s="857"/>
      <c r="B388" s="859"/>
      <c r="C388" s="859"/>
      <c r="D388" s="858"/>
      <c r="E388" s="858"/>
      <c r="F388" s="858"/>
      <c r="G388" s="859"/>
      <c r="H388" s="862"/>
      <c r="I388" s="862"/>
      <c r="J388" s="859" t="s">
        <v>441</v>
      </c>
      <c r="K388" s="858" t="s">
        <v>156</v>
      </c>
      <c r="L388" s="834" t="s">
        <v>1013</v>
      </c>
      <c r="M388" s="858">
        <v>2.7</v>
      </c>
      <c r="N388" s="858">
        <v>0.79600000000000004</v>
      </c>
      <c r="O388" s="860"/>
      <c r="P388" s="865"/>
      <c r="Q388" s="866"/>
      <c r="R388" s="866"/>
    </row>
    <row r="389" spans="1:18" s="5" customFormat="1" ht="18" customHeight="1">
      <c r="A389" s="844"/>
      <c r="B389" s="848"/>
      <c r="C389" s="1074" t="s">
        <v>62</v>
      </c>
      <c r="D389" s="841"/>
      <c r="E389" s="853"/>
      <c r="F389" s="824"/>
      <c r="G389" s="830"/>
      <c r="H389" s="829"/>
      <c r="I389" s="829"/>
      <c r="J389" s="845"/>
      <c r="K389" s="841"/>
      <c r="L389" s="834"/>
      <c r="M389" s="849"/>
      <c r="N389" s="850"/>
      <c r="O389" s="841"/>
      <c r="P389" s="963"/>
      <c r="Q389" s="849"/>
      <c r="R389" s="849"/>
    </row>
    <row r="390" spans="1:18" s="5" customFormat="1" ht="18" customHeight="1">
      <c r="A390" s="855">
        <v>1</v>
      </c>
      <c r="B390" s="838" t="s">
        <v>442</v>
      </c>
      <c r="C390" s="835" t="s">
        <v>2397</v>
      </c>
      <c r="D390" s="834" t="s">
        <v>2235</v>
      </c>
      <c r="E390" s="843">
        <v>3.27</v>
      </c>
      <c r="F390" s="957">
        <v>47.6</v>
      </c>
      <c r="G390" s="964">
        <v>8.35</v>
      </c>
      <c r="H390" s="839">
        <f>F390*1.65315</f>
        <v>78.689939999999993</v>
      </c>
      <c r="I390" s="829">
        <f>G390*2.73232</f>
        <v>22.814872000000001</v>
      </c>
      <c r="J390" s="835" t="s">
        <v>443</v>
      </c>
      <c r="K390" s="834" t="s">
        <v>6</v>
      </c>
      <c r="L390" s="834" t="s">
        <v>1069</v>
      </c>
      <c r="M390" s="964">
        <v>1.04</v>
      </c>
      <c r="N390" s="964">
        <v>18.524000000000001</v>
      </c>
      <c r="O390" s="843">
        <f>((M390*N390)+(M391*N391))*1.165248</f>
        <v>22.502640142080004</v>
      </c>
      <c r="P390" s="842">
        <f>(O390+H390+I390)*1.133*1.11*1.015*1.016*1.0015*1.015</f>
        <v>163.48481466492345</v>
      </c>
      <c r="Q390" s="843">
        <f>O390*E390</f>
        <v>73.583633264601616</v>
      </c>
      <c r="R390" s="843">
        <f>P390*E390</f>
        <v>534.59534395429966</v>
      </c>
    </row>
    <row r="391" spans="1:18" s="5" customFormat="1" ht="18" customHeight="1">
      <c r="A391" s="857"/>
      <c r="B391" s="970"/>
      <c r="C391" s="911"/>
      <c r="D391" s="860"/>
      <c r="E391" s="865"/>
      <c r="F391" s="1046"/>
      <c r="G391" s="914"/>
      <c r="H391" s="901"/>
      <c r="I391" s="901"/>
      <c r="J391" s="911" t="s">
        <v>142</v>
      </c>
      <c r="K391" s="860" t="s">
        <v>2229</v>
      </c>
      <c r="L391" s="860"/>
      <c r="M391" s="914">
        <v>0.31</v>
      </c>
      <c r="N391" s="1105">
        <v>0.15</v>
      </c>
      <c r="O391" s="866"/>
      <c r="P391" s="865"/>
      <c r="Q391" s="866"/>
      <c r="R391" s="866"/>
    </row>
    <row r="392" spans="1:18" s="5" customFormat="1" ht="18" customHeight="1">
      <c r="A392" s="855">
        <v>2</v>
      </c>
      <c r="B392" s="1106" t="s">
        <v>938</v>
      </c>
      <c r="C392" s="835" t="s">
        <v>444</v>
      </c>
      <c r="D392" s="1004" t="s">
        <v>2235</v>
      </c>
      <c r="E392" s="993">
        <v>4.7809999999999997</v>
      </c>
      <c r="F392" s="1107">
        <v>58</v>
      </c>
      <c r="G392" s="964">
        <v>11.92</v>
      </c>
      <c r="H392" s="839">
        <f>F392*1.65315</f>
        <v>95.8827</v>
      </c>
      <c r="I392" s="829">
        <f>G392*2.73232</f>
        <v>32.569254399999998</v>
      </c>
      <c r="J392" s="995" t="s">
        <v>443</v>
      </c>
      <c r="K392" s="834" t="s">
        <v>6</v>
      </c>
      <c r="L392" s="834" t="s">
        <v>1069</v>
      </c>
      <c r="M392" s="1076">
        <v>2.41</v>
      </c>
      <c r="N392" s="964">
        <v>18.524000000000001</v>
      </c>
      <c r="O392" s="843">
        <f>((M392*N392)+(M393*N393))*1.165248</f>
        <v>52.144078936320007</v>
      </c>
      <c r="P392" s="842">
        <f>(O392+H392+I392)*1.133*1.11*1.015*1.016*1.0015*1.015</f>
        <v>238.0881836470686</v>
      </c>
      <c r="Q392" s="843">
        <f>O392*E392</f>
        <v>249.30084139454593</v>
      </c>
      <c r="R392" s="843">
        <f>P392*E392</f>
        <v>1138.2996060166349</v>
      </c>
    </row>
    <row r="393" spans="1:18" s="5" customFormat="1" ht="18" customHeight="1">
      <c r="A393" s="857"/>
      <c r="B393" s="880"/>
      <c r="C393" s="911" t="s">
        <v>939</v>
      </c>
      <c r="D393" s="882"/>
      <c r="E393" s="865"/>
      <c r="F393" s="1108"/>
      <c r="G393" s="914"/>
      <c r="H393" s="901"/>
      <c r="I393" s="901"/>
      <c r="J393" s="911" t="s">
        <v>142</v>
      </c>
      <c r="K393" s="860" t="s">
        <v>2229</v>
      </c>
      <c r="L393" s="860"/>
      <c r="M393" s="1109">
        <v>0.71</v>
      </c>
      <c r="N393" s="1105">
        <v>0.15</v>
      </c>
      <c r="O393" s="866"/>
      <c r="P393" s="865"/>
      <c r="Q393" s="866"/>
      <c r="R393" s="866"/>
    </row>
    <row r="394" spans="1:18" s="5" customFormat="1" ht="18" customHeight="1">
      <c r="A394" s="855">
        <v>3</v>
      </c>
      <c r="B394" s="838" t="s">
        <v>445</v>
      </c>
      <c r="C394" s="835" t="s">
        <v>446</v>
      </c>
      <c r="D394" s="834" t="s">
        <v>2235</v>
      </c>
      <c r="E394" s="843">
        <v>0.48</v>
      </c>
      <c r="F394" s="1110">
        <v>150</v>
      </c>
      <c r="G394" s="964">
        <v>27.9</v>
      </c>
      <c r="H394" s="839">
        <f>F394*1.65315</f>
        <v>247.9725</v>
      </c>
      <c r="I394" s="829">
        <f>G394*2.73232</f>
        <v>76.231728000000004</v>
      </c>
      <c r="J394" s="835" t="s">
        <v>443</v>
      </c>
      <c r="K394" s="834" t="s">
        <v>6</v>
      </c>
      <c r="L394" s="834" t="s">
        <v>1069</v>
      </c>
      <c r="M394" s="964">
        <v>5.28</v>
      </c>
      <c r="N394" s="964">
        <v>18.524000000000001</v>
      </c>
      <c r="O394" s="834">
        <f>((M394*N394)+(M395*N395))*1.165248</f>
        <v>114.24350077056002</v>
      </c>
      <c r="P394" s="842">
        <f>(O394+H394+I394)*1.133*1.11*1.015*1.016*1.0015*1.015</f>
        <v>578.02611407728693</v>
      </c>
      <c r="Q394" s="843">
        <f>O394*E394</f>
        <v>54.836880369868808</v>
      </c>
      <c r="R394" s="843">
        <f>P394*E394</f>
        <v>277.45253475709774</v>
      </c>
    </row>
    <row r="395" spans="1:18" s="5" customFormat="1" ht="18" customHeight="1">
      <c r="A395" s="857"/>
      <c r="B395" s="970"/>
      <c r="C395" s="911"/>
      <c r="D395" s="860"/>
      <c r="E395" s="865"/>
      <c r="F395" s="914"/>
      <c r="G395" s="914"/>
      <c r="H395" s="901"/>
      <c r="I395" s="862"/>
      <c r="J395" s="911" t="s">
        <v>142</v>
      </c>
      <c r="K395" s="860" t="s">
        <v>2229</v>
      </c>
      <c r="L395" s="897"/>
      <c r="M395" s="914">
        <v>1.57</v>
      </c>
      <c r="N395" s="1105">
        <v>0.15</v>
      </c>
      <c r="O395" s="860"/>
      <c r="P395" s="865"/>
      <c r="Q395" s="866"/>
      <c r="R395" s="866"/>
    </row>
    <row r="396" spans="1:18" s="5" customFormat="1" ht="18" customHeight="1">
      <c r="A396" s="834">
        <v>4</v>
      </c>
      <c r="B396" s="838" t="s">
        <v>940</v>
      </c>
      <c r="C396" s="995" t="s">
        <v>448</v>
      </c>
      <c r="D396" s="981" t="s">
        <v>2228</v>
      </c>
      <c r="E396" s="993">
        <v>0.48</v>
      </c>
      <c r="F396" s="834">
        <v>27.8</v>
      </c>
      <c r="G396" s="964">
        <v>0.8</v>
      </c>
      <c r="H396" s="839">
        <f>F396*1.65315</f>
        <v>45.957569999999997</v>
      </c>
      <c r="I396" s="829">
        <f>G396*2.73232</f>
        <v>2.1858560000000002</v>
      </c>
      <c r="J396" s="835" t="s">
        <v>441</v>
      </c>
      <c r="K396" s="834" t="s">
        <v>156</v>
      </c>
      <c r="L396" s="834" t="s">
        <v>1013</v>
      </c>
      <c r="M396" s="964">
        <v>11.3</v>
      </c>
      <c r="N396" s="834">
        <v>0.79700000000000004</v>
      </c>
      <c r="O396" s="834">
        <f>((M396*N396)+(M397*N397)+(M398*N398)+(M399*N399)+(M400*N400))*1.165248</f>
        <v>44.348872780800008</v>
      </c>
      <c r="P396" s="842">
        <f>(O396+H396+I396)*1.133*1.11*1.015*1.016*1.0015*1.015</f>
        <v>121.93691639424235</v>
      </c>
      <c r="Q396" s="843">
        <f>O396*E396</f>
        <v>21.287458934784002</v>
      </c>
      <c r="R396" s="843">
        <f>P396*E396</f>
        <v>58.529719869236324</v>
      </c>
    </row>
    <row r="397" spans="1:18" s="5" customFormat="1" ht="18" customHeight="1">
      <c r="A397" s="931"/>
      <c r="B397" s="932"/>
      <c r="C397" s="1111"/>
      <c r="D397" s="931"/>
      <c r="E397" s="935"/>
      <c r="F397" s="931"/>
      <c r="G397" s="891"/>
      <c r="H397" s="862"/>
      <c r="I397" s="862"/>
      <c r="J397" s="1043" t="s">
        <v>438</v>
      </c>
      <c r="K397" s="931" t="s">
        <v>156</v>
      </c>
      <c r="L397" s="897"/>
      <c r="M397" s="1112">
        <v>18.3</v>
      </c>
      <c r="N397" s="935">
        <v>1.03</v>
      </c>
      <c r="O397" s="940"/>
      <c r="P397" s="941"/>
      <c r="Q397" s="940"/>
      <c r="R397" s="940"/>
    </row>
    <row r="398" spans="1:18" s="5" customFormat="1" ht="18" customHeight="1">
      <c r="A398" s="931"/>
      <c r="B398" s="932"/>
      <c r="C398" s="1111"/>
      <c r="D398" s="931"/>
      <c r="E398" s="942"/>
      <c r="F398" s="931"/>
      <c r="G398" s="891"/>
      <c r="H398" s="862"/>
      <c r="I398" s="862"/>
      <c r="J398" s="1043" t="s">
        <v>323</v>
      </c>
      <c r="K398" s="931" t="s">
        <v>156</v>
      </c>
      <c r="L398" s="897"/>
      <c r="M398" s="1112">
        <v>7.0000000000000007E-2</v>
      </c>
      <c r="N398" s="935">
        <v>0.6</v>
      </c>
      <c r="O398" s="940"/>
      <c r="P398" s="941"/>
      <c r="Q398" s="940"/>
      <c r="R398" s="940"/>
    </row>
    <row r="399" spans="1:18" s="5" customFormat="1" ht="18" customHeight="1">
      <c r="A399" s="931"/>
      <c r="B399" s="932"/>
      <c r="C399" s="1111"/>
      <c r="D399" s="931"/>
      <c r="E399" s="942"/>
      <c r="F399" s="931"/>
      <c r="G399" s="891"/>
      <c r="H399" s="862"/>
      <c r="I399" s="862"/>
      <c r="J399" s="1043" t="s">
        <v>942</v>
      </c>
      <c r="K399" s="931" t="s">
        <v>156</v>
      </c>
      <c r="L399" s="860" t="s">
        <v>1015</v>
      </c>
      <c r="M399" s="1112">
        <v>7.5</v>
      </c>
      <c r="N399" s="935">
        <v>0.23300000000000001</v>
      </c>
      <c r="O399" s="940"/>
      <c r="P399" s="941"/>
      <c r="Q399" s="940"/>
      <c r="R399" s="940"/>
    </row>
    <row r="400" spans="1:18" s="5" customFormat="1" ht="18" customHeight="1">
      <c r="A400" s="931"/>
      <c r="B400" s="910"/>
      <c r="C400" s="1013"/>
      <c r="D400" s="857"/>
      <c r="E400" s="1097"/>
      <c r="F400" s="857"/>
      <c r="G400" s="891"/>
      <c r="H400" s="901"/>
      <c r="I400" s="862"/>
      <c r="J400" s="859" t="s">
        <v>449</v>
      </c>
      <c r="K400" s="858" t="s">
        <v>156</v>
      </c>
      <c r="L400" s="860" t="s">
        <v>1014</v>
      </c>
      <c r="M400" s="915">
        <v>51</v>
      </c>
      <c r="N400" s="913">
        <v>0.16500000000000001</v>
      </c>
      <c r="O400" s="940"/>
      <c r="P400" s="941"/>
      <c r="Q400" s="940"/>
      <c r="R400" s="940"/>
    </row>
    <row r="401" spans="1:18" s="5" customFormat="1" ht="18" customHeight="1">
      <c r="A401" s="855">
        <v>5</v>
      </c>
      <c r="B401" s="838" t="s">
        <v>944</v>
      </c>
      <c r="C401" s="835" t="s">
        <v>497</v>
      </c>
      <c r="D401" s="834" t="s">
        <v>2235</v>
      </c>
      <c r="E401" s="967">
        <v>5.5890000000000004</v>
      </c>
      <c r="F401" s="957">
        <v>23.1</v>
      </c>
      <c r="G401" s="957">
        <v>0.9</v>
      </c>
      <c r="H401" s="839">
        <f>F401*1.65315</f>
        <v>38.187764999999999</v>
      </c>
      <c r="I401" s="829">
        <f>G401*2.73232</f>
        <v>2.4590879999999999</v>
      </c>
      <c r="J401" s="835" t="s">
        <v>618</v>
      </c>
      <c r="K401" s="834" t="s">
        <v>156</v>
      </c>
      <c r="L401" s="834" t="s">
        <v>1068</v>
      </c>
      <c r="M401" s="843">
        <v>63</v>
      </c>
      <c r="N401" s="964">
        <v>0.55900000000000005</v>
      </c>
      <c r="O401" s="843">
        <f>((M401*N401)+(M402*N402))*1.165248</f>
        <v>50.842100736000006</v>
      </c>
      <c r="P401" s="842">
        <f>(O401+H401+I401)*1.133*1.11*1.015*1.016*1.0015*1.015</f>
        <v>120.61415977066326</v>
      </c>
      <c r="Q401" s="843">
        <f>O401*E401</f>
        <v>284.15650101350406</v>
      </c>
      <c r="R401" s="843">
        <f>P401*E401</f>
        <v>674.112538958237</v>
      </c>
    </row>
    <row r="402" spans="1:18" s="5" customFormat="1" ht="18" customHeight="1">
      <c r="A402" s="857"/>
      <c r="B402" s="970"/>
      <c r="C402" s="911" t="s">
        <v>499</v>
      </c>
      <c r="D402" s="860"/>
      <c r="E402" s="914"/>
      <c r="F402" s="1046"/>
      <c r="G402" s="859"/>
      <c r="H402" s="901"/>
      <c r="I402" s="901"/>
      <c r="J402" s="911" t="s">
        <v>449</v>
      </c>
      <c r="K402" s="860" t="s">
        <v>156</v>
      </c>
      <c r="L402" s="860" t="s">
        <v>1014</v>
      </c>
      <c r="M402" s="866">
        <v>51</v>
      </c>
      <c r="N402" s="913">
        <v>0.16500000000000001</v>
      </c>
      <c r="O402" s="866"/>
      <c r="P402" s="865"/>
      <c r="Q402" s="866"/>
      <c r="R402" s="866"/>
    </row>
    <row r="403" spans="1:18" s="5" customFormat="1" ht="18" customHeight="1">
      <c r="A403" s="855">
        <v>6</v>
      </c>
      <c r="B403" s="851" t="s">
        <v>4</v>
      </c>
      <c r="C403" s="851" t="s">
        <v>2398</v>
      </c>
      <c r="D403" s="854" t="s">
        <v>2235</v>
      </c>
      <c r="E403" s="1113">
        <v>3.27</v>
      </c>
      <c r="F403" s="1071">
        <v>28.9</v>
      </c>
      <c r="G403" s="1114">
        <v>1</v>
      </c>
      <c r="H403" s="839">
        <f>F403*1.65315</f>
        <v>47.776034999999993</v>
      </c>
      <c r="I403" s="829">
        <f>G403*2.73232</f>
        <v>2.7323200000000001</v>
      </c>
      <c r="J403" s="851" t="s">
        <v>619</v>
      </c>
      <c r="K403" s="1071" t="s">
        <v>156</v>
      </c>
      <c r="L403" s="834" t="s">
        <v>1068</v>
      </c>
      <c r="M403" s="843">
        <v>63</v>
      </c>
      <c r="N403" s="964">
        <v>0.55900000000000005</v>
      </c>
      <c r="O403" s="843">
        <f>((M403*N403)+(M404*N404))*1.165248</f>
        <v>51.611164416000015</v>
      </c>
      <c r="P403" s="842">
        <f>(O403+H403+I403)*1.133*1.11*1.015*1.016*1.0015*1.015</f>
        <v>134.62893089898932</v>
      </c>
      <c r="Q403" s="843">
        <f>O403*E403</f>
        <v>168.76850764032005</v>
      </c>
      <c r="R403" s="843">
        <f>P403*E403</f>
        <v>440.23660403969507</v>
      </c>
    </row>
    <row r="404" spans="1:18" s="5" customFormat="1" ht="18" customHeight="1">
      <c r="A404" s="857"/>
      <c r="B404" s="859"/>
      <c r="C404" s="911" t="s">
        <v>498</v>
      </c>
      <c r="D404" s="877"/>
      <c r="E404" s="1115"/>
      <c r="F404" s="877"/>
      <c r="G404" s="859"/>
      <c r="H404" s="901"/>
      <c r="I404" s="862"/>
      <c r="J404" s="859" t="s">
        <v>449</v>
      </c>
      <c r="K404" s="877" t="s">
        <v>5</v>
      </c>
      <c r="L404" s="860" t="s">
        <v>1014</v>
      </c>
      <c r="M404" s="877">
        <v>55</v>
      </c>
      <c r="N404" s="913">
        <v>0.16500000000000001</v>
      </c>
      <c r="O404" s="866"/>
      <c r="P404" s="865"/>
      <c r="Q404" s="866"/>
      <c r="R404" s="866"/>
    </row>
    <row r="405" spans="1:18" s="5" customFormat="1" ht="18" customHeight="1">
      <c r="A405" s="855">
        <v>7</v>
      </c>
      <c r="B405" s="932" t="s">
        <v>493</v>
      </c>
      <c r="C405" s="1111" t="s">
        <v>494</v>
      </c>
      <c r="D405" s="934" t="s">
        <v>2399</v>
      </c>
      <c r="E405" s="1103">
        <v>1.0289999999999999</v>
      </c>
      <c r="F405" s="936">
        <v>40</v>
      </c>
      <c r="G405" s="1112">
        <v>6</v>
      </c>
      <c r="H405" s="839">
        <f>F405*1.65315</f>
        <v>66.125999999999991</v>
      </c>
      <c r="I405" s="829">
        <f>G405*2.73232</f>
        <v>16.393920000000001</v>
      </c>
      <c r="J405" s="1043" t="s">
        <v>158</v>
      </c>
      <c r="K405" s="1073" t="s">
        <v>2229</v>
      </c>
      <c r="L405" s="834" t="s">
        <v>1043</v>
      </c>
      <c r="M405" s="1112">
        <v>1.78</v>
      </c>
      <c r="N405" s="905">
        <v>23</v>
      </c>
      <c r="O405" s="834">
        <f>((M405*N405)+(M406*N406))*1.165248</f>
        <v>50.166256896</v>
      </c>
      <c r="P405" s="842">
        <f>(O405+H405+I405)*1.133*1.11*1.015*1.016*1.0015*1.015</f>
        <v>174.92638275953183</v>
      </c>
      <c r="Q405" s="843">
        <f>O405*E405</f>
        <v>51.621078345983996</v>
      </c>
      <c r="R405" s="843">
        <f>P405*E405</f>
        <v>179.99924785955824</v>
      </c>
    </row>
    <row r="406" spans="1:18" s="5" customFormat="1" ht="18" customHeight="1">
      <c r="A406" s="857"/>
      <c r="B406" s="910"/>
      <c r="C406" s="1013" t="s">
        <v>495</v>
      </c>
      <c r="D406" s="857"/>
      <c r="E406" s="1097"/>
      <c r="F406" s="1058"/>
      <c r="G406" s="1017"/>
      <c r="H406" s="901"/>
      <c r="I406" s="901"/>
      <c r="J406" s="1025" t="s">
        <v>496</v>
      </c>
      <c r="K406" s="1016" t="s">
        <v>2233</v>
      </c>
      <c r="L406" s="897" t="s">
        <v>1067</v>
      </c>
      <c r="M406" s="1017">
        <v>5.28</v>
      </c>
      <c r="N406" s="1020">
        <v>0.4</v>
      </c>
      <c r="O406" s="866"/>
      <c r="P406" s="865"/>
      <c r="Q406" s="866"/>
      <c r="R406" s="866"/>
    </row>
    <row r="407" spans="1:18" s="5" customFormat="1" ht="18" customHeight="1">
      <c r="A407" s="834">
        <v>8</v>
      </c>
      <c r="B407" s="838" t="s">
        <v>220</v>
      </c>
      <c r="C407" s="1116" t="s">
        <v>447</v>
      </c>
      <c r="D407" s="981" t="s">
        <v>2399</v>
      </c>
      <c r="E407" s="993">
        <v>0.221</v>
      </c>
      <c r="F407" s="917">
        <v>94.7</v>
      </c>
      <c r="G407" s="957">
        <v>2</v>
      </c>
      <c r="H407" s="839">
        <f>F407*1.65315</f>
        <v>156.55330499999999</v>
      </c>
      <c r="I407" s="829">
        <f>G407*2.73232</f>
        <v>5.4646400000000002</v>
      </c>
      <c r="J407" s="835" t="s">
        <v>223</v>
      </c>
      <c r="K407" s="981" t="s">
        <v>2229</v>
      </c>
      <c r="L407" s="834" t="s">
        <v>1065</v>
      </c>
      <c r="M407" s="964">
        <v>520</v>
      </c>
      <c r="N407" s="1083">
        <v>0.126</v>
      </c>
      <c r="O407" s="843">
        <f>((M407*N407)+(M408*N408))*1.165248</f>
        <v>451.78995456000001</v>
      </c>
      <c r="P407" s="842">
        <f>(O407+H407+I407)*1.133*1.11*1.015*1.016*1.0015*1.015</f>
        <v>809.21161564112924</v>
      </c>
      <c r="Q407" s="917">
        <f>O407*E407</f>
        <v>99.845579957760009</v>
      </c>
      <c r="R407" s="843">
        <f>P407*E407</f>
        <v>178.83576705668958</v>
      </c>
    </row>
    <row r="408" spans="1:18" s="5" customFormat="1" ht="18" customHeight="1">
      <c r="A408" s="897"/>
      <c r="B408" s="968"/>
      <c r="C408" s="933" t="s">
        <v>2400</v>
      </c>
      <c r="D408" s="897"/>
      <c r="E408" s="941"/>
      <c r="F408" s="897"/>
      <c r="G408" s="1117"/>
      <c r="H408" s="862"/>
      <c r="I408" s="862"/>
      <c r="J408" s="933" t="s">
        <v>222</v>
      </c>
      <c r="K408" s="1118" t="s">
        <v>2233</v>
      </c>
      <c r="L408" s="834" t="s">
        <v>1066</v>
      </c>
      <c r="M408" s="961">
        <v>100</v>
      </c>
      <c r="N408" s="897">
        <v>3.222</v>
      </c>
      <c r="O408" s="897"/>
      <c r="P408" s="941"/>
      <c r="Q408" s="940"/>
      <c r="R408" s="940"/>
    </row>
    <row r="409" spans="1:18" s="5" customFormat="1" ht="18" customHeight="1">
      <c r="A409" s="897"/>
      <c r="B409" s="968"/>
      <c r="C409" s="969" t="s">
        <v>621</v>
      </c>
      <c r="D409" s="897"/>
      <c r="E409" s="1119"/>
      <c r="F409" s="897"/>
      <c r="G409" s="1117"/>
      <c r="H409" s="862"/>
      <c r="I409" s="862"/>
      <c r="J409" s="933"/>
      <c r="K409" s="1118"/>
      <c r="L409" s="897"/>
      <c r="M409" s="1120"/>
      <c r="N409" s="897"/>
      <c r="O409" s="897"/>
      <c r="P409" s="941"/>
      <c r="Q409" s="940"/>
      <c r="R409" s="940"/>
    </row>
    <row r="410" spans="1:18" s="5" customFormat="1" ht="18" customHeight="1">
      <c r="A410" s="897"/>
      <c r="B410" s="968"/>
      <c r="C410" s="969" t="s">
        <v>620</v>
      </c>
      <c r="D410" s="897"/>
      <c r="E410" s="1119"/>
      <c r="F410" s="897"/>
      <c r="G410" s="1117"/>
      <c r="H410" s="862"/>
      <c r="I410" s="862"/>
      <c r="J410" s="933"/>
      <c r="K410" s="1118"/>
      <c r="L410" s="897"/>
      <c r="M410" s="1120"/>
      <c r="N410" s="897"/>
      <c r="O410" s="897"/>
      <c r="P410" s="941"/>
      <c r="Q410" s="940"/>
      <c r="R410" s="940"/>
    </row>
    <row r="411" spans="1:18" s="5" customFormat="1" ht="18" customHeight="1">
      <c r="A411" s="855">
        <v>9</v>
      </c>
      <c r="B411" s="902" t="s">
        <v>717</v>
      </c>
      <c r="C411" s="1121" t="s">
        <v>450</v>
      </c>
      <c r="D411" s="834" t="s">
        <v>2337</v>
      </c>
      <c r="E411" s="1009">
        <v>3.4</v>
      </c>
      <c r="F411" s="926">
        <v>2.13</v>
      </c>
      <c r="G411" s="926">
        <v>0.02</v>
      </c>
      <c r="H411" s="839">
        <f>F411*1.65315</f>
        <v>3.5212094999999994</v>
      </c>
      <c r="I411" s="829">
        <f>G411*2.73232</f>
        <v>5.4646400000000005E-2</v>
      </c>
      <c r="J411" s="1122" t="s">
        <v>451</v>
      </c>
      <c r="K411" s="907" t="s">
        <v>2233</v>
      </c>
      <c r="L411" s="897" t="s">
        <v>1020</v>
      </c>
      <c r="M411" s="930">
        <v>1.03</v>
      </c>
      <c r="N411" s="926">
        <v>1.2589999999999999</v>
      </c>
      <c r="O411" s="834">
        <f>((M411*N411)+(M412*N412)+(M413*N413))*1.165248</f>
        <v>2.6798023929600001</v>
      </c>
      <c r="P411" s="842">
        <f>(O411+H411+I411)*1.133*1.11*1.015*1.016*1.0015*1.015</f>
        <v>8.2471264344654482</v>
      </c>
      <c r="Q411" s="843">
        <f>O411*E411</f>
        <v>9.1113281360639995</v>
      </c>
      <c r="R411" s="843">
        <f>P411*E411</f>
        <v>28.040229877182522</v>
      </c>
    </row>
    <row r="412" spans="1:18" s="5" customFormat="1" ht="18" customHeight="1">
      <c r="A412" s="931"/>
      <c r="B412" s="932"/>
      <c r="C412" s="1123" t="s">
        <v>452</v>
      </c>
      <c r="D412" s="932"/>
      <c r="E412" s="1124"/>
      <c r="F412" s="932"/>
      <c r="G412" s="891"/>
      <c r="H412" s="862"/>
      <c r="I412" s="862"/>
      <c r="J412" s="1064" t="s">
        <v>453</v>
      </c>
      <c r="K412" s="934" t="s">
        <v>454</v>
      </c>
      <c r="L412" s="897" t="s">
        <v>1018</v>
      </c>
      <c r="M412" s="942">
        <v>3</v>
      </c>
      <c r="N412" s="1125">
        <v>0.311</v>
      </c>
      <c r="O412" s="897"/>
      <c r="P412" s="941"/>
      <c r="Q412" s="940"/>
      <c r="R412" s="940"/>
    </row>
    <row r="413" spans="1:18" s="5" customFormat="1" ht="18" customHeight="1">
      <c r="A413" s="857"/>
      <c r="B413" s="910"/>
      <c r="C413" s="1126" t="s">
        <v>455</v>
      </c>
      <c r="D413" s="910"/>
      <c r="E413" s="1127"/>
      <c r="F413" s="910"/>
      <c r="G413" s="1000"/>
      <c r="H413" s="862"/>
      <c r="I413" s="901"/>
      <c r="J413" s="1128" t="s">
        <v>456</v>
      </c>
      <c r="K413" s="1020" t="s">
        <v>156</v>
      </c>
      <c r="L413" s="860" t="s">
        <v>1019</v>
      </c>
      <c r="M413" s="1097">
        <v>7.0000000000000007E-2</v>
      </c>
      <c r="N413" s="1020">
        <v>1</v>
      </c>
      <c r="O413" s="860"/>
      <c r="P413" s="865"/>
      <c r="Q413" s="866"/>
      <c r="R413" s="866"/>
    </row>
    <row r="414" spans="1:18" s="5" customFormat="1" ht="18" customHeight="1">
      <c r="A414" s="854">
        <v>10</v>
      </c>
      <c r="B414" s="1007" t="s">
        <v>457</v>
      </c>
      <c r="C414" s="995" t="s">
        <v>2401</v>
      </c>
      <c r="D414" s="907" t="s">
        <v>2402</v>
      </c>
      <c r="E414" s="930">
        <v>0.6</v>
      </c>
      <c r="F414" s="904">
        <v>17.600000000000001</v>
      </c>
      <c r="G414" s="905">
        <v>1.1000000000000001</v>
      </c>
      <c r="H414" s="839">
        <f>F414*1.65315</f>
        <v>29.09544</v>
      </c>
      <c r="I414" s="829">
        <f>G414*2.73232</f>
        <v>3.0055520000000002</v>
      </c>
      <c r="J414" s="906" t="s">
        <v>158</v>
      </c>
      <c r="K414" s="1011" t="s">
        <v>2229</v>
      </c>
      <c r="L414" s="834" t="s">
        <v>1043</v>
      </c>
      <c r="M414" s="905">
        <v>0.67</v>
      </c>
      <c r="N414" s="908">
        <v>23</v>
      </c>
      <c r="O414" s="843">
        <f>M414*N414*1.165248</f>
        <v>17.95647168</v>
      </c>
      <c r="P414" s="842">
        <f>(O414+H414+I414)*1.133*1.11*1.015*1.016*1.0015*1.015</f>
        <v>65.993091793746714</v>
      </c>
      <c r="Q414" s="843">
        <f>O414*E414</f>
        <v>10.773883008</v>
      </c>
      <c r="R414" s="843">
        <f>P414*E414</f>
        <v>39.595855076248029</v>
      </c>
    </row>
    <row r="415" spans="1:18" s="5" customFormat="1" ht="18" customHeight="1">
      <c r="A415" s="827"/>
      <c r="B415" s="1129"/>
      <c r="C415" s="969" t="s">
        <v>2403</v>
      </c>
      <c r="D415" s="934"/>
      <c r="E415" s="1103"/>
      <c r="F415" s="936"/>
      <c r="G415" s="1112"/>
      <c r="H415" s="862"/>
      <c r="I415" s="862"/>
      <c r="J415" s="1043"/>
      <c r="K415" s="1073"/>
      <c r="L415" s="897"/>
      <c r="M415" s="1112"/>
      <c r="N415" s="1112"/>
      <c r="O415" s="866"/>
      <c r="P415" s="865"/>
      <c r="Q415" s="866"/>
      <c r="R415" s="866"/>
    </row>
    <row r="416" spans="1:18" s="5" customFormat="1" ht="18" customHeight="1">
      <c r="A416" s="855">
        <v>11</v>
      </c>
      <c r="B416" s="1007" t="s">
        <v>364</v>
      </c>
      <c r="C416" s="835" t="s">
        <v>2404</v>
      </c>
      <c r="D416" s="834" t="s">
        <v>2235</v>
      </c>
      <c r="E416" s="1063">
        <v>7.1999999999999995E-2</v>
      </c>
      <c r="F416" s="855">
        <v>18.22</v>
      </c>
      <c r="G416" s="905">
        <v>0.08</v>
      </c>
      <c r="H416" s="839">
        <f>F416*1.65315</f>
        <v>30.120392999999996</v>
      </c>
      <c r="I416" s="829">
        <f>G416*2.73232</f>
        <v>0.21858560000000002</v>
      </c>
      <c r="J416" s="906" t="s">
        <v>366</v>
      </c>
      <c r="K416" s="907" t="s">
        <v>156</v>
      </c>
      <c r="L416" s="834" t="s">
        <v>1017</v>
      </c>
      <c r="M416" s="927">
        <v>45</v>
      </c>
      <c r="N416" s="905">
        <v>0.47599999999999998</v>
      </c>
      <c r="O416" s="834">
        <f>((M416*N416)+(M417*N417))*1.165248</f>
        <v>30.974622335999999</v>
      </c>
      <c r="P416" s="842">
        <f>(O416+H416+I416)*1.133*1.11*1.015*1.016*1.0015*1.015</f>
        <v>80.832583141667513</v>
      </c>
      <c r="Q416" s="843">
        <f>O416*E416</f>
        <v>2.2301728081919996</v>
      </c>
      <c r="R416" s="843">
        <f>P416*E416</f>
        <v>5.8199459862000609</v>
      </c>
    </row>
    <row r="417" spans="1:18" s="5" customFormat="1" ht="18" customHeight="1">
      <c r="A417" s="857"/>
      <c r="B417" s="1012" t="s">
        <v>355</v>
      </c>
      <c r="C417" s="1025" t="s">
        <v>722</v>
      </c>
      <c r="D417" s="860"/>
      <c r="E417" s="1026"/>
      <c r="F417" s="1027"/>
      <c r="G417" s="859"/>
      <c r="H417" s="862"/>
      <c r="I417" s="901"/>
      <c r="J417" s="1025" t="s">
        <v>368</v>
      </c>
      <c r="K417" s="912" t="s">
        <v>156</v>
      </c>
      <c r="L417" s="860" t="s">
        <v>1064</v>
      </c>
      <c r="M417" s="1029">
        <v>29</v>
      </c>
      <c r="N417" s="1029">
        <v>0.17799999999999999</v>
      </c>
      <c r="O417" s="866"/>
      <c r="P417" s="865"/>
      <c r="Q417" s="866"/>
      <c r="R417" s="866"/>
    </row>
    <row r="418" spans="1:18" s="5" customFormat="1" ht="18" customHeight="1">
      <c r="A418" s="844">
        <v>12</v>
      </c>
      <c r="B418" s="848" t="s">
        <v>460</v>
      </c>
      <c r="C418" s="845" t="s">
        <v>461</v>
      </c>
      <c r="D418" s="841" t="s">
        <v>2405</v>
      </c>
      <c r="E418" s="849">
        <v>0.08</v>
      </c>
      <c r="F418" s="853"/>
      <c r="G418" s="852"/>
      <c r="H418" s="829"/>
      <c r="I418" s="829"/>
      <c r="J418" s="845" t="s">
        <v>2406</v>
      </c>
      <c r="K418" s="1130" t="s">
        <v>225</v>
      </c>
      <c r="L418" s="841" t="s">
        <v>1063</v>
      </c>
      <c r="M418" s="852">
        <v>100</v>
      </c>
      <c r="N418" s="879">
        <v>8.3500000000000005E-2</v>
      </c>
      <c r="O418" s="849">
        <f>M418*N418*1.165248</f>
        <v>9.7298208000000006</v>
      </c>
      <c r="P418" s="842">
        <f>(O418+H418+I418)*1.133*1.11*1.015*1.016*1.0015*1.015</f>
        <v>12.827277092899367</v>
      </c>
      <c r="Q418" s="849">
        <f>O418*E418</f>
        <v>0.77838566400000009</v>
      </c>
      <c r="R418" s="849">
        <f>P418*E418</f>
        <v>1.0261821674319493</v>
      </c>
    </row>
    <row r="419" spans="1:18" s="5" customFormat="1" ht="18" customHeight="1">
      <c r="A419" s="857"/>
      <c r="B419" s="910"/>
      <c r="C419" s="1131" t="s">
        <v>63</v>
      </c>
      <c r="D419" s="857"/>
      <c r="E419" s="1020"/>
      <c r="F419" s="857"/>
      <c r="G419" s="859"/>
      <c r="H419" s="829"/>
      <c r="I419" s="829"/>
      <c r="J419" s="1025"/>
      <c r="K419" s="912"/>
      <c r="L419" s="897"/>
      <c r="M419" s="1017"/>
      <c r="N419" s="1020"/>
      <c r="O419" s="860"/>
      <c r="P419" s="865"/>
      <c r="Q419" s="866"/>
      <c r="R419" s="866"/>
    </row>
    <row r="420" spans="1:18" s="5" customFormat="1" ht="18" customHeight="1">
      <c r="A420" s="854">
        <v>1</v>
      </c>
      <c r="B420" s="916" t="s">
        <v>464</v>
      </c>
      <c r="C420" s="851" t="s">
        <v>2407</v>
      </c>
      <c r="D420" s="836" t="s">
        <v>1748</v>
      </c>
      <c r="E420" s="829">
        <v>2.87</v>
      </c>
      <c r="F420" s="854">
        <v>1.55</v>
      </c>
      <c r="G420" s="854">
        <v>0.76</v>
      </c>
      <c r="H420" s="839">
        <f>F420*1.65315</f>
        <v>2.5623825</v>
      </c>
      <c r="I420" s="829">
        <f>G420*2.73232</f>
        <v>2.0765632000000003</v>
      </c>
      <c r="J420" s="851" t="s">
        <v>2241</v>
      </c>
      <c r="K420" s="854" t="s">
        <v>2229</v>
      </c>
      <c r="L420" s="834" t="s">
        <v>993</v>
      </c>
      <c r="M420" s="854">
        <v>1.02</v>
      </c>
      <c r="N420" s="854">
        <v>25.483000000000001</v>
      </c>
      <c r="O420" s="843">
        <f>(M420*N420)*1.165248+((M421*N421)+(M422*N422))*1.165248</f>
        <v>34.143507513561602</v>
      </c>
      <c r="P420" s="842">
        <f>(O420+H420+I420)*1.133*1.11*1.015*1.016*1.0015*1.015</f>
        <v>51.128719011223737</v>
      </c>
      <c r="Q420" s="917">
        <f>O420*E420</f>
        <v>97.991866563921803</v>
      </c>
      <c r="R420" s="843">
        <f>P420*E420</f>
        <v>146.73942356221212</v>
      </c>
    </row>
    <row r="421" spans="1:18" s="5" customFormat="1" ht="18" customHeight="1">
      <c r="A421" s="827"/>
      <c r="B421" s="918"/>
      <c r="C421" s="891" t="s">
        <v>2408</v>
      </c>
      <c r="D421" s="827"/>
      <c r="E421" s="919"/>
      <c r="F421" s="827"/>
      <c r="G421" s="891"/>
      <c r="H421" s="862"/>
      <c r="I421" s="862"/>
      <c r="J421" s="891" t="s">
        <v>149</v>
      </c>
      <c r="K421" s="827" t="s">
        <v>2233</v>
      </c>
      <c r="L421" s="827"/>
      <c r="M421" s="920">
        <v>0.80300000000000005</v>
      </c>
      <c r="N421" s="827">
        <v>3.5</v>
      </c>
      <c r="O421" s="921"/>
      <c r="P421" s="891"/>
      <c r="Q421" s="891"/>
      <c r="R421" s="891"/>
    </row>
    <row r="422" spans="1:18" s="5" customFormat="1" ht="18" customHeight="1">
      <c r="A422" s="858"/>
      <c r="B422" s="923"/>
      <c r="C422" s="859"/>
      <c r="D422" s="858"/>
      <c r="E422" s="900"/>
      <c r="F422" s="858"/>
      <c r="G422" s="859"/>
      <c r="H422" s="901"/>
      <c r="I422" s="901"/>
      <c r="J422" s="859" t="s">
        <v>151</v>
      </c>
      <c r="K422" s="858" t="s">
        <v>2229</v>
      </c>
      <c r="L422" s="897" t="s">
        <v>988</v>
      </c>
      <c r="M422" s="861">
        <v>3.8999999999999998E-3</v>
      </c>
      <c r="N422" s="827">
        <v>127.77800000000001</v>
      </c>
      <c r="O422" s="924"/>
      <c r="P422" s="859"/>
      <c r="Q422" s="859"/>
      <c r="R422" s="859"/>
    </row>
    <row r="423" spans="1:18" s="5" customFormat="1" ht="18" customHeight="1">
      <c r="A423" s="855">
        <v>2</v>
      </c>
      <c r="B423" s="1132" t="s">
        <v>466</v>
      </c>
      <c r="C423" s="835" t="s">
        <v>2409</v>
      </c>
      <c r="D423" s="834" t="s">
        <v>2271</v>
      </c>
      <c r="E423" s="964">
        <v>3.08</v>
      </c>
      <c r="F423" s="843">
        <v>1.87</v>
      </c>
      <c r="G423" s="834">
        <v>0.92</v>
      </c>
      <c r="H423" s="839">
        <f>F423*1.65315</f>
        <v>3.0913905000000002</v>
      </c>
      <c r="I423" s="829">
        <f>G423*2.73232</f>
        <v>2.5137344000000001</v>
      </c>
      <c r="J423" s="835" t="s">
        <v>467</v>
      </c>
      <c r="K423" s="834" t="s">
        <v>354</v>
      </c>
      <c r="L423" s="834" t="s">
        <v>1062</v>
      </c>
      <c r="M423" s="917">
        <v>125</v>
      </c>
      <c r="N423" s="993">
        <v>0.104</v>
      </c>
      <c r="O423" s="834">
        <f>((M423*N423)+(M424*N424))*1.165248</f>
        <v>18.096301440000001</v>
      </c>
      <c r="P423" s="842">
        <f>(O423+H423+I423)*1.133*1.11*1.015*1.016*1.0015*1.015</f>
        <v>31.246697077928065</v>
      </c>
      <c r="Q423" s="917">
        <f>O423*E423</f>
        <v>55.736608435200004</v>
      </c>
      <c r="R423" s="843">
        <f>P423*E423</f>
        <v>96.239827000018437</v>
      </c>
    </row>
    <row r="424" spans="1:18" s="5" customFormat="1" ht="18" customHeight="1">
      <c r="A424" s="857"/>
      <c r="B424" s="860"/>
      <c r="C424" s="911" t="s">
        <v>468</v>
      </c>
      <c r="D424" s="860"/>
      <c r="E424" s="914"/>
      <c r="F424" s="860"/>
      <c r="G424" s="859"/>
      <c r="H424" s="901"/>
      <c r="I424" s="901"/>
      <c r="J424" s="911" t="s">
        <v>158</v>
      </c>
      <c r="K424" s="860" t="s">
        <v>2229</v>
      </c>
      <c r="L424" s="860" t="s">
        <v>990</v>
      </c>
      <c r="M424" s="866">
        <v>0.11</v>
      </c>
      <c r="N424" s="960">
        <v>23</v>
      </c>
      <c r="O424" s="860"/>
      <c r="P424" s="865"/>
      <c r="Q424" s="866"/>
      <c r="R424" s="866"/>
    </row>
    <row r="425" spans="1:18" s="5" customFormat="1" ht="18" customHeight="1">
      <c r="A425" s="855">
        <v>3</v>
      </c>
      <c r="B425" s="1132" t="s">
        <v>466</v>
      </c>
      <c r="C425" s="835" t="s">
        <v>2410</v>
      </c>
      <c r="D425" s="834" t="s">
        <v>2271</v>
      </c>
      <c r="E425" s="964">
        <v>13.82</v>
      </c>
      <c r="F425" s="843">
        <v>1.87</v>
      </c>
      <c r="G425" s="834">
        <v>0.92</v>
      </c>
      <c r="H425" s="839">
        <f>F425*1.65315</f>
        <v>3.0913905000000002</v>
      </c>
      <c r="I425" s="829">
        <f>G425*2.73232</f>
        <v>2.5137344000000001</v>
      </c>
      <c r="J425" s="835" t="s">
        <v>469</v>
      </c>
      <c r="K425" s="834" t="s">
        <v>354</v>
      </c>
      <c r="L425" s="834" t="s">
        <v>1061</v>
      </c>
      <c r="M425" s="917">
        <v>62.5</v>
      </c>
      <c r="N425" s="843">
        <v>0.13</v>
      </c>
      <c r="O425" s="834">
        <f>((M425*N425)+(M426*N426))*1.165248</f>
        <v>12.41571744</v>
      </c>
      <c r="P425" s="842">
        <f>(O425+H425+I425)*1.133*1.11*1.015*1.016*1.0015*1.015</f>
        <v>23.757717936864061</v>
      </c>
      <c r="Q425" s="843">
        <f>O425*E425</f>
        <v>171.58521502080001</v>
      </c>
      <c r="R425" s="843">
        <f>P425*E425</f>
        <v>328.33166188746134</v>
      </c>
    </row>
    <row r="426" spans="1:18" s="5" customFormat="1" ht="18" customHeight="1">
      <c r="A426" s="857"/>
      <c r="B426" s="860"/>
      <c r="C426" s="911" t="s">
        <v>468</v>
      </c>
      <c r="D426" s="860"/>
      <c r="E426" s="1046"/>
      <c r="F426" s="860"/>
      <c r="G426" s="859"/>
      <c r="H426" s="901"/>
      <c r="I426" s="901"/>
      <c r="J426" s="911" t="s">
        <v>158</v>
      </c>
      <c r="K426" s="860" t="s">
        <v>2229</v>
      </c>
      <c r="L426" s="860" t="s">
        <v>990</v>
      </c>
      <c r="M426" s="866">
        <v>0.11</v>
      </c>
      <c r="N426" s="960">
        <v>23</v>
      </c>
      <c r="O426" s="860"/>
      <c r="P426" s="865"/>
      <c r="Q426" s="866"/>
      <c r="R426" s="866"/>
    </row>
    <row r="427" spans="1:18" s="5" customFormat="1" ht="18" customHeight="1">
      <c r="A427" s="844">
        <v>4</v>
      </c>
      <c r="B427" s="1075" t="s">
        <v>215</v>
      </c>
      <c r="C427" s="835" t="s">
        <v>470</v>
      </c>
      <c r="D427" s="1004" t="s">
        <v>2271</v>
      </c>
      <c r="E427" s="849">
        <v>6.95</v>
      </c>
      <c r="F427" s="1004">
        <v>1.62</v>
      </c>
      <c r="G427" s="830"/>
      <c r="H427" s="839">
        <f>F427*1.65315</f>
        <v>2.6781030000000001</v>
      </c>
      <c r="I427" s="829">
        <f>G427*2.73232</f>
        <v>0</v>
      </c>
      <c r="J427" s="845" t="s">
        <v>471</v>
      </c>
      <c r="K427" s="834" t="s">
        <v>2229</v>
      </c>
      <c r="L427" s="834" t="s">
        <v>943</v>
      </c>
      <c r="M427" s="1076">
        <v>1.02</v>
      </c>
      <c r="N427" s="889">
        <v>19.832999999999998</v>
      </c>
      <c r="O427" s="841">
        <f>M427*N427*1.165248</f>
        <v>23.572570855679999</v>
      </c>
      <c r="P427" s="842">
        <f>(O427+H427+I427)*1.133*1.11*1.015*1.016*1.0015*1.015</f>
        <v>34.607489114510344</v>
      </c>
      <c r="Q427" s="917">
        <f>O427*E427</f>
        <v>163.82936744697599</v>
      </c>
      <c r="R427" s="843">
        <f>P427*E427</f>
        <v>240.52204934584688</v>
      </c>
    </row>
    <row r="428" spans="1:18" s="5" customFormat="1" ht="18" customHeight="1">
      <c r="A428" s="857">
        <v>5</v>
      </c>
      <c r="B428" s="841" t="s">
        <v>1731</v>
      </c>
      <c r="C428" s="845" t="s">
        <v>2411</v>
      </c>
      <c r="D428" s="841" t="s">
        <v>2219</v>
      </c>
      <c r="E428" s="879">
        <v>0.158</v>
      </c>
      <c r="F428" s="841"/>
      <c r="G428" s="859"/>
      <c r="H428" s="829"/>
      <c r="I428" s="829"/>
      <c r="J428" s="845" t="s">
        <v>2266</v>
      </c>
      <c r="K428" s="841" t="s">
        <v>6</v>
      </c>
      <c r="L428" s="834" t="s">
        <v>1059</v>
      </c>
      <c r="M428" s="849">
        <v>1</v>
      </c>
      <c r="N428" s="849">
        <v>316.94400000000002</v>
      </c>
      <c r="O428" s="841">
        <f>M428*N428*1.165248</f>
        <v>369.31836211200005</v>
      </c>
      <c r="P428" s="842">
        <f>(O428+H428+I428)*1.133*1.11*1.015*1.016*1.0015*1.015</f>
        <v>486.88964202777214</v>
      </c>
      <c r="Q428" s="849">
        <f>O428*E428</f>
        <v>58.352301213696009</v>
      </c>
      <c r="R428" s="849">
        <f>P428*E428</f>
        <v>76.928563440388004</v>
      </c>
    </row>
    <row r="429" spans="1:18" s="5" customFormat="1" ht="18" customHeight="1">
      <c r="A429" s="857">
        <v>5</v>
      </c>
      <c r="B429" s="841" t="s">
        <v>1731</v>
      </c>
      <c r="C429" s="845" t="s">
        <v>2412</v>
      </c>
      <c r="D429" s="841" t="s">
        <v>2219</v>
      </c>
      <c r="E429" s="879">
        <v>0.183</v>
      </c>
      <c r="F429" s="841"/>
      <c r="G429" s="859"/>
      <c r="H429" s="829"/>
      <c r="I429" s="829"/>
      <c r="J429" s="845" t="s">
        <v>2266</v>
      </c>
      <c r="K429" s="841" t="s">
        <v>6</v>
      </c>
      <c r="L429" s="834" t="s">
        <v>1059</v>
      </c>
      <c r="M429" s="849">
        <v>1</v>
      </c>
      <c r="N429" s="849">
        <v>316.94400000000002</v>
      </c>
      <c r="O429" s="841">
        <f>M429*N429*1.165248</f>
        <v>369.31836211200005</v>
      </c>
      <c r="P429" s="842">
        <f>(O429+H429+I429)*1.133*1.11*1.015*1.016*1.0015*1.015</f>
        <v>486.88964202777214</v>
      </c>
      <c r="Q429" s="849">
        <f>O429*E429</f>
        <v>67.585260266496007</v>
      </c>
      <c r="R429" s="849">
        <f>P429*E429</f>
        <v>89.1008044910823</v>
      </c>
    </row>
    <row r="430" spans="1:18" s="5" customFormat="1" ht="18" customHeight="1">
      <c r="A430" s="855">
        <v>6</v>
      </c>
      <c r="B430" s="834" t="s">
        <v>472</v>
      </c>
      <c r="C430" s="835" t="s">
        <v>473</v>
      </c>
      <c r="D430" s="834" t="s">
        <v>2271</v>
      </c>
      <c r="E430" s="964">
        <v>0.19</v>
      </c>
      <c r="F430" s="834">
        <v>7.85</v>
      </c>
      <c r="G430" s="834">
        <v>1.1200000000000001</v>
      </c>
      <c r="H430" s="839">
        <f>F430*1.65315</f>
        <v>12.977227499999998</v>
      </c>
      <c r="I430" s="829">
        <f>G430*2.73232</f>
        <v>3.0601984000000004</v>
      </c>
      <c r="J430" s="835" t="s">
        <v>474</v>
      </c>
      <c r="K430" s="834" t="s">
        <v>2229</v>
      </c>
      <c r="L430" s="834" t="s">
        <v>1036</v>
      </c>
      <c r="M430" s="993">
        <v>1.0149999999999999</v>
      </c>
      <c r="N430" s="843">
        <v>27.15</v>
      </c>
      <c r="O430" s="834">
        <f>(M430*N430)*1.165248+((M431*N431)+(M432*N432)+(M433*N433))*1.165248</f>
        <v>51.737312300083197</v>
      </c>
      <c r="P430" s="842">
        <f>(O430+H430+I430)*1.133*1.11*1.015*1.016*1.0015*1.015</f>
        <v>89.350602098568856</v>
      </c>
      <c r="Q430" s="843">
        <f>O430*E430</f>
        <v>9.8300893370158082</v>
      </c>
      <c r="R430" s="843">
        <f>P430*E430</f>
        <v>16.976614398728081</v>
      </c>
    </row>
    <row r="431" spans="1:18" s="5" customFormat="1" ht="18" customHeight="1">
      <c r="A431" s="931"/>
      <c r="B431" s="897"/>
      <c r="C431" s="933" t="s">
        <v>2413</v>
      </c>
      <c r="D431" s="897"/>
      <c r="E431" s="898"/>
      <c r="F431" s="897"/>
      <c r="G431" s="891"/>
      <c r="H431" s="862"/>
      <c r="I431" s="862"/>
      <c r="J431" s="933" t="s">
        <v>149</v>
      </c>
      <c r="K431" s="827" t="s">
        <v>2233</v>
      </c>
      <c r="L431" s="897"/>
      <c r="M431" s="940">
        <v>2.9</v>
      </c>
      <c r="N431" s="940">
        <v>3.5</v>
      </c>
      <c r="O431" s="897"/>
      <c r="P431" s="941"/>
      <c r="Q431" s="940"/>
      <c r="R431" s="940"/>
    </row>
    <row r="432" spans="1:18" s="5" customFormat="1" ht="18" customHeight="1">
      <c r="A432" s="931"/>
      <c r="B432" s="897"/>
      <c r="C432" s="933"/>
      <c r="D432" s="897"/>
      <c r="E432" s="898"/>
      <c r="F432" s="897"/>
      <c r="G432" s="891"/>
      <c r="H432" s="862"/>
      <c r="I432" s="862"/>
      <c r="J432" s="933" t="s">
        <v>151</v>
      </c>
      <c r="K432" s="897" t="s">
        <v>2229</v>
      </c>
      <c r="L432" s="897" t="s">
        <v>988</v>
      </c>
      <c r="M432" s="941">
        <v>3.78E-2</v>
      </c>
      <c r="N432" s="827">
        <v>127.77800000000001</v>
      </c>
      <c r="O432" s="897"/>
      <c r="P432" s="941"/>
      <c r="Q432" s="940"/>
      <c r="R432" s="940"/>
    </row>
    <row r="433" spans="1:18" s="5" customFormat="1" ht="18" customHeight="1">
      <c r="A433" s="857"/>
      <c r="B433" s="860"/>
      <c r="C433" s="911"/>
      <c r="D433" s="860"/>
      <c r="E433" s="914"/>
      <c r="F433" s="860"/>
      <c r="G433" s="859"/>
      <c r="H433" s="901"/>
      <c r="I433" s="901"/>
      <c r="J433" s="911" t="s">
        <v>202</v>
      </c>
      <c r="K433" s="860" t="s">
        <v>156</v>
      </c>
      <c r="L433" s="860" t="s">
        <v>1002</v>
      </c>
      <c r="M433" s="866">
        <v>2.2999999999999998</v>
      </c>
      <c r="N433" s="866">
        <v>0.81</v>
      </c>
      <c r="O433" s="860"/>
      <c r="P433" s="865"/>
      <c r="Q433" s="866"/>
      <c r="R433" s="866"/>
    </row>
    <row r="434" spans="1:18" s="5" customFormat="1" ht="18" customHeight="1">
      <c r="A434" s="857">
        <v>7</v>
      </c>
      <c r="B434" s="848" t="s">
        <v>1731</v>
      </c>
      <c r="C434" s="845" t="s">
        <v>2276</v>
      </c>
      <c r="D434" s="841" t="s">
        <v>2219</v>
      </c>
      <c r="E434" s="944">
        <v>3.8E-3</v>
      </c>
      <c r="F434" s="841"/>
      <c r="G434" s="859"/>
      <c r="H434" s="829"/>
      <c r="I434" s="829"/>
      <c r="J434" s="845" t="s">
        <v>2266</v>
      </c>
      <c r="K434" s="841" t="s">
        <v>6</v>
      </c>
      <c r="L434" s="834" t="s">
        <v>1059</v>
      </c>
      <c r="M434" s="1059">
        <v>1</v>
      </c>
      <c r="N434" s="849">
        <v>316.94400000000002</v>
      </c>
      <c r="O434" s="849">
        <f>M434*N434*1.165248</f>
        <v>369.31836211200005</v>
      </c>
      <c r="P434" s="842">
        <f>(O434+H434+I434)*1.133*1.11*1.015*1.016*1.0015*1.015</f>
        <v>486.88964202777214</v>
      </c>
      <c r="Q434" s="849">
        <f>O434*E434</f>
        <v>1.4034097760256001</v>
      </c>
      <c r="R434" s="849">
        <f>P434*E434</f>
        <v>1.850180639705534</v>
      </c>
    </row>
    <row r="435" spans="1:18" s="5" customFormat="1" ht="18" customHeight="1">
      <c r="A435" s="857">
        <v>8</v>
      </c>
      <c r="B435" s="848" t="s">
        <v>1731</v>
      </c>
      <c r="C435" s="845" t="s">
        <v>2414</v>
      </c>
      <c r="D435" s="841" t="s">
        <v>2219</v>
      </c>
      <c r="E435" s="944">
        <v>1.6230000000000001E-2</v>
      </c>
      <c r="F435" s="841"/>
      <c r="G435" s="859"/>
      <c r="H435" s="829"/>
      <c r="I435" s="829"/>
      <c r="J435" s="845" t="s">
        <v>2345</v>
      </c>
      <c r="K435" s="841" t="s">
        <v>6</v>
      </c>
      <c r="L435" s="841" t="s">
        <v>1060</v>
      </c>
      <c r="M435" s="1059">
        <v>1</v>
      </c>
      <c r="N435" s="849">
        <v>312.70800000000003</v>
      </c>
      <c r="O435" s="849">
        <f>M435*N435*1.165248</f>
        <v>364.38237158400005</v>
      </c>
      <c r="P435" s="842">
        <f>(O435+H435+I435)*1.133*1.11*1.015*1.016*1.0015*1.015</f>
        <v>480.38229522950604</v>
      </c>
      <c r="Q435" s="849">
        <f>O435*E435</f>
        <v>5.9139258908083212</v>
      </c>
      <c r="R435" s="849">
        <f>P435*E435</f>
        <v>7.7966046515748841</v>
      </c>
    </row>
    <row r="436" spans="1:18" s="5" customFormat="1" ht="18" customHeight="1">
      <c r="A436" s="855">
        <v>31</v>
      </c>
      <c r="B436" s="1004" t="s">
        <v>356</v>
      </c>
      <c r="C436" s="835" t="s">
        <v>357</v>
      </c>
      <c r="D436" s="1004" t="s">
        <v>2271</v>
      </c>
      <c r="E436" s="964">
        <v>1.0900000000000001</v>
      </c>
      <c r="F436" s="1004">
        <v>4.91</v>
      </c>
      <c r="G436" s="843">
        <v>1.06</v>
      </c>
      <c r="H436" s="839">
        <f>F436*1.65315</f>
        <v>8.1169665000000002</v>
      </c>
      <c r="I436" s="829">
        <f>G436*2.73232</f>
        <v>2.8962592000000003</v>
      </c>
      <c r="J436" s="835" t="s">
        <v>474</v>
      </c>
      <c r="K436" s="834" t="s">
        <v>2229</v>
      </c>
      <c r="L436" s="834" t="s">
        <v>1036</v>
      </c>
      <c r="M436" s="1031">
        <v>1.0149999999999999</v>
      </c>
      <c r="N436" s="843">
        <v>27.15</v>
      </c>
      <c r="O436" s="834">
        <f>(M436*N436)*1.165248+((M437*N437)+(M438*N438)+(M439*N439))*1.165248</f>
        <v>42.327669722687993</v>
      </c>
      <c r="P436" s="842">
        <f>(O436+H436+I436)*1.133*1.11*1.015*1.016*1.0015*1.015</f>
        <v>70.321793179396096</v>
      </c>
      <c r="Q436" s="843">
        <f>O436*E436</f>
        <v>46.137159997729917</v>
      </c>
      <c r="R436" s="843">
        <f>P436*E436</f>
        <v>76.650754565541746</v>
      </c>
    </row>
    <row r="437" spans="1:18" s="5" customFormat="1" ht="18" customHeight="1">
      <c r="A437" s="931"/>
      <c r="B437" s="1032"/>
      <c r="C437" s="933" t="s">
        <v>2326</v>
      </c>
      <c r="D437" s="1032"/>
      <c r="E437" s="1033"/>
      <c r="F437" s="1032"/>
      <c r="G437" s="940"/>
      <c r="H437" s="862"/>
      <c r="I437" s="862"/>
      <c r="J437" s="933" t="s">
        <v>149</v>
      </c>
      <c r="K437" s="897" t="s">
        <v>2233</v>
      </c>
      <c r="L437" s="897"/>
      <c r="M437" s="1034">
        <v>1.4</v>
      </c>
      <c r="N437" s="940">
        <v>3.5</v>
      </c>
      <c r="O437" s="897"/>
      <c r="P437" s="941"/>
      <c r="Q437" s="940"/>
      <c r="R437" s="940"/>
    </row>
    <row r="438" spans="1:18" s="5" customFormat="1" ht="18" customHeight="1">
      <c r="A438" s="931"/>
      <c r="B438" s="1032"/>
      <c r="C438" s="933"/>
      <c r="D438" s="1032"/>
      <c r="E438" s="1033"/>
      <c r="F438" s="1032"/>
      <c r="G438" s="940"/>
      <c r="H438" s="862"/>
      <c r="I438" s="862"/>
      <c r="J438" s="933" t="s">
        <v>151</v>
      </c>
      <c r="K438" s="897" t="s">
        <v>2229</v>
      </c>
      <c r="L438" s="897" t="s">
        <v>988</v>
      </c>
      <c r="M438" s="1034">
        <v>1.4500000000000001E-2</v>
      </c>
      <c r="N438" s="827">
        <v>127.77800000000001</v>
      </c>
      <c r="O438" s="897"/>
      <c r="P438" s="941"/>
      <c r="Q438" s="940"/>
      <c r="R438" s="940"/>
    </row>
    <row r="439" spans="1:18" s="5" customFormat="1" ht="18" customHeight="1">
      <c r="A439" s="857"/>
      <c r="B439" s="1032"/>
      <c r="C439" s="933"/>
      <c r="D439" s="1032"/>
      <c r="E439" s="1033"/>
      <c r="F439" s="1032"/>
      <c r="G439" s="866"/>
      <c r="H439" s="901"/>
      <c r="I439" s="901"/>
      <c r="J439" s="933" t="s">
        <v>169</v>
      </c>
      <c r="K439" s="897" t="s">
        <v>156</v>
      </c>
      <c r="L439" s="860" t="s">
        <v>1002</v>
      </c>
      <c r="M439" s="1034">
        <v>2.5</v>
      </c>
      <c r="N439" s="935">
        <v>0.80600000000000005</v>
      </c>
      <c r="O439" s="860"/>
      <c r="P439" s="865"/>
      <c r="Q439" s="866"/>
      <c r="R439" s="866"/>
    </row>
    <row r="440" spans="1:18" s="5" customFormat="1" ht="18" customHeight="1">
      <c r="A440" s="857">
        <v>32</v>
      </c>
      <c r="B440" s="1035" t="s">
        <v>1731</v>
      </c>
      <c r="C440" s="845" t="s">
        <v>2276</v>
      </c>
      <c r="D440" s="1036" t="s">
        <v>2219</v>
      </c>
      <c r="E440" s="879">
        <v>2.3959999999999999E-2</v>
      </c>
      <c r="F440" s="1036"/>
      <c r="G440" s="843"/>
      <c r="H440" s="829"/>
      <c r="I440" s="829"/>
      <c r="J440" s="845" t="s">
        <v>2266</v>
      </c>
      <c r="K440" s="841" t="s">
        <v>6</v>
      </c>
      <c r="L440" s="834" t="s">
        <v>1059</v>
      </c>
      <c r="M440" s="1059">
        <v>1</v>
      </c>
      <c r="N440" s="849">
        <v>316.94400000000002</v>
      </c>
      <c r="O440" s="841">
        <f>M440*N440*1.165248</f>
        <v>369.31836211200005</v>
      </c>
      <c r="P440" s="842">
        <f>(O440+H440+I440)*1.133*1.11*1.015*1.016*1.0015*1.015</f>
        <v>486.88964202777214</v>
      </c>
      <c r="Q440" s="843">
        <f>O440*E440</f>
        <v>8.8488679562035202</v>
      </c>
      <c r="R440" s="843">
        <f>P440*E440</f>
        <v>11.66587582298542</v>
      </c>
    </row>
    <row r="441" spans="1:18" s="5" customFormat="1" ht="18" customHeight="1">
      <c r="A441" s="844">
        <v>33</v>
      </c>
      <c r="B441" s="1035" t="s">
        <v>1731</v>
      </c>
      <c r="C441" s="845" t="s">
        <v>2415</v>
      </c>
      <c r="D441" s="1036" t="s">
        <v>2219</v>
      </c>
      <c r="E441" s="879">
        <v>0.10298</v>
      </c>
      <c r="F441" s="1036"/>
      <c r="G441" s="849"/>
      <c r="H441" s="876"/>
      <c r="I441" s="876"/>
      <c r="J441" s="845" t="s">
        <v>2328</v>
      </c>
      <c r="K441" s="841" t="s">
        <v>6</v>
      </c>
      <c r="L441" s="841" t="s">
        <v>1060</v>
      </c>
      <c r="M441" s="1059">
        <v>1</v>
      </c>
      <c r="N441" s="849">
        <v>312.70800000000003</v>
      </c>
      <c r="O441" s="841">
        <f>M441*N441*1.165248</f>
        <v>364.38237158400005</v>
      </c>
      <c r="P441" s="842">
        <f>(O441+H441+I441)*1.133*1.11*1.015*1.016*1.0015*1.015</f>
        <v>480.38229522950604</v>
      </c>
      <c r="Q441" s="849">
        <f>O441*E441</f>
        <v>37.524096625720325</v>
      </c>
      <c r="R441" s="849">
        <f>P441*E441</f>
        <v>49.469768762734532</v>
      </c>
    </row>
    <row r="442" spans="1:18" s="5" customFormat="1" ht="18" customHeight="1">
      <c r="A442" s="857"/>
      <c r="B442" s="910"/>
      <c r="C442" s="1133" t="s">
        <v>64</v>
      </c>
      <c r="D442" s="912"/>
      <c r="E442" s="913"/>
      <c r="F442" s="914"/>
      <c r="G442" s="914"/>
      <c r="H442" s="862"/>
      <c r="I442" s="862"/>
      <c r="J442" s="859"/>
      <c r="K442" s="858"/>
      <c r="L442" s="897"/>
      <c r="M442" s="866"/>
      <c r="N442" s="915"/>
      <c r="O442" s="866"/>
      <c r="P442" s="865"/>
      <c r="Q442" s="866"/>
      <c r="R442" s="866"/>
    </row>
    <row r="443" spans="1:18" s="5" customFormat="1" ht="18" customHeight="1">
      <c r="A443" s="854">
        <v>1</v>
      </c>
      <c r="B443" s="1134" t="s">
        <v>475</v>
      </c>
      <c r="C443" s="851" t="s">
        <v>476</v>
      </c>
      <c r="D443" s="854" t="s">
        <v>2235</v>
      </c>
      <c r="E443" s="839">
        <v>8.7999999999999995E-2</v>
      </c>
      <c r="F443" s="982">
        <v>33.700000000000003</v>
      </c>
      <c r="G443" s="854">
        <v>60.7</v>
      </c>
      <c r="H443" s="839">
        <f>F443*1.65315</f>
        <v>55.711154999999998</v>
      </c>
      <c r="I443" s="829">
        <f>G443*2.73232</f>
        <v>165.85182400000002</v>
      </c>
      <c r="J443" s="851" t="s">
        <v>477</v>
      </c>
      <c r="K443" s="854" t="s">
        <v>156</v>
      </c>
      <c r="L443" s="834"/>
      <c r="M443" s="854">
        <v>34</v>
      </c>
      <c r="N443" s="854">
        <v>0</v>
      </c>
      <c r="O443" s="834">
        <f>((M443*N443)+(M444*N444)+(M445*N445))*1.165248</f>
        <v>8.4631962240000007</v>
      </c>
      <c r="P443" s="842">
        <f>(O443+H443+I443)*1.133*1.11*1.015*1.016*1.0015*1.015</f>
        <v>303.25424782931987</v>
      </c>
      <c r="Q443" s="843">
        <f>O443*E443</f>
        <v>0.74476126771200002</v>
      </c>
      <c r="R443" s="843">
        <f>P443*E443</f>
        <v>26.686373808980147</v>
      </c>
    </row>
    <row r="444" spans="1:18" s="5" customFormat="1" ht="18" customHeight="1">
      <c r="A444" s="827"/>
      <c r="B444" s="827"/>
      <c r="C444" s="891" t="s">
        <v>478</v>
      </c>
      <c r="D444" s="827"/>
      <c r="E444" s="1135"/>
      <c r="F444" s="891"/>
      <c r="G444" s="891"/>
      <c r="H444" s="862"/>
      <c r="I444" s="862"/>
      <c r="J444" s="891" t="s">
        <v>202</v>
      </c>
      <c r="K444" s="827" t="s">
        <v>156</v>
      </c>
      <c r="L444" s="860" t="s">
        <v>1002</v>
      </c>
      <c r="M444" s="827">
        <v>0.5</v>
      </c>
      <c r="N444" s="935">
        <v>0.80600000000000005</v>
      </c>
      <c r="O444" s="891"/>
      <c r="P444" s="891"/>
      <c r="Q444" s="891"/>
      <c r="R444" s="891"/>
    </row>
    <row r="445" spans="1:18" s="5" customFormat="1" ht="18" customHeight="1">
      <c r="A445" s="858"/>
      <c r="B445" s="859"/>
      <c r="C445" s="859"/>
      <c r="D445" s="859"/>
      <c r="E445" s="1136"/>
      <c r="F445" s="859"/>
      <c r="G445" s="859"/>
      <c r="H445" s="901"/>
      <c r="I445" s="901"/>
      <c r="J445" s="859" t="s">
        <v>155</v>
      </c>
      <c r="K445" s="858" t="s">
        <v>156</v>
      </c>
      <c r="L445" s="897" t="s">
        <v>994</v>
      </c>
      <c r="M445" s="900">
        <v>7</v>
      </c>
      <c r="N445" s="1104">
        <v>0.98</v>
      </c>
      <c r="O445" s="859"/>
      <c r="P445" s="859"/>
      <c r="Q445" s="859"/>
      <c r="R445" s="859"/>
    </row>
    <row r="446" spans="1:18" s="5" customFormat="1" ht="18" customHeight="1">
      <c r="A446" s="824">
        <v>2</v>
      </c>
      <c r="B446" s="824" t="s">
        <v>1731</v>
      </c>
      <c r="C446" s="830" t="s">
        <v>893</v>
      </c>
      <c r="D446" s="824" t="s">
        <v>1891</v>
      </c>
      <c r="E446" s="847">
        <v>47.74</v>
      </c>
      <c r="F446" s="830"/>
      <c r="G446" s="830"/>
      <c r="H446" s="829"/>
      <c r="I446" s="829"/>
      <c r="J446" s="830" t="s">
        <v>894</v>
      </c>
      <c r="K446" s="824" t="s">
        <v>225</v>
      </c>
      <c r="L446" s="841" t="s">
        <v>1053</v>
      </c>
      <c r="M446" s="847">
        <v>1</v>
      </c>
      <c r="N446" s="824">
        <v>0.63</v>
      </c>
      <c r="O446" s="841">
        <f>M446*N446*1.165248</f>
        <v>0.73410624000000002</v>
      </c>
      <c r="P446" s="842">
        <f>(O446+H446+I446)*1.133*1.11*1.015*1.016*1.0015*1.015</f>
        <v>0.96780653515288639</v>
      </c>
      <c r="Q446" s="849">
        <f>O446*E446</f>
        <v>35.046231897600002</v>
      </c>
      <c r="R446" s="849">
        <f>P446*E446</f>
        <v>46.203083988198799</v>
      </c>
    </row>
    <row r="447" spans="1:18" s="5" customFormat="1" ht="18" customHeight="1">
      <c r="A447" s="855">
        <v>3</v>
      </c>
      <c r="B447" s="838" t="s">
        <v>1731</v>
      </c>
      <c r="C447" s="835" t="s">
        <v>2416</v>
      </c>
      <c r="D447" s="834" t="s">
        <v>2235</v>
      </c>
      <c r="E447" s="967">
        <v>8.7999999999999995E-2</v>
      </c>
      <c r="F447" s="854"/>
      <c r="G447" s="854"/>
      <c r="H447" s="829"/>
      <c r="I447" s="829"/>
      <c r="J447" s="835" t="s">
        <v>479</v>
      </c>
      <c r="K447" s="834" t="s">
        <v>2233</v>
      </c>
      <c r="L447" s="834" t="s">
        <v>1058</v>
      </c>
      <c r="M447" s="982">
        <v>115</v>
      </c>
      <c r="N447" s="825">
        <v>2.9860000000000002</v>
      </c>
      <c r="O447" s="841">
        <f>M447*N447*1.165248</f>
        <v>400.13451072000009</v>
      </c>
      <c r="P447" s="842">
        <f>(O447+H447+I447)*1.133*1.11*1.015*1.016*1.0015*1.015</f>
        <v>527.51600969230117</v>
      </c>
      <c r="Q447" s="917">
        <f>O447*E447</f>
        <v>35.211836943360005</v>
      </c>
      <c r="R447" s="843">
        <f>P447*E447</f>
        <v>46.421408852922497</v>
      </c>
    </row>
    <row r="448" spans="1:18" s="5" customFormat="1" ht="18" customHeight="1">
      <c r="A448" s="931"/>
      <c r="B448" s="968"/>
      <c r="C448" s="933" t="s">
        <v>34</v>
      </c>
      <c r="D448" s="897"/>
      <c r="E448" s="898"/>
      <c r="F448" s="827"/>
      <c r="G448" s="827"/>
      <c r="H448" s="901"/>
      <c r="I448" s="901"/>
      <c r="J448" s="933"/>
      <c r="K448" s="897"/>
      <c r="L448" s="860"/>
      <c r="M448" s="827"/>
      <c r="N448" s="825"/>
      <c r="O448" s="866"/>
      <c r="P448" s="941"/>
      <c r="Q448" s="940"/>
      <c r="R448" s="940"/>
    </row>
    <row r="449" spans="1:18" s="5" customFormat="1" ht="18" customHeight="1">
      <c r="A449" s="834">
        <v>4</v>
      </c>
      <c r="B449" s="843" t="s">
        <v>316</v>
      </c>
      <c r="C449" s="1060" t="s">
        <v>884</v>
      </c>
      <c r="D449" s="1061" t="s">
        <v>2228</v>
      </c>
      <c r="E449" s="854">
        <v>8.0000000000000002E-3</v>
      </c>
      <c r="F449" s="854">
        <v>45.8</v>
      </c>
      <c r="G449" s="1062">
        <v>0.41</v>
      </c>
      <c r="H449" s="839">
        <f>F449*1.65315</f>
        <v>75.714269999999985</v>
      </c>
      <c r="I449" s="829">
        <f>G449*2.73232</f>
        <v>1.1202512</v>
      </c>
      <c r="J449" s="1060" t="s">
        <v>317</v>
      </c>
      <c r="K449" s="834" t="s">
        <v>2233</v>
      </c>
      <c r="L449" s="834" t="s">
        <v>1057</v>
      </c>
      <c r="M449" s="1071">
        <v>102</v>
      </c>
      <c r="N449" s="854">
        <v>3.097</v>
      </c>
      <c r="O449" s="834">
        <f>M449*N449*1.165248</f>
        <v>368.09485171200004</v>
      </c>
      <c r="P449" s="842">
        <f>(O449+H449+I449)*1.133*1.11*1.015*1.016*1.0015*1.015</f>
        <v>586.57116820817271</v>
      </c>
      <c r="Q449" s="843">
        <f>O449*E449</f>
        <v>2.9447588136960006</v>
      </c>
      <c r="R449" s="843">
        <f>P449*E449</f>
        <v>4.6925693456653814</v>
      </c>
    </row>
    <row r="450" spans="1:18" s="5" customFormat="1" ht="18" customHeight="1">
      <c r="A450" s="897"/>
      <c r="B450" s="940"/>
      <c r="C450" s="1064" t="s">
        <v>2365</v>
      </c>
      <c r="D450" s="1065"/>
      <c r="E450" s="827"/>
      <c r="F450" s="827"/>
      <c r="G450" s="1066"/>
      <c r="H450" s="862"/>
      <c r="I450" s="862"/>
      <c r="J450" s="1064"/>
      <c r="K450" s="1067"/>
      <c r="L450" s="897"/>
      <c r="M450" s="825"/>
      <c r="N450" s="858"/>
      <c r="O450" s="860"/>
      <c r="P450" s="940"/>
      <c r="Q450" s="940"/>
      <c r="R450" s="940"/>
    </row>
    <row r="451" spans="1:18" s="5" customFormat="1" ht="18" customHeight="1">
      <c r="A451" s="854">
        <v>5</v>
      </c>
      <c r="B451" s="854" t="s">
        <v>436</v>
      </c>
      <c r="C451" s="851" t="s">
        <v>480</v>
      </c>
      <c r="D451" s="854" t="s">
        <v>2235</v>
      </c>
      <c r="E451" s="839">
        <v>8.3000000000000004E-2</v>
      </c>
      <c r="F451" s="854">
        <v>38.4</v>
      </c>
      <c r="G451" s="854">
        <v>0.03</v>
      </c>
      <c r="H451" s="839">
        <f>F451*1.65315</f>
        <v>63.480959999999996</v>
      </c>
      <c r="I451" s="829">
        <f>G451*2.73232</f>
        <v>8.1969600000000004E-2</v>
      </c>
      <c r="J451" s="851" t="s">
        <v>438</v>
      </c>
      <c r="K451" s="854" t="s">
        <v>156</v>
      </c>
      <c r="L451" s="834"/>
      <c r="M451" s="854">
        <v>24.4</v>
      </c>
      <c r="N451" s="854">
        <v>1.03</v>
      </c>
      <c r="O451" s="834">
        <f>((M451*N451)+(M452*N452)+(M453*N453))*1.165248</f>
        <v>31.9291934976</v>
      </c>
      <c r="P451" s="842">
        <f>(O451+H451+I451)*1.133*1.11*1.015*1.016*1.0015*1.015</f>
        <v>125.89172486734503</v>
      </c>
      <c r="Q451" s="843">
        <f>O451*E451</f>
        <v>2.6501230603008001</v>
      </c>
      <c r="R451" s="843">
        <f>P451*E451</f>
        <v>10.449013163989639</v>
      </c>
    </row>
    <row r="452" spans="1:18" s="5" customFormat="1" ht="18" customHeight="1">
      <c r="A452" s="891"/>
      <c r="B452" s="827"/>
      <c r="C452" s="891"/>
      <c r="D452" s="827"/>
      <c r="E452" s="862"/>
      <c r="F452" s="827"/>
      <c r="G452" s="891"/>
      <c r="H452" s="862"/>
      <c r="I452" s="862"/>
      <c r="J452" s="891" t="s">
        <v>622</v>
      </c>
      <c r="K452" s="827" t="s">
        <v>156</v>
      </c>
      <c r="L452" s="897"/>
      <c r="M452" s="827">
        <v>0.2</v>
      </c>
      <c r="N452" s="827">
        <v>0.6</v>
      </c>
      <c r="O452" s="891"/>
      <c r="P452" s="891"/>
      <c r="Q452" s="891"/>
      <c r="R452" s="891"/>
    </row>
    <row r="453" spans="1:18" s="5" customFormat="1" ht="18" customHeight="1">
      <c r="A453" s="859"/>
      <c r="B453" s="858"/>
      <c r="C453" s="859"/>
      <c r="D453" s="858"/>
      <c r="E453" s="901"/>
      <c r="F453" s="858"/>
      <c r="G453" s="859"/>
      <c r="H453" s="862"/>
      <c r="I453" s="862"/>
      <c r="J453" s="859" t="s">
        <v>441</v>
      </c>
      <c r="K453" s="858" t="s">
        <v>156</v>
      </c>
      <c r="L453" s="834" t="s">
        <v>1013</v>
      </c>
      <c r="M453" s="858">
        <v>2.7</v>
      </c>
      <c r="N453" s="858">
        <v>0.79600000000000004</v>
      </c>
      <c r="O453" s="859"/>
      <c r="P453" s="859"/>
      <c r="Q453" s="859"/>
      <c r="R453" s="859"/>
    </row>
    <row r="454" spans="1:18" s="5" customFormat="1" ht="18" customHeight="1">
      <c r="A454" s="855"/>
      <c r="B454" s="834"/>
      <c r="C454" s="1005" t="s">
        <v>65</v>
      </c>
      <c r="D454" s="834"/>
      <c r="E454" s="1048"/>
      <c r="F454" s="834"/>
      <c r="G454" s="834"/>
      <c r="H454" s="876"/>
      <c r="I454" s="829"/>
      <c r="J454" s="835"/>
      <c r="K454" s="834"/>
      <c r="L454" s="834"/>
      <c r="M454" s="843"/>
      <c r="N454" s="917"/>
      <c r="O454" s="834"/>
      <c r="P454" s="993"/>
      <c r="Q454" s="843"/>
      <c r="R454" s="843"/>
    </row>
    <row r="455" spans="1:18" s="5" customFormat="1" ht="18" customHeight="1">
      <c r="A455" s="855">
        <v>1</v>
      </c>
      <c r="B455" s="854" t="s">
        <v>483</v>
      </c>
      <c r="C455" s="851" t="s">
        <v>484</v>
      </c>
      <c r="D455" s="907" t="s">
        <v>2219</v>
      </c>
      <c r="E455" s="1137">
        <v>9.9360000000000004E-2</v>
      </c>
      <c r="F455" s="854">
        <v>35.9</v>
      </c>
      <c r="G455" s="854">
        <v>0.2</v>
      </c>
      <c r="H455" s="839">
        <f>F455*1.65315</f>
        <v>59.34808499999999</v>
      </c>
      <c r="I455" s="829">
        <f>G455*2.73232</f>
        <v>0.54646400000000006</v>
      </c>
      <c r="J455" s="1138" t="s">
        <v>155</v>
      </c>
      <c r="K455" s="1139" t="s">
        <v>156</v>
      </c>
      <c r="L455" s="897" t="s">
        <v>994</v>
      </c>
      <c r="M455" s="904">
        <v>3.3</v>
      </c>
      <c r="N455" s="1104">
        <v>0.98</v>
      </c>
      <c r="O455" s="834">
        <f>((M455*N455)+(M456*N456))*1.165248</f>
        <v>18.044098329600001</v>
      </c>
      <c r="P455" s="842">
        <f>(O455+H455+I455)*1.133*1.11*1.015*1.016*1.0015*1.015</f>
        <v>102.75015810594788</v>
      </c>
      <c r="Q455" s="843">
        <f>O455*E455</f>
        <v>1.7928616100290562</v>
      </c>
      <c r="R455" s="843">
        <f>P455*E455</f>
        <v>10.209255709406982</v>
      </c>
    </row>
    <row r="456" spans="1:18" s="5" customFormat="1" ht="18" customHeight="1">
      <c r="A456" s="857"/>
      <c r="B456" s="858"/>
      <c r="C456" s="859"/>
      <c r="D456" s="858"/>
      <c r="E456" s="858"/>
      <c r="F456" s="858"/>
      <c r="G456" s="858"/>
      <c r="H456" s="862"/>
      <c r="I456" s="862"/>
      <c r="J456" s="1140" t="s">
        <v>202</v>
      </c>
      <c r="K456" s="1070" t="s">
        <v>156</v>
      </c>
      <c r="L456" s="860" t="s">
        <v>1002</v>
      </c>
      <c r="M456" s="936">
        <v>15.2</v>
      </c>
      <c r="N456" s="935">
        <v>0.80600000000000005</v>
      </c>
      <c r="O456" s="860"/>
      <c r="P456" s="865"/>
      <c r="Q456" s="866"/>
      <c r="R456" s="866"/>
    </row>
    <row r="457" spans="1:18" s="5" customFormat="1" ht="18" customHeight="1">
      <c r="A457" s="824">
        <v>2</v>
      </c>
      <c r="B457" s="824" t="s">
        <v>2280</v>
      </c>
      <c r="C457" s="830" t="s">
        <v>2417</v>
      </c>
      <c r="D457" s="824" t="s">
        <v>1891</v>
      </c>
      <c r="E457" s="1093">
        <v>18</v>
      </c>
      <c r="F457" s="1094"/>
      <c r="G457" s="876"/>
      <c r="H457" s="829"/>
      <c r="I457" s="829"/>
      <c r="J457" s="830" t="s">
        <v>2418</v>
      </c>
      <c r="K457" s="824" t="s">
        <v>225</v>
      </c>
      <c r="L457" s="834" t="s">
        <v>1056</v>
      </c>
      <c r="M457" s="1093">
        <v>1</v>
      </c>
      <c r="N457" s="872">
        <v>1.0649999999999999</v>
      </c>
      <c r="O457" s="849">
        <f>M457*N457*1.165248</f>
        <v>1.2409891200000001</v>
      </c>
      <c r="P457" s="842">
        <f>(O457+H457+I457)*1.133*1.11*1.015*1.016*1.0015*1.015</f>
        <v>1.636053904663213</v>
      </c>
      <c r="Q457" s="849">
        <f t="shared" ref="Q457:Q462" si="37">O457*E457</f>
        <v>22.337804160000001</v>
      </c>
      <c r="R457" s="849">
        <f t="shared" ref="R457:R462" si="38">P457*E457</f>
        <v>29.448970283937832</v>
      </c>
    </row>
    <row r="458" spans="1:18" s="5" customFormat="1" ht="18" customHeight="1">
      <c r="A458" s="824">
        <v>3</v>
      </c>
      <c r="B458" s="824" t="s">
        <v>2280</v>
      </c>
      <c r="C458" s="830" t="s">
        <v>2419</v>
      </c>
      <c r="D458" s="824" t="s">
        <v>1891</v>
      </c>
      <c r="E458" s="1094">
        <v>51.75</v>
      </c>
      <c r="F458" s="1094"/>
      <c r="G458" s="876"/>
      <c r="H458" s="829"/>
      <c r="I458" s="829"/>
      <c r="J458" s="830" t="s">
        <v>485</v>
      </c>
      <c r="K458" s="824" t="s">
        <v>225</v>
      </c>
      <c r="L458" s="841" t="s">
        <v>1055</v>
      </c>
      <c r="M458" s="1093">
        <v>1</v>
      </c>
      <c r="N458" s="1094">
        <v>0.33800000000000002</v>
      </c>
      <c r="O458" s="849">
        <f>M458*N458*1.165248</f>
        <v>0.39385382400000007</v>
      </c>
      <c r="P458" s="842">
        <f>(O458+H458+I458)*1.133*1.11*1.015*1.016*1.0015*1.015</f>
        <v>0.51923588711377089</v>
      </c>
      <c r="Q458" s="849">
        <f t="shared" si="37"/>
        <v>20.381935392000003</v>
      </c>
      <c r="R458" s="849">
        <f t="shared" si="38"/>
        <v>26.870457158137643</v>
      </c>
    </row>
    <row r="459" spans="1:18" s="5" customFormat="1" ht="18" customHeight="1">
      <c r="A459" s="855">
        <v>4</v>
      </c>
      <c r="B459" s="886" t="s">
        <v>489</v>
      </c>
      <c r="C459" s="851" t="s">
        <v>2420</v>
      </c>
      <c r="D459" s="834" t="s">
        <v>2421</v>
      </c>
      <c r="E459" s="958">
        <v>0.12</v>
      </c>
      <c r="F459" s="958">
        <v>17.8</v>
      </c>
      <c r="G459" s="958">
        <v>1.42</v>
      </c>
      <c r="H459" s="839">
        <f>F459*1.65315</f>
        <v>29.426069999999999</v>
      </c>
      <c r="I459" s="829">
        <f>G459*2.73232</f>
        <v>3.8798944</v>
      </c>
      <c r="J459" s="840"/>
      <c r="K459" s="840"/>
      <c r="L459" s="840"/>
      <c r="M459" s="840"/>
      <c r="N459" s="840"/>
      <c r="O459" s="834"/>
      <c r="P459" s="842">
        <f>(O459+H459+I459)*1.133*1.11*1.015*1.016*1.0015*1.015</f>
        <v>43.908808084630074</v>
      </c>
      <c r="Q459" s="843">
        <f>O459*E459</f>
        <v>0</v>
      </c>
      <c r="R459" s="843">
        <f>P459*E459</f>
        <v>5.2690569701556091</v>
      </c>
    </row>
    <row r="460" spans="1:18" s="5" customFormat="1" ht="18" customHeight="1">
      <c r="A460" s="855">
        <v>5</v>
      </c>
      <c r="B460" s="834" t="s">
        <v>186</v>
      </c>
      <c r="C460" s="1084" t="s">
        <v>2422</v>
      </c>
      <c r="D460" s="834" t="s">
        <v>2219</v>
      </c>
      <c r="E460" s="975">
        <v>4.7999999999999996E-3</v>
      </c>
      <c r="F460" s="834">
        <v>6.76</v>
      </c>
      <c r="G460" s="834">
        <v>1.4</v>
      </c>
      <c r="H460" s="839">
        <f>F460*1.65315</f>
        <v>11.175293999999999</v>
      </c>
      <c r="I460" s="829">
        <f>G460*2.73232</f>
        <v>3.8252479999999998</v>
      </c>
      <c r="J460" s="835" t="s">
        <v>2372</v>
      </c>
      <c r="K460" s="834" t="s">
        <v>6</v>
      </c>
      <c r="L460" s="834" t="s">
        <v>1054</v>
      </c>
      <c r="M460" s="843">
        <v>1</v>
      </c>
      <c r="N460" s="917">
        <v>319.16699999999997</v>
      </c>
      <c r="O460" s="843">
        <f>M460*N460*1.165248</f>
        <v>371.90870841599997</v>
      </c>
      <c r="P460" s="993">
        <f>O460+H460+I460</f>
        <v>386.90925041599996</v>
      </c>
      <c r="Q460" s="843">
        <f t="shared" si="37"/>
        <v>1.7851618003967997</v>
      </c>
      <c r="R460" s="843">
        <f t="shared" si="38"/>
        <v>1.8571644019967997</v>
      </c>
    </row>
    <row r="461" spans="1:18" s="5" customFormat="1" ht="18" customHeight="1">
      <c r="A461" s="931"/>
      <c r="B461" s="897"/>
      <c r="C461" s="1087" t="s">
        <v>492</v>
      </c>
      <c r="D461" s="897"/>
      <c r="E461" s="1141"/>
      <c r="F461" s="897"/>
      <c r="G461" s="897"/>
      <c r="H461" s="862"/>
      <c r="I461" s="862"/>
      <c r="J461" s="933"/>
      <c r="K461" s="897"/>
      <c r="L461" s="897"/>
      <c r="M461" s="940"/>
      <c r="N461" s="1089"/>
      <c r="O461" s="940"/>
      <c r="P461" s="941"/>
      <c r="Q461" s="940"/>
      <c r="R461" s="940"/>
    </row>
    <row r="462" spans="1:18" s="5" customFormat="1" ht="18" customHeight="1">
      <c r="A462" s="855">
        <v>6</v>
      </c>
      <c r="B462" s="854" t="s">
        <v>436</v>
      </c>
      <c r="C462" s="851" t="s">
        <v>486</v>
      </c>
      <c r="D462" s="854" t="s">
        <v>2235</v>
      </c>
      <c r="E462" s="839">
        <v>3.9E-2</v>
      </c>
      <c r="F462" s="854">
        <v>38.4</v>
      </c>
      <c r="G462" s="854">
        <v>0.03</v>
      </c>
      <c r="H462" s="839">
        <f>F462*1.65315</f>
        <v>63.480959999999996</v>
      </c>
      <c r="I462" s="829">
        <f>G462*2.73232</f>
        <v>8.1969600000000004E-2</v>
      </c>
      <c r="J462" s="851" t="s">
        <v>438</v>
      </c>
      <c r="K462" s="854" t="s">
        <v>156</v>
      </c>
      <c r="L462" s="834"/>
      <c r="M462" s="854">
        <v>24.4</v>
      </c>
      <c r="N462" s="854">
        <v>1.03</v>
      </c>
      <c r="O462" s="834">
        <f>((M462*N462)+(M463*N463)+(M464*N464))*1.165248</f>
        <v>31.9291934976</v>
      </c>
      <c r="P462" s="993">
        <f>O462+H462+I462</f>
        <v>95.492123097599986</v>
      </c>
      <c r="Q462" s="843">
        <f t="shared" si="37"/>
        <v>1.2452385464064</v>
      </c>
      <c r="R462" s="843">
        <f t="shared" si="38"/>
        <v>3.7241928008063994</v>
      </c>
    </row>
    <row r="463" spans="1:18" s="5" customFormat="1" ht="18" customHeight="1">
      <c r="A463" s="931"/>
      <c r="B463" s="891"/>
      <c r="C463" s="891" t="s">
        <v>439</v>
      </c>
      <c r="D463" s="827"/>
      <c r="E463" s="827"/>
      <c r="F463" s="827"/>
      <c r="G463" s="891"/>
      <c r="H463" s="862"/>
      <c r="I463" s="862"/>
      <c r="J463" s="891" t="s">
        <v>323</v>
      </c>
      <c r="K463" s="827" t="s">
        <v>156</v>
      </c>
      <c r="L463" s="897"/>
      <c r="M463" s="827">
        <v>0.2</v>
      </c>
      <c r="N463" s="827">
        <v>0.6</v>
      </c>
      <c r="O463" s="897"/>
      <c r="P463" s="941"/>
      <c r="Q463" s="940"/>
      <c r="R463" s="940"/>
    </row>
    <row r="464" spans="1:18" s="5" customFormat="1" ht="18" customHeight="1">
      <c r="A464" s="857"/>
      <c r="B464" s="859"/>
      <c r="C464" s="859"/>
      <c r="D464" s="858"/>
      <c r="E464" s="858"/>
      <c r="F464" s="858"/>
      <c r="G464" s="859"/>
      <c r="H464" s="862"/>
      <c r="I464" s="901"/>
      <c r="J464" s="859" t="s">
        <v>441</v>
      </c>
      <c r="K464" s="858" t="s">
        <v>156</v>
      </c>
      <c r="L464" s="834" t="s">
        <v>1013</v>
      </c>
      <c r="M464" s="858">
        <v>2.7</v>
      </c>
      <c r="N464" s="858">
        <v>0.79600000000000004</v>
      </c>
      <c r="O464" s="860"/>
      <c r="P464" s="865"/>
      <c r="Q464" s="866"/>
      <c r="R464" s="866"/>
    </row>
    <row r="465" spans="1:18" s="5" customFormat="1" ht="18" customHeight="1">
      <c r="A465" s="855"/>
      <c r="B465" s="834"/>
      <c r="C465" s="1005" t="s">
        <v>66</v>
      </c>
      <c r="D465" s="834"/>
      <c r="E465" s="1048"/>
      <c r="F465" s="834"/>
      <c r="G465" s="834"/>
      <c r="H465" s="876"/>
      <c r="I465" s="829"/>
      <c r="J465" s="835"/>
      <c r="K465" s="834"/>
      <c r="L465" s="834"/>
      <c r="M465" s="843"/>
      <c r="N465" s="917"/>
      <c r="O465" s="834"/>
      <c r="P465" s="993"/>
      <c r="Q465" s="843"/>
      <c r="R465" s="843"/>
    </row>
    <row r="466" spans="1:18" s="5" customFormat="1" ht="18" customHeight="1">
      <c r="A466" s="855">
        <v>1</v>
      </c>
      <c r="B466" s="854" t="s">
        <v>483</v>
      </c>
      <c r="C466" s="851" t="s">
        <v>484</v>
      </c>
      <c r="D466" s="907" t="s">
        <v>2219</v>
      </c>
      <c r="E466" s="1137">
        <v>7.288E-2</v>
      </c>
      <c r="F466" s="854">
        <v>35.9</v>
      </c>
      <c r="G466" s="854">
        <v>0.2</v>
      </c>
      <c r="H466" s="839">
        <f>F466*1.65315</f>
        <v>59.34808499999999</v>
      </c>
      <c r="I466" s="829">
        <f>G466*2.73232</f>
        <v>0.54646400000000006</v>
      </c>
      <c r="J466" s="1138" t="s">
        <v>155</v>
      </c>
      <c r="K466" s="1139" t="s">
        <v>156</v>
      </c>
      <c r="L466" s="897" t="s">
        <v>994</v>
      </c>
      <c r="M466" s="904">
        <v>3.3</v>
      </c>
      <c r="N466" s="1104">
        <v>0.98</v>
      </c>
      <c r="O466" s="834">
        <f>((M466*N466)+(M467*N467))*1.165248</f>
        <v>18.044098329600001</v>
      </c>
      <c r="P466" s="843">
        <f>O466+H466+I466</f>
        <v>77.938647329599988</v>
      </c>
      <c r="Q466" s="843">
        <f>O466*E466</f>
        <v>1.315053886261248</v>
      </c>
      <c r="R466" s="843">
        <f>P466*E466</f>
        <v>5.6801686173812476</v>
      </c>
    </row>
    <row r="467" spans="1:18" s="5" customFormat="1" ht="18" customHeight="1">
      <c r="A467" s="857"/>
      <c r="B467" s="858"/>
      <c r="C467" s="859"/>
      <c r="D467" s="858"/>
      <c r="E467" s="858"/>
      <c r="F467" s="858"/>
      <c r="G467" s="858"/>
      <c r="H467" s="862"/>
      <c r="I467" s="862"/>
      <c r="J467" s="1140" t="s">
        <v>202</v>
      </c>
      <c r="K467" s="1070" t="s">
        <v>156</v>
      </c>
      <c r="L467" s="860" t="s">
        <v>1002</v>
      </c>
      <c r="M467" s="936">
        <v>15.2</v>
      </c>
      <c r="N467" s="935">
        <v>0.80600000000000005</v>
      </c>
      <c r="O467" s="860"/>
      <c r="P467" s="865"/>
      <c r="Q467" s="866"/>
      <c r="R467" s="866"/>
    </row>
    <row r="468" spans="1:18" s="5" customFormat="1" ht="18" customHeight="1">
      <c r="A468" s="824">
        <v>2</v>
      </c>
      <c r="B468" s="824" t="s">
        <v>2280</v>
      </c>
      <c r="C468" s="830" t="s">
        <v>2423</v>
      </c>
      <c r="D468" s="824" t="s">
        <v>1891</v>
      </c>
      <c r="E468" s="1093">
        <v>16.8</v>
      </c>
      <c r="F468" s="1094"/>
      <c r="G468" s="876"/>
      <c r="H468" s="829"/>
      <c r="I468" s="829"/>
      <c r="J468" s="830" t="s">
        <v>2418</v>
      </c>
      <c r="K468" s="824" t="s">
        <v>225</v>
      </c>
      <c r="L468" s="834" t="s">
        <v>1056</v>
      </c>
      <c r="M468" s="1093">
        <v>1</v>
      </c>
      <c r="N468" s="872">
        <v>1.0649999999999999</v>
      </c>
      <c r="O468" s="849">
        <f>M468*N468*1.165248</f>
        <v>1.2409891200000001</v>
      </c>
      <c r="P468" s="963">
        <f>O468+H468+I468</f>
        <v>1.2409891200000001</v>
      </c>
      <c r="Q468" s="849">
        <f>O468*E468</f>
        <v>20.848617216000001</v>
      </c>
      <c r="R468" s="849">
        <f>P468*E468</f>
        <v>20.848617216000001</v>
      </c>
    </row>
    <row r="469" spans="1:18" s="5" customFormat="1" ht="18" customHeight="1">
      <c r="A469" s="824">
        <v>3</v>
      </c>
      <c r="B469" s="824" t="s">
        <v>2280</v>
      </c>
      <c r="C469" s="830" t="s">
        <v>2419</v>
      </c>
      <c r="D469" s="824" t="s">
        <v>1891</v>
      </c>
      <c r="E469" s="1094">
        <v>24</v>
      </c>
      <c r="F469" s="1094"/>
      <c r="G469" s="876"/>
      <c r="H469" s="829"/>
      <c r="I469" s="829"/>
      <c r="J469" s="830" t="s">
        <v>485</v>
      </c>
      <c r="K469" s="824" t="s">
        <v>225</v>
      </c>
      <c r="L469" s="841" t="s">
        <v>1055</v>
      </c>
      <c r="M469" s="1093">
        <v>1</v>
      </c>
      <c r="N469" s="1094">
        <v>0.33800000000000002</v>
      </c>
      <c r="O469" s="849">
        <f>M469*N469*1.165248</f>
        <v>0.39385382400000007</v>
      </c>
      <c r="P469" s="963">
        <f>O469+H469+I469</f>
        <v>0.39385382400000007</v>
      </c>
      <c r="Q469" s="849">
        <f>O469*E469</f>
        <v>9.4524917760000022</v>
      </c>
      <c r="R469" s="849">
        <f>P469*E469</f>
        <v>9.4524917760000022</v>
      </c>
    </row>
    <row r="470" spans="1:18" s="5" customFormat="1" ht="18" customHeight="1">
      <c r="A470" s="855">
        <v>4</v>
      </c>
      <c r="B470" s="886" t="s">
        <v>489</v>
      </c>
      <c r="C470" s="851" t="s">
        <v>2420</v>
      </c>
      <c r="D470" s="834" t="s">
        <v>2421</v>
      </c>
      <c r="E470" s="958">
        <v>0.1</v>
      </c>
      <c r="F470" s="958">
        <v>17.8</v>
      </c>
      <c r="G470" s="958">
        <v>1.42</v>
      </c>
      <c r="H470" s="839">
        <f>F470*1.65315</f>
        <v>29.426069999999999</v>
      </c>
      <c r="I470" s="829">
        <f>G470*2.73232</f>
        <v>3.8798944</v>
      </c>
      <c r="J470" s="840"/>
      <c r="K470" s="840"/>
      <c r="L470" s="840"/>
      <c r="M470" s="840"/>
      <c r="N470" s="840"/>
      <c r="O470" s="834"/>
      <c r="P470" s="993">
        <f>O470+H470+I470</f>
        <v>33.305964400000001</v>
      </c>
      <c r="Q470" s="843">
        <f>O470*E470</f>
        <v>0</v>
      </c>
      <c r="R470" s="843">
        <f>P470*E470</f>
        <v>3.3305964400000003</v>
      </c>
    </row>
    <row r="471" spans="1:18" s="5" customFormat="1" ht="18" customHeight="1">
      <c r="A471" s="855">
        <v>5</v>
      </c>
      <c r="B471" s="834" t="s">
        <v>186</v>
      </c>
      <c r="C471" s="1084" t="s">
        <v>2371</v>
      </c>
      <c r="D471" s="834" t="s">
        <v>2219</v>
      </c>
      <c r="E471" s="975">
        <v>5.5999999999999999E-3</v>
      </c>
      <c r="F471" s="834">
        <v>6.76</v>
      </c>
      <c r="G471" s="834">
        <v>1.4</v>
      </c>
      <c r="H471" s="839">
        <f>F471*1.65315</f>
        <v>11.175293999999999</v>
      </c>
      <c r="I471" s="829">
        <f>G471*2.73232</f>
        <v>3.8252479999999998</v>
      </c>
      <c r="J471" s="835" t="s">
        <v>2372</v>
      </c>
      <c r="K471" s="834" t="s">
        <v>6</v>
      </c>
      <c r="L471" s="834" t="s">
        <v>1054</v>
      </c>
      <c r="M471" s="843">
        <v>1</v>
      </c>
      <c r="N471" s="917">
        <v>319.16699999999997</v>
      </c>
      <c r="O471" s="843">
        <f>M471*N471*1.165248</f>
        <v>371.90870841599997</v>
      </c>
      <c r="P471" s="993">
        <f>O471+H471+I471</f>
        <v>386.90925041599996</v>
      </c>
      <c r="Q471" s="843">
        <f>O471*E471</f>
        <v>2.0826887671295999</v>
      </c>
      <c r="R471" s="843">
        <f>P471*E471</f>
        <v>2.1666918023295998</v>
      </c>
    </row>
    <row r="472" spans="1:18" s="5" customFormat="1" ht="18" customHeight="1">
      <c r="A472" s="931"/>
      <c r="B472" s="897"/>
      <c r="C472" s="1087" t="s">
        <v>492</v>
      </c>
      <c r="D472" s="897"/>
      <c r="E472" s="1141"/>
      <c r="F472" s="897"/>
      <c r="G472" s="897"/>
      <c r="H472" s="862"/>
      <c r="I472" s="862"/>
      <c r="J472" s="933"/>
      <c r="K472" s="897"/>
      <c r="L472" s="897"/>
      <c r="M472" s="940"/>
      <c r="N472" s="1089"/>
      <c r="O472" s="940"/>
      <c r="P472" s="941"/>
      <c r="Q472" s="940"/>
      <c r="R472" s="940"/>
    </row>
    <row r="473" spans="1:18" s="5" customFormat="1" ht="18" customHeight="1">
      <c r="A473" s="855">
        <v>6</v>
      </c>
      <c r="B473" s="854" t="s">
        <v>436</v>
      </c>
      <c r="C473" s="851" t="s">
        <v>486</v>
      </c>
      <c r="D473" s="854" t="s">
        <v>2235</v>
      </c>
      <c r="E473" s="839">
        <v>2.8000000000000001E-2</v>
      </c>
      <c r="F473" s="854">
        <v>38.4</v>
      </c>
      <c r="G473" s="854">
        <v>0.03</v>
      </c>
      <c r="H473" s="839">
        <f>F473*1.65315</f>
        <v>63.480959999999996</v>
      </c>
      <c r="I473" s="829">
        <f>G473*2.73232</f>
        <v>8.1969600000000004E-2</v>
      </c>
      <c r="J473" s="851" t="s">
        <v>438</v>
      </c>
      <c r="K473" s="854" t="s">
        <v>156</v>
      </c>
      <c r="L473" s="834"/>
      <c r="M473" s="854">
        <v>24.4</v>
      </c>
      <c r="N473" s="854">
        <v>1.03</v>
      </c>
      <c r="O473" s="834">
        <f>((M473*N473)+(M474*N474)+(M475*N475))*1.165248</f>
        <v>31.9291934976</v>
      </c>
      <c r="P473" s="993">
        <f>O473+H473+I473</f>
        <v>95.492123097599986</v>
      </c>
      <c r="Q473" s="843">
        <f>O473*E473</f>
        <v>0.89401741793279998</v>
      </c>
      <c r="R473" s="843">
        <f>P473*E473</f>
        <v>2.6737794467327998</v>
      </c>
    </row>
    <row r="474" spans="1:18" s="5" customFormat="1" ht="18" customHeight="1">
      <c r="A474" s="931"/>
      <c r="B474" s="891"/>
      <c r="C474" s="891" t="s">
        <v>439</v>
      </c>
      <c r="D474" s="827"/>
      <c r="E474" s="827"/>
      <c r="F474" s="827"/>
      <c r="G474" s="891"/>
      <c r="H474" s="862"/>
      <c r="I474" s="862"/>
      <c r="J474" s="891" t="s">
        <v>323</v>
      </c>
      <c r="K474" s="827" t="s">
        <v>156</v>
      </c>
      <c r="L474" s="897"/>
      <c r="M474" s="827">
        <v>0.2</v>
      </c>
      <c r="N474" s="827">
        <v>0.6</v>
      </c>
      <c r="O474" s="897"/>
      <c r="P474" s="941"/>
      <c r="Q474" s="940"/>
      <c r="R474" s="940"/>
    </row>
    <row r="475" spans="1:18" s="5" customFormat="1" ht="18" customHeight="1">
      <c r="A475" s="857"/>
      <c r="B475" s="859"/>
      <c r="C475" s="859"/>
      <c r="D475" s="858"/>
      <c r="E475" s="858"/>
      <c r="F475" s="858"/>
      <c r="G475" s="859"/>
      <c r="H475" s="862"/>
      <c r="I475" s="901"/>
      <c r="J475" s="859" t="s">
        <v>441</v>
      </c>
      <c r="K475" s="858" t="s">
        <v>156</v>
      </c>
      <c r="L475" s="834" t="s">
        <v>1013</v>
      </c>
      <c r="M475" s="858">
        <v>2.7</v>
      </c>
      <c r="N475" s="858">
        <v>0.79600000000000004</v>
      </c>
      <c r="O475" s="860"/>
      <c r="P475" s="865"/>
      <c r="Q475" s="866"/>
      <c r="R475" s="866"/>
    </row>
    <row r="476" spans="1:18" s="5" customFormat="1" ht="18" customHeight="1">
      <c r="A476" s="855"/>
      <c r="B476" s="834"/>
      <c r="C476" s="1005" t="s">
        <v>67</v>
      </c>
      <c r="D476" s="834"/>
      <c r="E476" s="1048"/>
      <c r="F476" s="834"/>
      <c r="G476" s="834"/>
      <c r="H476" s="876"/>
      <c r="I476" s="829"/>
      <c r="J476" s="835"/>
      <c r="K476" s="834"/>
      <c r="L476" s="834"/>
      <c r="M476" s="843"/>
      <c r="N476" s="917"/>
      <c r="O476" s="834"/>
      <c r="P476" s="993"/>
      <c r="Q476" s="843"/>
      <c r="R476" s="843"/>
    </row>
    <row r="477" spans="1:18" s="5" customFormat="1" ht="18" customHeight="1">
      <c r="A477" s="855">
        <v>1</v>
      </c>
      <c r="B477" s="854" t="s">
        <v>483</v>
      </c>
      <c r="C477" s="851" t="s">
        <v>484</v>
      </c>
      <c r="D477" s="907" t="s">
        <v>2219</v>
      </c>
      <c r="E477" s="959">
        <v>0.33239999999999997</v>
      </c>
      <c r="F477" s="854">
        <v>35.9</v>
      </c>
      <c r="G477" s="854">
        <v>0.2</v>
      </c>
      <c r="H477" s="839">
        <f>F477*1.65315</f>
        <v>59.34808499999999</v>
      </c>
      <c r="I477" s="829">
        <f>G477*2.73232</f>
        <v>0.54646400000000006</v>
      </c>
      <c r="J477" s="1138" t="s">
        <v>155</v>
      </c>
      <c r="K477" s="1139" t="s">
        <v>156</v>
      </c>
      <c r="L477" s="897" t="s">
        <v>994</v>
      </c>
      <c r="M477" s="904">
        <v>3.3</v>
      </c>
      <c r="N477" s="1104">
        <v>0.98</v>
      </c>
      <c r="O477" s="834">
        <f>((M477*N477)+(M478*N478))*1.165248</f>
        <v>18.044098329600001</v>
      </c>
      <c r="P477" s="843">
        <f>O477+H477+I477</f>
        <v>77.938647329599988</v>
      </c>
      <c r="Q477" s="843">
        <f>O477*E477</f>
        <v>5.9978582847590394</v>
      </c>
      <c r="R477" s="843">
        <f>P477*E477</f>
        <v>25.906806372359036</v>
      </c>
    </row>
    <row r="478" spans="1:18" s="5" customFormat="1" ht="18" customHeight="1">
      <c r="A478" s="857"/>
      <c r="B478" s="858"/>
      <c r="C478" s="859"/>
      <c r="D478" s="858"/>
      <c r="E478" s="858"/>
      <c r="F478" s="858"/>
      <c r="G478" s="858"/>
      <c r="H478" s="862"/>
      <c r="I478" s="862"/>
      <c r="J478" s="1140" t="s">
        <v>202</v>
      </c>
      <c r="K478" s="1070" t="s">
        <v>156</v>
      </c>
      <c r="L478" s="860" t="s">
        <v>1002</v>
      </c>
      <c r="M478" s="936">
        <v>15.2</v>
      </c>
      <c r="N478" s="935">
        <v>0.80600000000000005</v>
      </c>
      <c r="O478" s="860"/>
      <c r="P478" s="865"/>
      <c r="Q478" s="866"/>
      <c r="R478" s="866"/>
    </row>
    <row r="479" spans="1:18" s="5" customFormat="1" ht="18" customHeight="1">
      <c r="A479" s="824">
        <v>2</v>
      </c>
      <c r="B479" s="824" t="s">
        <v>2280</v>
      </c>
      <c r="C479" s="830" t="s">
        <v>1779</v>
      </c>
      <c r="D479" s="824" t="s">
        <v>1891</v>
      </c>
      <c r="E479" s="1093">
        <v>51.2</v>
      </c>
      <c r="F479" s="1094"/>
      <c r="G479" s="876"/>
      <c r="H479" s="829"/>
      <c r="I479" s="829"/>
      <c r="J479" s="830" t="s">
        <v>2418</v>
      </c>
      <c r="K479" s="824" t="s">
        <v>225</v>
      </c>
      <c r="L479" s="834" t="s">
        <v>1056</v>
      </c>
      <c r="M479" s="1093">
        <v>1</v>
      </c>
      <c r="N479" s="872">
        <v>1.0649999999999999</v>
      </c>
      <c r="O479" s="849">
        <f>M479*N479*1.165248</f>
        <v>1.2409891200000001</v>
      </c>
      <c r="P479" s="963">
        <f>O479+H479+I479</f>
        <v>1.2409891200000001</v>
      </c>
      <c r="Q479" s="849">
        <f>O479*E479</f>
        <v>63.538642944000003</v>
      </c>
      <c r="R479" s="849">
        <f>P479*E479</f>
        <v>63.538642944000003</v>
      </c>
    </row>
    <row r="480" spans="1:18" s="5" customFormat="1" ht="18" customHeight="1">
      <c r="A480" s="824">
        <v>3</v>
      </c>
      <c r="B480" s="824" t="s">
        <v>2280</v>
      </c>
      <c r="C480" s="830" t="s">
        <v>2424</v>
      </c>
      <c r="D480" s="824" t="s">
        <v>1891</v>
      </c>
      <c r="E480" s="1093">
        <v>148.80000000000001</v>
      </c>
      <c r="F480" s="1094"/>
      <c r="G480" s="876"/>
      <c r="H480" s="829"/>
      <c r="I480" s="829"/>
      <c r="J480" s="830" t="s">
        <v>485</v>
      </c>
      <c r="K480" s="824" t="s">
        <v>225</v>
      </c>
      <c r="L480" s="841" t="s">
        <v>1055</v>
      </c>
      <c r="M480" s="1093">
        <v>1</v>
      </c>
      <c r="N480" s="1094">
        <v>0.33800000000000002</v>
      </c>
      <c r="O480" s="849">
        <f>M480*N480*1.165248</f>
        <v>0.39385382400000007</v>
      </c>
      <c r="P480" s="963">
        <f>O480+H480+I480</f>
        <v>0.39385382400000007</v>
      </c>
      <c r="Q480" s="849">
        <f>O480*E480</f>
        <v>58.605449011200015</v>
      </c>
      <c r="R480" s="849">
        <f>P480*E480</f>
        <v>58.605449011200015</v>
      </c>
    </row>
    <row r="481" spans="1:18" s="5" customFormat="1" ht="18" customHeight="1">
      <c r="A481" s="855">
        <v>4</v>
      </c>
      <c r="B481" s="886" t="s">
        <v>489</v>
      </c>
      <c r="C481" s="851" t="s">
        <v>2420</v>
      </c>
      <c r="D481" s="834" t="s">
        <v>2421</v>
      </c>
      <c r="E481" s="958">
        <v>0.24</v>
      </c>
      <c r="F481" s="958">
        <v>17.8</v>
      </c>
      <c r="G481" s="958">
        <v>1.42</v>
      </c>
      <c r="H481" s="839">
        <f>F481*1.65315</f>
        <v>29.426069999999999</v>
      </c>
      <c r="I481" s="829">
        <f>G481*2.73232</f>
        <v>3.8798944</v>
      </c>
      <c r="J481" s="840"/>
      <c r="K481" s="840"/>
      <c r="L481" s="840"/>
      <c r="M481" s="840"/>
      <c r="N481" s="840"/>
      <c r="O481" s="834"/>
      <c r="P481" s="993">
        <f>O481+H481+I481</f>
        <v>33.305964400000001</v>
      </c>
      <c r="Q481" s="843">
        <f>O481*E481</f>
        <v>0</v>
      </c>
      <c r="R481" s="843">
        <f>P481*E481</f>
        <v>7.9934314559999997</v>
      </c>
    </row>
    <row r="482" spans="1:18" s="5" customFormat="1" ht="18" customHeight="1">
      <c r="A482" s="855">
        <v>5</v>
      </c>
      <c r="B482" s="834" t="s">
        <v>186</v>
      </c>
      <c r="C482" s="1084" t="s">
        <v>2371</v>
      </c>
      <c r="D482" s="834" t="s">
        <v>2219</v>
      </c>
      <c r="E482" s="975">
        <v>1.3599999999999999E-2</v>
      </c>
      <c r="F482" s="834">
        <v>6.76</v>
      </c>
      <c r="G482" s="834">
        <v>1.4</v>
      </c>
      <c r="H482" s="839">
        <f>F482*1.65315</f>
        <v>11.175293999999999</v>
      </c>
      <c r="I482" s="829">
        <f>G482*2.73232</f>
        <v>3.8252479999999998</v>
      </c>
      <c r="J482" s="835" t="s">
        <v>2372</v>
      </c>
      <c r="K482" s="834" t="s">
        <v>6</v>
      </c>
      <c r="L482" s="834" t="s">
        <v>1054</v>
      </c>
      <c r="M482" s="843">
        <v>1</v>
      </c>
      <c r="N482" s="917">
        <v>319.16699999999997</v>
      </c>
      <c r="O482" s="843">
        <f>M482*N482*1.165248</f>
        <v>371.90870841599997</v>
      </c>
      <c r="P482" s="993">
        <f>O482+H482+I482</f>
        <v>386.90925041599996</v>
      </c>
      <c r="Q482" s="843">
        <f>O482*E482</f>
        <v>5.057958434457599</v>
      </c>
      <c r="R482" s="843">
        <f>P482*E482</f>
        <v>5.2619658056575993</v>
      </c>
    </row>
    <row r="483" spans="1:18" s="5" customFormat="1" ht="18" customHeight="1">
      <c r="A483" s="931"/>
      <c r="B483" s="897"/>
      <c r="C483" s="1087" t="s">
        <v>492</v>
      </c>
      <c r="D483" s="897"/>
      <c r="E483" s="1141"/>
      <c r="F483" s="897"/>
      <c r="G483" s="897"/>
      <c r="H483" s="862"/>
      <c r="I483" s="862"/>
      <c r="J483" s="933"/>
      <c r="K483" s="897"/>
      <c r="L483" s="897"/>
      <c r="M483" s="940"/>
      <c r="N483" s="1089"/>
      <c r="O483" s="940"/>
      <c r="P483" s="941"/>
      <c r="Q483" s="940"/>
      <c r="R483" s="940"/>
    </row>
    <row r="484" spans="1:18" s="5" customFormat="1" ht="18" customHeight="1">
      <c r="A484" s="855">
        <v>6</v>
      </c>
      <c r="B484" s="854" t="s">
        <v>436</v>
      </c>
      <c r="C484" s="851" t="s">
        <v>486</v>
      </c>
      <c r="D484" s="854" t="s">
        <v>2235</v>
      </c>
      <c r="E484" s="839">
        <v>0.112</v>
      </c>
      <c r="F484" s="854">
        <v>38.4</v>
      </c>
      <c r="G484" s="854">
        <v>0.03</v>
      </c>
      <c r="H484" s="839">
        <f>F484*1.65315</f>
        <v>63.480959999999996</v>
      </c>
      <c r="I484" s="829">
        <f>G484*2.73232</f>
        <v>8.1969600000000004E-2</v>
      </c>
      <c r="J484" s="851" t="s">
        <v>438</v>
      </c>
      <c r="K484" s="854" t="s">
        <v>156</v>
      </c>
      <c r="L484" s="834"/>
      <c r="M484" s="854">
        <v>24.4</v>
      </c>
      <c r="N484" s="854">
        <v>1.03</v>
      </c>
      <c r="O484" s="834">
        <f>((M484*N484)+(M485*N485)+(M486*N486))*1.165248</f>
        <v>31.9291934976</v>
      </c>
      <c r="P484" s="993">
        <f>O484+H484+I484</f>
        <v>95.492123097599986</v>
      </c>
      <c r="Q484" s="843">
        <f>O484*E484</f>
        <v>3.5760696717311999</v>
      </c>
      <c r="R484" s="843">
        <f>P484*E484</f>
        <v>10.695117786931199</v>
      </c>
    </row>
    <row r="485" spans="1:18" s="5" customFormat="1" ht="18" customHeight="1">
      <c r="A485" s="931"/>
      <c r="B485" s="891"/>
      <c r="C485" s="891" t="s">
        <v>439</v>
      </c>
      <c r="D485" s="827"/>
      <c r="E485" s="827"/>
      <c r="F485" s="827"/>
      <c r="G485" s="891"/>
      <c r="H485" s="862"/>
      <c r="I485" s="862"/>
      <c r="J485" s="891" t="s">
        <v>323</v>
      </c>
      <c r="K485" s="827" t="s">
        <v>156</v>
      </c>
      <c r="L485" s="897"/>
      <c r="M485" s="827">
        <v>0.2</v>
      </c>
      <c r="N485" s="827">
        <v>0.6</v>
      </c>
      <c r="O485" s="897"/>
      <c r="P485" s="941"/>
      <c r="Q485" s="940"/>
      <c r="R485" s="940"/>
    </row>
    <row r="486" spans="1:18" s="5" customFormat="1" ht="18" customHeight="1">
      <c r="A486" s="857"/>
      <c r="B486" s="859"/>
      <c r="C486" s="859"/>
      <c r="D486" s="858"/>
      <c r="E486" s="858"/>
      <c r="F486" s="858"/>
      <c r="G486" s="859"/>
      <c r="H486" s="862"/>
      <c r="I486" s="901"/>
      <c r="J486" s="859" t="s">
        <v>441</v>
      </c>
      <c r="K486" s="858" t="s">
        <v>156</v>
      </c>
      <c r="L486" s="834" t="s">
        <v>1013</v>
      </c>
      <c r="M486" s="858">
        <v>2.7</v>
      </c>
      <c r="N486" s="858">
        <v>0.79600000000000004</v>
      </c>
      <c r="O486" s="860"/>
      <c r="P486" s="865"/>
      <c r="Q486" s="866"/>
      <c r="R486" s="866"/>
    </row>
    <row r="487" spans="1:18" s="5" customFormat="1" ht="18" customHeight="1">
      <c r="A487" s="824"/>
      <c r="B487" s="824"/>
      <c r="C487" s="1098" t="s">
        <v>68</v>
      </c>
      <c r="D487" s="841"/>
      <c r="E487" s="824"/>
      <c r="F487" s="824"/>
      <c r="G487" s="824"/>
      <c r="H487" s="829"/>
      <c r="I487" s="829"/>
      <c r="J487" s="845"/>
      <c r="K487" s="841"/>
      <c r="L487" s="841"/>
      <c r="M487" s="847"/>
      <c r="N487" s="849"/>
      <c r="O487" s="841"/>
      <c r="P487" s="963"/>
      <c r="Q487" s="849"/>
      <c r="R487" s="849"/>
    </row>
    <row r="488" spans="1:18" s="5" customFormat="1" ht="18" customHeight="1">
      <c r="A488" s="854">
        <v>1</v>
      </c>
      <c r="B488" s="827" t="s">
        <v>500</v>
      </c>
      <c r="C488" s="891" t="s">
        <v>501</v>
      </c>
      <c r="D488" s="825" t="s">
        <v>2402</v>
      </c>
      <c r="E488" s="1142">
        <v>0.08</v>
      </c>
      <c r="F488" s="827">
        <v>87</v>
      </c>
      <c r="G488" s="825">
        <v>3.6</v>
      </c>
      <c r="H488" s="839">
        <f>F488*1.65315</f>
        <v>143.82405</v>
      </c>
      <c r="I488" s="829">
        <f>G488*2.73232</f>
        <v>9.8363519999999998</v>
      </c>
      <c r="J488" s="1143"/>
      <c r="K488" s="854"/>
      <c r="L488" s="1071"/>
      <c r="M488" s="1071"/>
      <c r="N488" s="1071"/>
      <c r="O488" s="834">
        <f>((M488*N488)+(M489*N489)+(M490*N490))*1.165248</f>
        <v>12.797093788415999</v>
      </c>
      <c r="P488" s="993">
        <f>O488+H488+I488</f>
        <v>166.457495788416</v>
      </c>
      <c r="Q488" s="843">
        <f>O488*E488</f>
        <v>1.02376750307328</v>
      </c>
      <c r="R488" s="843">
        <f>P488*E488</f>
        <v>13.31659966307328</v>
      </c>
    </row>
    <row r="489" spans="1:18" s="5" customFormat="1" ht="18" customHeight="1">
      <c r="A489" s="827"/>
      <c r="B489" s="891"/>
      <c r="C489" s="891" t="s">
        <v>502</v>
      </c>
      <c r="D489" s="825"/>
      <c r="E489" s="1066"/>
      <c r="F489" s="827"/>
      <c r="G489" s="825"/>
      <c r="H489" s="862"/>
      <c r="I489" s="862"/>
      <c r="J489" s="895" t="s">
        <v>169</v>
      </c>
      <c r="K489" s="827" t="s">
        <v>156</v>
      </c>
      <c r="L489" s="897" t="s">
        <v>90</v>
      </c>
      <c r="M489" s="825">
        <v>13.7</v>
      </c>
      <c r="N489" s="935">
        <v>0.75</v>
      </c>
      <c r="O489" s="897"/>
      <c r="P489" s="941"/>
      <c r="Q489" s="940"/>
      <c r="R489" s="940"/>
    </row>
    <row r="490" spans="1:18" s="5" customFormat="1" ht="18" customHeight="1">
      <c r="A490" s="858"/>
      <c r="B490" s="891"/>
      <c r="C490" s="891"/>
      <c r="D490" s="825"/>
      <c r="E490" s="1066"/>
      <c r="F490" s="827"/>
      <c r="G490" s="825"/>
      <c r="H490" s="862"/>
      <c r="I490" s="862"/>
      <c r="J490" s="895" t="s">
        <v>208</v>
      </c>
      <c r="K490" s="827" t="s">
        <v>6</v>
      </c>
      <c r="L490" s="897" t="s">
        <v>412</v>
      </c>
      <c r="M490" s="825">
        <v>1.8</v>
      </c>
      <c r="N490" s="1103">
        <v>0.39294000000000001</v>
      </c>
      <c r="O490" s="860"/>
      <c r="P490" s="865"/>
      <c r="Q490" s="866"/>
      <c r="R490" s="866"/>
    </row>
    <row r="491" spans="1:18" s="5" customFormat="1" ht="18" customHeight="1">
      <c r="A491" s="824">
        <v>2</v>
      </c>
      <c r="B491" s="841" t="s">
        <v>1731</v>
      </c>
      <c r="C491" s="845" t="s">
        <v>2425</v>
      </c>
      <c r="D491" s="841" t="s">
        <v>1891</v>
      </c>
      <c r="E491" s="852">
        <v>8</v>
      </c>
      <c r="F491" s="845"/>
      <c r="G491" s="845"/>
      <c r="H491" s="829"/>
      <c r="I491" s="829"/>
      <c r="J491" s="845" t="s">
        <v>503</v>
      </c>
      <c r="K491" s="841" t="s">
        <v>225</v>
      </c>
      <c r="L491" s="841" t="s">
        <v>1052</v>
      </c>
      <c r="M491" s="849">
        <v>1</v>
      </c>
      <c r="N491" s="1144">
        <v>0.83599999999999997</v>
      </c>
      <c r="O491" s="843">
        <f>M491*N491*1.165248</f>
        <v>0.97414732800000003</v>
      </c>
      <c r="P491" s="943">
        <f>O491+H491+I491</f>
        <v>0.97414732800000003</v>
      </c>
      <c r="Q491" s="849">
        <f>O491*E491</f>
        <v>7.7931786240000003</v>
      </c>
      <c r="R491" s="849">
        <f>P491*E491</f>
        <v>7.7931786240000003</v>
      </c>
    </row>
    <row r="492" spans="1:18" s="5" customFormat="1" ht="18" customHeight="1">
      <c r="A492" s="824">
        <v>3</v>
      </c>
      <c r="B492" s="841" t="s">
        <v>1731</v>
      </c>
      <c r="C492" s="845" t="s">
        <v>2426</v>
      </c>
      <c r="D492" s="841" t="s">
        <v>1891</v>
      </c>
      <c r="E492" s="852">
        <v>43.16</v>
      </c>
      <c r="F492" s="845"/>
      <c r="G492" s="845"/>
      <c r="H492" s="829"/>
      <c r="I492" s="829"/>
      <c r="J492" s="845" t="s">
        <v>504</v>
      </c>
      <c r="K492" s="841" t="s">
        <v>225</v>
      </c>
      <c r="L492" s="841" t="s">
        <v>1053</v>
      </c>
      <c r="M492" s="849">
        <v>1</v>
      </c>
      <c r="N492" s="1144">
        <v>0.63</v>
      </c>
      <c r="O492" s="843">
        <f>M492*N492*1.165248</f>
        <v>0.73410624000000002</v>
      </c>
      <c r="P492" s="943">
        <f>O492+H492+I492</f>
        <v>0.73410624000000002</v>
      </c>
      <c r="Q492" s="849">
        <f>O492*E492</f>
        <v>31.6840253184</v>
      </c>
      <c r="R492" s="849">
        <f>P492*E492</f>
        <v>31.6840253184</v>
      </c>
    </row>
    <row r="493" spans="1:18" s="5" customFormat="1" ht="18" customHeight="1">
      <c r="A493" s="824"/>
      <c r="B493" s="824"/>
      <c r="C493" s="1098" t="s">
        <v>69</v>
      </c>
      <c r="D493" s="841"/>
      <c r="E493" s="824"/>
      <c r="F493" s="824"/>
      <c r="G493" s="824"/>
      <c r="H493" s="829"/>
      <c r="I493" s="829"/>
      <c r="J493" s="845"/>
      <c r="K493" s="841"/>
      <c r="L493" s="841"/>
      <c r="M493" s="847"/>
      <c r="N493" s="849"/>
      <c r="O493" s="841"/>
      <c r="P493" s="963"/>
      <c r="Q493" s="849"/>
      <c r="R493" s="849"/>
    </row>
    <row r="494" spans="1:18" s="5" customFormat="1" ht="18" customHeight="1">
      <c r="A494" s="854">
        <v>1</v>
      </c>
      <c r="B494" s="827" t="s">
        <v>500</v>
      </c>
      <c r="C494" s="891" t="s">
        <v>501</v>
      </c>
      <c r="D494" s="825" t="s">
        <v>2402</v>
      </c>
      <c r="E494" s="1145">
        <v>3.1E-2</v>
      </c>
      <c r="F494" s="827">
        <v>87</v>
      </c>
      <c r="G494" s="825">
        <v>3.6</v>
      </c>
      <c r="H494" s="839">
        <f>F494*1.65315</f>
        <v>143.82405</v>
      </c>
      <c r="I494" s="829">
        <f>G494*2.73232</f>
        <v>9.8363519999999998</v>
      </c>
      <c r="J494" s="1143"/>
      <c r="K494" s="854"/>
      <c r="L494" s="1071"/>
      <c r="M494" s="1071"/>
      <c r="N494" s="1071"/>
      <c r="O494" s="834">
        <f>((M494*N494)+(M495*N495)+(M496*N496))*1.165248</f>
        <v>12.797093788415999</v>
      </c>
      <c r="P494" s="993">
        <f>O494+H494+I494</f>
        <v>166.457495788416</v>
      </c>
      <c r="Q494" s="843">
        <f>O494*E494</f>
        <v>0.39670990744089596</v>
      </c>
      <c r="R494" s="843">
        <f>P494*E494</f>
        <v>5.1601823694408955</v>
      </c>
    </row>
    <row r="495" spans="1:18" s="5" customFormat="1" ht="18" customHeight="1">
      <c r="A495" s="827"/>
      <c r="B495" s="891"/>
      <c r="C495" s="891" t="s">
        <v>502</v>
      </c>
      <c r="D495" s="825"/>
      <c r="E495" s="1066"/>
      <c r="F495" s="827"/>
      <c r="G495" s="825"/>
      <c r="H495" s="862"/>
      <c r="I495" s="862"/>
      <c r="J495" s="895" t="s">
        <v>169</v>
      </c>
      <c r="K495" s="827" t="s">
        <v>156</v>
      </c>
      <c r="L495" s="897" t="s">
        <v>90</v>
      </c>
      <c r="M495" s="825">
        <v>13.7</v>
      </c>
      <c r="N495" s="935">
        <v>0.75</v>
      </c>
      <c r="O495" s="897"/>
      <c r="P495" s="941"/>
      <c r="Q495" s="940"/>
      <c r="R495" s="940"/>
    </row>
    <row r="496" spans="1:18" s="5" customFormat="1" ht="18" customHeight="1">
      <c r="A496" s="858"/>
      <c r="B496" s="891"/>
      <c r="C496" s="891"/>
      <c r="D496" s="825"/>
      <c r="E496" s="1066"/>
      <c r="F496" s="827"/>
      <c r="G496" s="825"/>
      <c r="H496" s="862"/>
      <c r="I496" s="862"/>
      <c r="J496" s="895" t="s">
        <v>208</v>
      </c>
      <c r="K496" s="827" t="s">
        <v>6</v>
      </c>
      <c r="L496" s="897" t="s">
        <v>412</v>
      </c>
      <c r="M496" s="825">
        <v>1.8</v>
      </c>
      <c r="N496" s="1103">
        <v>0.39294000000000001</v>
      </c>
      <c r="O496" s="860"/>
      <c r="P496" s="865"/>
      <c r="Q496" s="866"/>
      <c r="R496" s="866"/>
    </row>
    <row r="497" spans="1:18" s="5" customFormat="1" ht="18" customHeight="1">
      <c r="A497" s="824">
        <v>2</v>
      </c>
      <c r="B497" s="841" t="s">
        <v>1731</v>
      </c>
      <c r="C497" s="845" t="s">
        <v>2425</v>
      </c>
      <c r="D497" s="841" t="s">
        <v>1891</v>
      </c>
      <c r="E497" s="853">
        <v>4</v>
      </c>
      <c r="F497" s="845"/>
      <c r="G497" s="845"/>
      <c r="H497" s="829"/>
      <c r="I497" s="829"/>
      <c r="J497" s="845" t="s">
        <v>503</v>
      </c>
      <c r="K497" s="841" t="s">
        <v>225</v>
      </c>
      <c r="L497" s="841" t="s">
        <v>1052</v>
      </c>
      <c r="M497" s="849">
        <v>1</v>
      </c>
      <c r="N497" s="1144">
        <v>0.83599999999999997</v>
      </c>
      <c r="O497" s="843">
        <f>M497*N497*1.165248</f>
        <v>0.97414732800000003</v>
      </c>
      <c r="P497" s="943">
        <f>O497+H497+I497</f>
        <v>0.97414732800000003</v>
      </c>
      <c r="Q497" s="849">
        <f>O497*E497</f>
        <v>3.8965893120000001</v>
      </c>
      <c r="R497" s="849">
        <f>P497*E497</f>
        <v>3.8965893120000001</v>
      </c>
    </row>
    <row r="498" spans="1:18" s="5" customFormat="1" ht="18" customHeight="1">
      <c r="A498" s="824">
        <v>3</v>
      </c>
      <c r="B498" s="841" t="s">
        <v>1731</v>
      </c>
      <c r="C498" s="845" t="s">
        <v>2426</v>
      </c>
      <c r="D498" s="841" t="s">
        <v>1891</v>
      </c>
      <c r="E498" s="852">
        <v>18.13</v>
      </c>
      <c r="F498" s="845"/>
      <c r="G498" s="845"/>
      <c r="H498" s="829"/>
      <c r="I498" s="829"/>
      <c r="J498" s="845" t="s">
        <v>504</v>
      </c>
      <c r="K498" s="841" t="s">
        <v>225</v>
      </c>
      <c r="L498" s="841" t="s">
        <v>1053</v>
      </c>
      <c r="M498" s="849">
        <v>1</v>
      </c>
      <c r="N498" s="1144">
        <v>0.63</v>
      </c>
      <c r="O498" s="843">
        <f>M498*N498*1.165248</f>
        <v>0.73410624000000002</v>
      </c>
      <c r="P498" s="943">
        <f>O498+H498+I498</f>
        <v>0.73410624000000002</v>
      </c>
      <c r="Q498" s="849">
        <f>O498*E498</f>
        <v>13.3093461312</v>
      </c>
      <c r="R498" s="849">
        <f>P498*E498</f>
        <v>13.3093461312</v>
      </c>
    </row>
    <row r="499" spans="1:18" s="5" customFormat="1" ht="18" customHeight="1">
      <c r="A499" s="824"/>
      <c r="B499" s="824"/>
      <c r="C499" s="1098" t="s">
        <v>70</v>
      </c>
      <c r="D499" s="841"/>
      <c r="E499" s="824"/>
      <c r="F499" s="824"/>
      <c r="G499" s="824"/>
      <c r="H499" s="829"/>
      <c r="I499" s="829"/>
      <c r="J499" s="845"/>
      <c r="K499" s="841"/>
      <c r="L499" s="841"/>
      <c r="M499" s="847"/>
      <c r="N499" s="849"/>
      <c r="O499" s="841"/>
      <c r="P499" s="963"/>
      <c r="Q499" s="849"/>
      <c r="R499" s="849"/>
    </row>
    <row r="500" spans="1:18" s="5" customFormat="1" ht="18" customHeight="1">
      <c r="A500" s="854">
        <v>1</v>
      </c>
      <c r="B500" s="827" t="s">
        <v>500</v>
      </c>
      <c r="C500" s="891" t="s">
        <v>501</v>
      </c>
      <c r="D500" s="825" t="s">
        <v>2402</v>
      </c>
      <c r="E500" s="1145">
        <v>3.4000000000000002E-2</v>
      </c>
      <c r="F500" s="827">
        <v>87</v>
      </c>
      <c r="G500" s="825">
        <v>3.6</v>
      </c>
      <c r="H500" s="829">
        <f>F500*1.69649</f>
        <v>147.59463</v>
      </c>
      <c r="I500" s="829">
        <f>G500*2.84782</f>
        <v>10.252152000000001</v>
      </c>
      <c r="J500" s="1143"/>
      <c r="K500" s="854"/>
      <c r="L500" s="1071"/>
      <c r="M500" s="1071"/>
      <c r="N500" s="1071"/>
      <c r="O500" s="834">
        <f>((M500*N500)+(M501*N501)+(M502*N502))*1.165248</f>
        <v>13.726854489599999</v>
      </c>
      <c r="P500" s="993">
        <f>O500+H500+I500</f>
        <v>171.57363648959998</v>
      </c>
      <c r="Q500" s="843">
        <f>O500*E500</f>
        <v>0.46671305264640001</v>
      </c>
      <c r="R500" s="843">
        <f>P500*E500</f>
        <v>5.8335036406463994</v>
      </c>
    </row>
    <row r="501" spans="1:18" s="5" customFormat="1" ht="18" customHeight="1">
      <c r="A501" s="827"/>
      <c r="B501" s="891"/>
      <c r="C501" s="891" t="s">
        <v>502</v>
      </c>
      <c r="D501" s="825"/>
      <c r="E501" s="1066"/>
      <c r="F501" s="827"/>
      <c r="G501" s="825"/>
      <c r="H501" s="862"/>
      <c r="I501" s="862"/>
      <c r="J501" s="895" t="s">
        <v>169</v>
      </c>
      <c r="K501" s="827" t="s">
        <v>156</v>
      </c>
      <c r="L501" s="860" t="s">
        <v>1002</v>
      </c>
      <c r="M501" s="825">
        <v>13.7</v>
      </c>
      <c r="N501" s="935">
        <v>0.80600000000000005</v>
      </c>
      <c r="O501" s="897"/>
      <c r="P501" s="941"/>
      <c r="Q501" s="940"/>
      <c r="R501" s="940"/>
    </row>
    <row r="502" spans="1:18" s="5" customFormat="1" ht="18" customHeight="1">
      <c r="A502" s="858"/>
      <c r="B502" s="891"/>
      <c r="C502" s="891"/>
      <c r="D502" s="825"/>
      <c r="E502" s="1066"/>
      <c r="F502" s="827"/>
      <c r="G502" s="825"/>
      <c r="H502" s="862"/>
      <c r="I502" s="862"/>
      <c r="J502" s="895" t="s">
        <v>208</v>
      </c>
      <c r="K502" s="827" t="s">
        <v>6</v>
      </c>
      <c r="L502" s="860" t="s">
        <v>1041</v>
      </c>
      <c r="M502" s="825">
        <v>1.8</v>
      </c>
      <c r="N502" s="1103">
        <v>0.41</v>
      </c>
      <c r="O502" s="860"/>
      <c r="P502" s="865"/>
      <c r="Q502" s="866"/>
      <c r="R502" s="866"/>
    </row>
    <row r="503" spans="1:18" s="5" customFormat="1" ht="18" customHeight="1">
      <c r="A503" s="824">
        <v>2</v>
      </c>
      <c r="B503" s="841" t="s">
        <v>1731</v>
      </c>
      <c r="C503" s="845" t="s">
        <v>2425</v>
      </c>
      <c r="D503" s="841" t="s">
        <v>1891</v>
      </c>
      <c r="E503" s="853">
        <v>4</v>
      </c>
      <c r="F503" s="845"/>
      <c r="G503" s="845"/>
      <c r="H503" s="829"/>
      <c r="I503" s="829"/>
      <c r="J503" s="845" t="s">
        <v>503</v>
      </c>
      <c r="K503" s="841" t="s">
        <v>225</v>
      </c>
      <c r="L503" s="841" t="s">
        <v>519</v>
      </c>
      <c r="M503" s="849">
        <v>1</v>
      </c>
      <c r="N503" s="1144">
        <v>0.76</v>
      </c>
      <c r="O503" s="843">
        <f>M503*N503*1.165248</f>
        <v>0.88558848000000001</v>
      </c>
      <c r="P503" s="943">
        <f>O503+H503+I503</f>
        <v>0.88558848000000001</v>
      </c>
      <c r="Q503" s="849">
        <f>O503*E503</f>
        <v>3.54235392</v>
      </c>
      <c r="R503" s="849">
        <f>P503*E503</f>
        <v>3.54235392</v>
      </c>
    </row>
    <row r="504" spans="1:18" s="5" customFormat="1" ht="18" customHeight="1">
      <c r="A504" s="824">
        <v>3</v>
      </c>
      <c r="B504" s="841" t="s">
        <v>1731</v>
      </c>
      <c r="C504" s="845" t="s">
        <v>2426</v>
      </c>
      <c r="D504" s="841" t="s">
        <v>1891</v>
      </c>
      <c r="E504" s="852">
        <v>19.25</v>
      </c>
      <c r="F504" s="845"/>
      <c r="G504" s="845"/>
      <c r="H504" s="829"/>
      <c r="I504" s="829"/>
      <c r="J504" s="845" t="s">
        <v>504</v>
      </c>
      <c r="K504" s="841" t="s">
        <v>225</v>
      </c>
      <c r="L504" s="841" t="s">
        <v>520</v>
      </c>
      <c r="M504" s="849">
        <v>1</v>
      </c>
      <c r="N504" s="1144">
        <v>0.57999999999999996</v>
      </c>
      <c r="O504" s="843">
        <f>M504*N504*1.165248</f>
        <v>0.67584383999999997</v>
      </c>
      <c r="P504" s="943">
        <f>O504+H504+I504</f>
        <v>0.67584383999999997</v>
      </c>
      <c r="Q504" s="849">
        <f>O504*E504</f>
        <v>13.009993919999999</v>
      </c>
      <c r="R504" s="849">
        <f>P504*E504</f>
        <v>13.009993919999999</v>
      </c>
    </row>
    <row r="505" spans="1:18" s="5" customFormat="1" ht="18" customHeight="1">
      <c r="A505" s="824"/>
      <c r="B505" s="824"/>
      <c r="C505" s="1098" t="s">
        <v>71</v>
      </c>
      <c r="D505" s="841"/>
      <c r="E505" s="824"/>
      <c r="F505" s="824"/>
      <c r="G505" s="824"/>
      <c r="H505" s="829"/>
      <c r="I505" s="829"/>
      <c r="J505" s="845"/>
      <c r="K505" s="841"/>
      <c r="L505" s="841"/>
      <c r="M505" s="847"/>
      <c r="N505" s="849"/>
      <c r="O505" s="841"/>
      <c r="P505" s="963"/>
      <c r="Q505" s="849"/>
      <c r="R505" s="849"/>
    </row>
    <row r="506" spans="1:18" s="5" customFormat="1" ht="18" customHeight="1">
      <c r="A506" s="854">
        <v>1</v>
      </c>
      <c r="B506" s="827" t="s">
        <v>500</v>
      </c>
      <c r="C506" s="891" t="s">
        <v>501</v>
      </c>
      <c r="D506" s="825" t="s">
        <v>2402</v>
      </c>
      <c r="E506" s="1145">
        <v>8.9999999999999993E-3</v>
      </c>
      <c r="F506" s="827">
        <v>87</v>
      </c>
      <c r="G506" s="825">
        <v>3.6</v>
      </c>
      <c r="H506" s="839">
        <f>F506*1.65315</f>
        <v>143.82405</v>
      </c>
      <c r="I506" s="829">
        <f>G506*2.73232</f>
        <v>9.8363519999999998</v>
      </c>
      <c r="J506" s="1143"/>
      <c r="K506" s="854"/>
      <c r="L506" s="1071"/>
      <c r="M506" s="1071"/>
      <c r="N506" s="1071"/>
      <c r="O506" s="834">
        <f>((M506*N506)+(M507*N507)+(M508*N508))*1.165248</f>
        <v>13.726854489599999</v>
      </c>
      <c r="P506" s="993">
        <f>O506+H506+I506</f>
        <v>167.38725648959999</v>
      </c>
      <c r="Q506" s="843">
        <f>O506*E506</f>
        <v>0.12354169040639998</v>
      </c>
      <c r="R506" s="843">
        <f>P506*E506</f>
        <v>1.5064853084063998</v>
      </c>
    </row>
    <row r="507" spans="1:18" s="5" customFormat="1" ht="18" customHeight="1">
      <c r="A507" s="827"/>
      <c r="B507" s="891"/>
      <c r="C507" s="891" t="s">
        <v>502</v>
      </c>
      <c r="D507" s="825"/>
      <c r="E507" s="1066"/>
      <c r="F507" s="827"/>
      <c r="G507" s="825"/>
      <c r="H507" s="862"/>
      <c r="I507" s="862"/>
      <c r="J507" s="895" t="s">
        <v>169</v>
      </c>
      <c r="K507" s="827" t="s">
        <v>156</v>
      </c>
      <c r="L507" s="860" t="s">
        <v>1002</v>
      </c>
      <c r="M507" s="825">
        <v>13.7</v>
      </c>
      <c r="N507" s="935">
        <v>0.80600000000000005</v>
      </c>
      <c r="O507" s="897"/>
      <c r="P507" s="941"/>
      <c r="Q507" s="940"/>
      <c r="R507" s="940"/>
    </row>
    <row r="508" spans="1:18" s="5" customFormat="1" ht="18" customHeight="1">
      <c r="A508" s="858"/>
      <c r="B508" s="891"/>
      <c r="C508" s="891"/>
      <c r="D508" s="825"/>
      <c r="E508" s="1066"/>
      <c r="F508" s="827"/>
      <c r="G508" s="825"/>
      <c r="H508" s="862"/>
      <c r="I508" s="862"/>
      <c r="J508" s="895" t="s">
        <v>208</v>
      </c>
      <c r="K508" s="827" t="s">
        <v>6</v>
      </c>
      <c r="L508" s="860" t="s">
        <v>1041</v>
      </c>
      <c r="M508" s="825">
        <v>1.8</v>
      </c>
      <c r="N508" s="1103">
        <v>0.41</v>
      </c>
      <c r="O508" s="860"/>
      <c r="P508" s="865"/>
      <c r="Q508" s="866"/>
      <c r="R508" s="866"/>
    </row>
    <row r="509" spans="1:18" s="5" customFormat="1" ht="18" customHeight="1">
      <c r="A509" s="824">
        <v>2</v>
      </c>
      <c r="B509" s="841" t="s">
        <v>1731</v>
      </c>
      <c r="C509" s="845" t="s">
        <v>2425</v>
      </c>
      <c r="D509" s="841" t="s">
        <v>1891</v>
      </c>
      <c r="E509" s="853">
        <v>2</v>
      </c>
      <c r="F509" s="845"/>
      <c r="G509" s="845"/>
      <c r="H509" s="829"/>
      <c r="I509" s="829"/>
      <c r="J509" s="845" t="s">
        <v>503</v>
      </c>
      <c r="K509" s="841" t="s">
        <v>225</v>
      </c>
      <c r="L509" s="841" t="s">
        <v>1052</v>
      </c>
      <c r="M509" s="849">
        <v>1</v>
      </c>
      <c r="N509" s="1144">
        <v>0.83599999999999997</v>
      </c>
      <c r="O509" s="843">
        <f>M509*N509*1.165248</f>
        <v>0.97414732800000003</v>
      </c>
      <c r="P509" s="943">
        <f>O509+H509+I509</f>
        <v>0.97414732800000003</v>
      </c>
      <c r="Q509" s="849">
        <f>O509*E509</f>
        <v>1.9482946560000001</v>
      </c>
      <c r="R509" s="849">
        <f>P509*E509</f>
        <v>1.9482946560000001</v>
      </c>
    </row>
    <row r="510" spans="1:18" s="5" customFormat="1" ht="18" customHeight="1">
      <c r="A510" s="824">
        <v>3</v>
      </c>
      <c r="B510" s="841" t="s">
        <v>1731</v>
      </c>
      <c r="C510" s="845" t="s">
        <v>2426</v>
      </c>
      <c r="D510" s="841" t="s">
        <v>1891</v>
      </c>
      <c r="E510" s="852">
        <v>6.27</v>
      </c>
      <c r="F510" s="845"/>
      <c r="G510" s="845"/>
      <c r="H510" s="829"/>
      <c r="I510" s="829"/>
      <c r="J510" s="845" t="s">
        <v>504</v>
      </c>
      <c r="K510" s="841" t="s">
        <v>225</v>
      </c>
      <c r="L510" s="841" t="s">
        <v>1053</v>
      </c>
      <c r="M510" s="849">
        <v>1</v>
      </c>
      <c r="N510" s="1144">
        <v>0.63</v>
      </c>
      <c r="O510" s="843">
        <f>M510*N510*1.165248</f>
        <v>0.73410624000000002</v>
      </c>
      <c r="P510" s="943">
        <f>O510+H510+I510</f>
        <v>0.73410624000000002</v>
      </c>
      <c r="Q510" s="849">
        <f>O510*E510</f>
        <v>4.6028461248000001</v>
      </c>
      <c r="R510" s="849">
        <f>P510*E510</f>
        <v>4.6028461248000001</v>
      </c>
    </row>
    <row r="511" spans="1:18" s="5" customFormat="1" ht="18" customHeight="1">
      <c r="A511" s="824"/>
      <c r="B511" s="824"/>
      <c r="C511" s="1098" t="s">
        <v>72</v>
      </c>
      <c r="D511" s="841"/>
      <c r="E511" s="824"/>
      <c r="F511" s="824"/>
      <c r="G511" s="824"/>
      <c r="H511" s="829"/>
      <c r="I511" s="829"/>
      <c r="J511" s="845"/>
      <c r="K511" s="841"/>
      <c r="L511" s="841"/>
      <c r="M511" s="847"/>
      <c r="N511" s="849"/>
      <c r="O511" s="841"/>
      <c r="P511" s="963"/>
      <c r="Q511" s="849"/>
      <c r="R511" s="849"/>
    </row>
    <row r="512" spans="1:18" s="5" customFormat="1" ht="18" customHeight="1">
      <c r="A512" s="854">
        <v>1</v>
      </c>
      <c r="B512" s="827" t="s">
        <v>500</v>
      </c>
      <c r="C512" s="891" t="s">
        <v>501</v>
      </c>
      <c r="D512" s="825" t="s">
        <v>2402</v>
      </c>
      <c r="E512" s="1145">
        <v>0.107</v>
      </c>
      <c r="F512" s="827">
        <v>87</v>
      </c>
      <c r="G512" s="825">
        <v>3.6</v>
      </c>
      <c r="H512" s="839">
        <f>F512*1.65315</f>
        <v>143.82405</v>
      </c>
      <c r="I512" s="829">
        <f>G512*2.73232</f>
        <v>9.8363519999999998</v>
      </c>
      <c r="J512" s="1143"/>
      <c r="K512" s="854"/>
      <c r="L512" s="1071"/>
      <c r="M512" s="1071"/>
      <c r="N512" s="1071"/>
      <c r="O512" s="834">
        <f>((M512*N512)+(M513*N513)+(M514*N514))*1.165248</f>
        <v>13.726854489599999</v>
      </c>
      <c r="P512" s="993">
        <f>O512+H512+I512</f>
        <v>167.38725648959999</v>
      </c>
      <c r="Q512" s="843">
        <f>O512*E512</f>
        <v>1.4687734303872</v>
      </c>
      <c r="R512" s="843">
        <f>P512*E512</f>
        <v>17.910436444387198</v>
      </c>
    </row>
    <row r="513" spans="1:18" s="5" customFormat="1" ht="18" customHeight="1">
      <c r="A513" s="827"/>
      <c r="B513" s="891"/>
      <c r="C513" s="891" t="s">
        <v>502</v>
      </c>
      <c r="D513" s="825"/>
      <c r="E513" s="1066"/>
      <c r="F513" s="827"/>
      <c r="G513" s="825"/>
      <c r="H513" s="862"/>
      <c r="I513" s="862"/>
      <c r="J513" s="895" t="s">
        <v>169</v>
      </c>
      <c r="K513" s="827" t="s">
        <v>156</v>
      </c>
      <c r="L513" s="860" t="s">
        <v>1002</v>
      </c>
      <c r="M513" s="825">
        <v>13.7</v>
      </c>
      <c r="N513" s="935">
        <v>0.80600000000000005</v>
      </c>
      <c r="O513" s="897"/>
      <c r="P513" s="941"/>
      <c r="Q513" s="940"/>
      <c r="R513" s="940"/>
    </row>
    <row r="514" spans="1:18" s="5" customFormat="1" ht="18" customHeight="1">
      <c r="A514" s="858"/>
      <c r="B514" s="891"/>
      <c r="C514" s="891"/>
      <c r="D514" s="825"/>
      <c r="E514" s="1066"/>
      <c r="F514" s="827"/>
      <c r="G514" s="825"/>
      <c r="H514" s="862"/>
      <c r="I514" s="862"/>
      <c r="J514" s="895" t="s">
        <v>208</v>
      </c>
      <c r="K514" s="827" t="s">
        <v>6</v>
      </c>
      <c r="L514" s="860" t="s">
        <v>1041</v>
      </c>
      <c r="M514" s="825">
        <v>1.8</v>
      </c>
      <c r="N514" s="1103">
        <v>0.41</v>
      </c>
      <c r="O514" s="860"/>
      <c r="P514" s="865"/>
      <c r="Q514" s="866"/>
      <c r="R514" s="866"/>
    </row>
    <row r="515" spans="1:18" s="5" customFormat="1" ht="18" customHeight="1">
      <c r="A515" s="824">
        <v>2</v>
      </c>
      <c r="B515" s="841" t="s">
        <v>1731</v>
      </c>
      <c r="C515" s="845" t="s">
        <v>2425</v>
      </c>
      <c r="D515" s="841" t="s">
        <v>1891</v>
      </c>
      <c r="E515" s="852">
        <v>16</v>
      </c>
      <c r="F515" s="845"/>
      <c r="G515" s="845"/>
      <c r="H515" s="829"/>
      <c r="I515" s="829"/>
      <c r="J515" s="845" t="s">
        <v>503</v>
      </c>
      <c r="K515" s="841" t="s">
        <v>225</v>
      </c>
      <c r="L515" s="841" t="s">
        <v>1052</v>
      </c>
      <c r="M515" s="849">
        <v>1</v>
      </c>
      <c r="N515" s="1144">
        <v>0.83599999999999997</v>
      </c>
      <c r="O515" s="843">
        <f>M515*N515*1.165248</f>
        <v>0.97414732800000003</v>
      </c>
      <c r="P515" s="943">
        <f>O515+H515+I515</f>
        <v>0.97414732800000003</v>
      </c>
      <c r="Q515" s="849">
        <f>O515*E515</f>
        <v>15.586357248000001</v>
      </c>
      <c r="R515" s="849">
        <f>P515*E515</f>
        <v>15.586357248000001</v>
      </c>
    </row>
    <row r="516" spans="1:18" s="5" customFormat="1" ht="18" customHeight="1">
      <c r="A516" s="824">
        <v>3</v>
      </c>
      <c r="B516" s="841" t="s">
        <v>1731</v>
      </c>
      <c r="C516" s="845" t="s">
        <v>2426</v>
      </c>
      <c r="D516" s="841" t="s">
        <v>1891</v>
      </c>
      <c r="E516" s="852">
        <v>58.08</v>
      </c>
      <c r="F516" s="845"/>
      <c r="G516" s="845"/>
      <c r="H516" s="829"/>
      <c r="I516" s="829"/>
      <c r="J516" s="845" t="s">
        <v>504</v>
      </c>
      <c r="K516" s="841" t="s">
        <v>225</v>
      </c>
      <c r="L516" s="841" t="s">
        <v>1053</v>
      </c>
      <c r="M516" s="849">
        <v>1</v>
      </c>
      <c r="N516" s="1144">
        <v>0.63</v>
      </c>
      <c r="O516" s="843">
        <f>M516*N516*1.165248</f>
        <v>0.73410624000000002</v>
      </c>
      <c r="P516" s="943">
        <f>O516+H516+I516</f>
        <v>0.73410624000000002</v>
      </c>
      <c r="Q516" s="849">
        <f>O516*E516</f>
        <v>42.6368904192</v>
      </c>
      <c r="R516" s="849">
        <f>P516*E516</f>
        <v>42.6368904192</v>
      </c>
    </row>
    <row r="517" spans="1:18" s="5" customFormat="1" ht="18" customHeight="1">
      <c r="A517" s="854">
        <v>4</v>
      </c>
      <c r="B517" s="891" t="s">
        <v>436</v>
      </c>
      <c r="C517" s="891" t="s">
        <v>505</v>
      </c>
      <c r="D517" s="1071" t="s">
        <v>2235</v>
      </c>
      <c r="E517" s="1146">
        <v>0.26100000000000001</v>
      </c>
      <c r="F517" s="827">
        <v>38.4</v>
      </c>
      <c r="G517" s="825">
        <v>0.03</v>
      </c>
      <c r="H517" s="839">
        <f>F517*1.65315</f>
        <v>63.480959999999996</v>
      </c>
      <c r="I517" s="829">
        <f>G517*2.73232</f>
        <v>8.1969600000000004E-2</v>
      </c>
      <c r="J517" s="851" t="s">
        <v>438</v>
      </c>
      <c r="K517" s="854" t="s">
        <v>156</v>
      </c>
      <c r="L517" s="834"/>
      <c r="M517" s="854">
        <v>24.4</v>
      </c>
      <c r="N517" s="854">
        <v>1.03</v>
      </c>
      <c r="O517" s="834">
        <f>((M517*N517)+(M518*N518)+(M519*N519))*1.165248</f>
        <v>31.9291934976</v>
      </c>
      <c r="P517" s="993">
        <f>O517+H517+I517</f>
        <v>95.492123097599986</v>
      </c>
      <c r="Q517" s="843">
        <f>O517*E517</f>
        <v>8.3335195028735995</v>
      </c>
      <c r="R517" s="843">
        <f>P517*E517</f>
        <v>24.923444128473598</v>
      </c>
    </row>
    <row r="518" spans="1:18" s="5" customFormat="1" ht="18" customHeight="1">
      <c r="A518" s="827"/>
      <c r="B518" s="891"/>
      <c r="C518" s="891"/>
      <c r="D518" s="827"/>
      <c r="E518" s="1147"/>
      <c r="F518" s="827"/>
      <c r="G518" s="825"/>
      <c r="H518" s="862"/>
      <c r="I518" s="862"/>
      <c r="J518" s="891" t="s">
        <v>323</v>
      </c>
      <c r="K518" s="827" t="s">
        <v>156</v>
      </c>
      <c r="L518" s="897"/>
      <c r="M518" s="827">
        <v>0.2</v>
      </c>
      <c r="N518" s="827">
        <v>0.6</v>
      </c>
      <c r="O518" s="897"/>
      <c r="P518" s="941"/>
      <c r="Q518" s="940"/>
      <c r="R518" s="940"/>
    </row>
    <row r="519" spans="1:18" s="5" customFormat="1" ht="18" customHeight="1">
      <c r="A519" s="858"/>
      <c r="B519" s="859"/>
      <c r="C519" s="859"/>
      <c r="D519" s="877"/>
      <c r="E519" s="984"/>
      <c r="F519" s="858"/>
      <c r="G519" s="877"/>
      <c r="H519" s="901"/>
      <c r="I519" s="901"/>
      <c r="J519" s="859" t="s">
        <v>441</v>
      </c>
      <c r="K519" s="858" t="s">
        <v>156</v>
      </c>
      <c r="L519" s="834" t="s">
        <v>1013</v>
      </c>
      <c r="M519" s="858">
        <v>2.7</v>
      </c>
      <c r="N519" s="858">
        <v>0.79600000000000004</v>
      </c>
      <c r="O519" s="860"/>
      <c r="P519" s="865"/>
      <c r="Q519" s="866"/>
      <c r="R519" s="866"/>
    </row>
    <row r="520" spans="1:18" s="5" customFormat="1" ht="18" customHeight="1">
      <c r="A520" s="855">
        <v>5</v>
      </c>
      <c r="B520" s="886" t="s">
        <v>489</v>
      </c>
      <c r="C520" s="851" t="s">
        <v>2427</v>
      </c>
      <c r="D520" s="834" t="s">
        <v>2421</v>
      </c>
      <c r="E520" s="958">
        <v>0.34</v>
      </c>
      <c r="F520" s="958">
        <v>17.8</v>
      </c>
      <c r="G520" s="958">
        <v>1.42</v>
      </c>
      <c r="H520" s="839">
        <f>F520*1.65315</f>
        <v>29.426069999999999</v>
      </c>
      <c r="I520" s="829">
        <f>G520*2.73232</f>
        <v>3.8798944</v>
      </c>
      <c r="J520" s="840"/>
      <c r="K520" s="840"/>
      <c r="L520" s="840"/>
      <c r="M520" s="840"/>
      <c r="N520" s="840"/>
      <c r="O520" s="834"/>
      <c r="P520" s="993">
        <f>O520+H520+I520</f>
        <v>33.305964400000001</v>
      </c>
      <c r="Q520" s="843">
        <f>O520*E520</f>
        <v>0</v>
      </c>
      <c r="R520" s="843">
        <f>P520*E520</f>
        <v>11.324027896</v>
      </c>
    </row>
    <row r="521" spans="1:18" s="5" customFormat="1" ht="18" customHeight="1">
      <c r="A521" s="857"/>
      <c r="B521" s="899"/>
      <c r="C521" s="859" t="s">
        <v>2428</v>
      </c>
      <c r="D521" s="860"/>
      <c r="E521" s="915"/>
      <c r="F521" s="915"/>
      <c r="G521" s="915"/>
      <c r="H521" s="862"/>
      <c r="I521" s="862"/>
      <c r="J521" s="863"/>
      <c r="K521" s="863"/>
      <c r="L521" s="863"/>
      <c r="M521" s="863"/>
      <c r="N521" s="863"/>
      <c r="O521" s="860"/>
      <c r="P521" s="865"/>
      <c r="Q521" s="866"/>
      <c r="R521" s="866"/>
    </row>
    <row r="522" spans="1:18" s="5" customFormat="1" ht="18" customHeight="1">
      <c r="A522" s="858">
        <v>6</v>
      </c>
      <c r="B522" s="830" t="s">
        <v>506</v>
      </c>
      <c r="C522" s="830" t="s">
        <v>2429</v>
      </c>
      <c r="D522" s="841" t="s">
        <v>2271</v>
      </c>
      <c r="E522" s="824">
        <v>0.18</v>
      </c>
      <c r="F522" s="824">
        <v>38.9</v>
      </c>
      <c r="G522" s="824">
        <v>1.1000000000000001</v>
      </c>
      <c r="H522" s="839">
        <f>F522*1.65315</f>
        <v>64.307534999999987</v>
      </c>
      <c r="I522" s="829">
        <f>G522*2.73232</f>
        <v>3.0055520000000002</v>
      </c>
      <c r="J522" s="845" t="s">
        <v>158</v>
      </c>
      <c r="K522" s="841" t="s">
        <v>2229</v>
      </c>
      <c r="L522" s="897" t="s">
        <v>1043</v>
      </c>
      <c r="M522" s="847">
        <v>1</v>
      </c>
      <c r="N522" s="849">
        <v>23</v>
      </c>
      <c r="O522" s="843">
        <f>M522*N522*1.165248</f>
        <v>26.800704000000003</v>
      </c>
      <c r="P522" s="849">
        <f>O522+H522+I522</f>
        <v>94.113790999999992</v>
      </c>
      <c r="Q522" s="849">
        <f>O522*E522</f>
        <v>4.8241267200000006</v>
      </c>
      <c r="R522" s="849">
        <f>P522*E522</f>
        <v>16.940482379999999</v>
      </c>
    </row>
    <row r="523" spans="1:18" s="5" customFormat="1" ht="18" customHeight="1">
      <c r="A523" s="844"/>
      <c r="B523" s="824"/>
      <c r="C523" s="1098" t="s">
        <v>2430</v>
      </c>
      <c r="D523" s="824"/>
      <c r="E523" s="847"/>
      <c r="F523" s="844"/>
      <c r="G523" s="824"/>
      <c r="H523" s="829"/>
      <c r="I523" s="829"/>
      <c r="J523" s="833"/>
      <c r="K523" s="833"/>
      <c r="L523" s="833"/>
      <c r="M523" s="833"/>
      <c r="N523" s="833"/>
      <c r="O523" s="841"/>
      <c r="P523" s="963"/>
      <c r="Q523" s="849"/>
      <c r="R523" s="849"/>
    </row>
    <row r="524" spans="1:18" s="5" customFormat="1" ht="18" customHeight="1">
      <c r="A524" s="867">
        <v>1</v>
      </c>
      <c r="B524" s="824" t="s">
        <v>211</v>
      </c>
      <c r="C524" s="830" t="s">
        <v>137</v>
      </c>
      <c r="D524" s="1023" t="s">
        <v>2271</v>
      </c>
      <c r="E524" s="876">
        <v>0.24</v>
      </c>
      <c r="F524" s="824">
        <v>1.1000000000000001</v>
      </c>
      <c r="G524" s="824"/>
      <c r="H524" s="839">
        <f>F524*1.65315</f>
        <v>1.818465</v>
      </c>
      <c r="I524" s="829">
        <f>G524*2.73232</f>
        <v>0</v>
      </c>
      <c r="J524" s="833"/>
      <c r="K524" s="833"/>
      <c r="L524" s="833"/>
      <c r="M524" s="833"/>
      <c r="N524" s="833"/>
      <c r="O524" s="841">
        <f>M524*N524*1.13226</f>
        <v>0</v>
      </c>
      <c r="P524" s="963">
        <f>O524+H524+I524</f>
        <v>1.818465</v>
      </c>
      <c r="Q524" s="849">
        <f>O524*E524</f>
        <v>0</v>
      </c>
      <c r="R524" s="849">
        <f>P524*E524</f>
        <v>0.43643159999999998</v>
      </c>
    </row>
    <row r="525" spans="1:18" s="5" customFormat="1" ht="18" customHeight="1">
      <c r="A525" s="844">
        <v>2</v>
      </c>
      <c r="B525" s="883" t="s">
        <v>163</v>
      </c>
      <c r="C525" s="830" t="s">
        <v>2431</v>
      </c>
      <c r="D525" s="884" t="s">
        <v>2228</v>
      </c>
      <c r="E525" s="824">
        <v>6.0000000000000001E-3</v>
      </c>
      <c r="F525" s="824">
        <v>3.57</v>
      </c>
      <c r="G525" s="824">
        <v>0.99</v>
      </c>
      <c r="H525" s="839">
        <f>F525*1.65315</f>
        <v>5.9017454999999996</v>
      </c>
      <c r="I525" s="829">
        <f>G525*2.73232</f>
        <v>2.7049968</v>
      </c>
      <c r="J525" s="830" t="s">
        <v>164</v>
      </c>
      <c r="K525" s="841" t="s">
        <v>2229</v>
      </c>
      <c r="L525" s="834" t="s">
        <v>1051</v>
      </c>
      <c r="M525" s="824">
        <v>4.08</v>
      </c>
      <c r="N525" s="885">
        <v>4.1669999999999998</v>
      </c>
      <c r="O525" s="841">
        <f>M525*N525*1.165248</f>
        <v>19.810800737279997</v>
      </c>
      <c r="P525" s="943">
        <f>O525+H525+I525</f>
        <v>28.417543037279998</v>
      </c>
      <c r="Q525" s="849">
        <f>O525*E525</f>
        <v>0.11886480442367998</v>
      </c>
      <c r="R525" s="849">
        <f>P525*E525</f>
        <v>0.17050525822367998</v>
      </c>
    </row>
    <row r="526" spans="1:18" s="5" customFormat="1" ht="18" customHeight="1">
      <c r="A526" s="854">
        <v>3</v>
      </c>
      <c r="B526" s="916" t="s">
        <v>464</v>
      </c>
      <c r="C526" s="851" t="s">
        <v>2407</v>
      </c>
      <c r="D526" s="854" t="s">
        <v>2271</v>
      </c>
      <c r="E526" s="839">
        <v>0.216</v>
      </c>
      <c r="F526" s="854">
        <v>1.55</v>
      </c>
      <c r="G526" s="854">
        <v>0.76</v>
      </c>
      <c r="H526" s="839">
        <f>F526*1.65315</f>
        <v>2.5623825</v>
      </c>
      <c r="I526" s="829">
        <f>G526*2.73232</f>
        <v>2.0765632000000003</v>
      </c>
      <c r="J526" s="851" t="s">
        <v>2241</v>
      </c>
      <c r="K526" s="854" t="s">
        <v>2229</v>
      </c>
      <c r="L526" s="834" t="s">
        <v>993</v>
      </c>
      <c r="M526" s="854">
        <v>1.02</v>
      </c>
      <c r="N526" s="854">
        <v>25.483000000000001</v>
      </c>
      <c r="O526" s="843">
        <f>(M526*N526)*1.165248+((M527*N527)+(M528*N528))*1.165248</f>
        <v>34.143507513561602</v>
      </c>
      <c r="P526" s="993">
        <f>O526+H526+I526</f>
        <v>38.782453213561602</v>
      </c>
      <c r="Q526" s="917">
        <f>O526*E526</f>
        <v>7.3749976229293059</v>
      </c>
      <c r="R526" s="843">
        <f>P526*E526</f>
        <v>8.3770098941293067</v>
      </c>
    </row>
    <row r="527" spans="1:18" s="5" customFormat="1" ht="18" customHeight="1">
      <c r="A527" s="827"/>
      <c r="B527" s="918"/>
      <c r="C527" s="891" t="s">
        <v>2242</v>
      </c>
      <c r="D527" s="827"/>
      <c r="E527" s="919"/>
      <c r="F527" s="827"/>
      <c r="G527" s="891"/>
      <c r="H527" s="862"/>
      <c r="I527" s="862"/>
      <c r="J527" s="891" t="s">
        <v>149</v>
      </c>
      <c r="K527" s="827" t="s">
        <v>2233</v>
      </c>
      <c r="L527" s="827"/>
      <c r="M527" s="920">
        <v>0.80300000000000005</v>
      </c>
      <c r="N527" s="827">
        <v>3.5</v>
      </c>
      <c r="O527" s="921"/>
      <c r="P527" s="891"/>
      <c r="Q527" s="891"/>
      <c r="R527" s="891"/>
    </row>
    <row r="528" spans="1:18" s="5" customFormat="1" ht="18" customHeight="1">
      <c r="A528" s="858"/>
      <c r="B528" s="923"/>
      <c r="C528" s="859"/>
      <c r="D528" s="858"/>
      <c r="E528" s="900"/>
      <c r="F528" s="858"/>
      <c r="G528" s="859"/>
      <c r="H528" s="901"/>
      <c r="I528" s="901"/>
      <c r="J528" s="859" t="s">
        <v>151</v>
      </c>
      <c r="K528" s="858" t="s">
        <v>2229</v>
      </c>
      <c r="L528" s="860" t="s">
        <v>988</v>
      </c>
      <c r="M528" s="861">
        <v>3.8999999999999998E-3</v>
      </c>
      <c r="N528" s="858">
        <v>127.77800000000001</v>
      </c>
      <c r="O528" s="924"/>
      <c r="P528" s="859"/>
      <c r="Q528" s="859"/>
      <c r="R528" s="859"/>
    </row>
    <row r="529" spans="1:18" s="5" customFormat="1" ht="18" customHeight="1">
      <c r="A529" s="854">
        <v>4</v>
      </c>
      <c r="B529" s="1132" t="s">
        <v>508</v>
      </c>
      <c r="C529" s="835" t="s">
        <v>509</v>
      </c>
      <c r="D529" s="834" t="s">
        <v>2219</v>
      </c>
      <c r="E529" s="975">
        <v>0.20576</v>
      </c>
      <c r="F529" s="834">
        <v>8.6999999999999993</v>
      </c>
      <c r="G529" s="834">
        <v>14.3</v>
      </c>
      <c r="H529" s="839">
        <f>F529*1.65315</f>
        <v>14.382404999999999</v>
      </c>
      <c r="I529" s="829">
        <f>G529*2.73232</f>
        <v>39.072176000000006</v>
      </c>
      <c r="J529" s="1060"/>
      <c r="K529" s="834"/>
      <c r="L529" s="834"/>
      <c r="M529" s="843"/>
      <c r="N529" s="917"/>
      <c r="O529" s="834">
        <f>((M529*N529)+(M530*N530)+(M531*N531)+(M532*N532))*1.165248</f>
        <v>6.3925505280000001</v>
      </c>
      <c r="P529" s="993">
        <f>O529+H529+I529</f>
        <v>59.847131528000006</v>
      </c>
      <c r="Q529" s="843">
        <f>O529*E529</f>
        <v>1.31533119664128</v>
      </c>
      <c r="R529" s="843">
        <f>P529*E529</f>
        <v>12.314145783201282</v>
      </c>
    </row>
    <row r="530" spans="1:18" s="5" customFormat="1" ht="18" customHeight="1">
      <c r="A530" s="827"/>
      <c r="B530" s="897"/>
      <c r="C530" s="933" t="s">
        <v>510</v>
      </c>
      <c r="D530" s="897"/>
      <c r="E530" s="1033"/>
      <c r="F530" s="933"/>
      <c r="G530" s="891"/>
      <c r="H530" s="862"/>
      <c r="I530" s="862"/>
      <c r="J530" s="933" t="s">
        <v>208</v>
      </c>
      <c r="K530" s="897" t="s">
        <v>156</v>
      </c>
      <c r="L530" s="860" t="s">
        <v>1041</v>
      </c>
      <c r="M530" s="940">
        <v>0.1</v>
      </c>
      <c r="N530" s="1103">
        <v>0.41</v>
      </c>
      <c r="O530" s="897"/>
      <c r="P530" s="941"/>
      <c r="Q530" s="940"/>
      <c r="R530" s="940"/>
    </row>
    <row r="531" spans="1:18" s="5" customFormat="1" ht="18" customHeight="1">
      <c r="A531" s="827"/>
      <c r="B531" s="897"/>
      <c r="C531" s="933" t="s">
        <v>511</v>
      </c>
      <c r="D531" s="897"/>
      <c r="E531" s="1033"/>
      <c r="F531" s="933"/>
      <c r="G531" s="891"/>
      <c r="H531" s="862"/>
      <c r="I531" s="862"/>
      <c r="J531" s="933" t="s">
        <v>169</v>
      </c>
      <c r="K531" s="897" t="s">
        <v>156</v>
      </c>
      <c r="L531" s="860" t="s">
        <v>1002</v>
      </c>
      <c r="M531" s="940">
        <v>2.5</v>
      </c>
      <c r="N531" s="935">
        <v>0.80600000000000005</v>
      </c>
      <c r="O531" s="897"/>
      <c r="P531" s="941"/>
      <c r="Q531" s="940"/>
      <c r="R531" s="940"/>
    </row>
    <row r="532" spans="1:18" s="5" customFormat="1" ht="18" customHeight="1">
      <c r="A532" s="858"/>
      <c r="B532" s="860"/>
      <c r="C532" s="911"/>
      <c r="D532" s="860"/>
      <c r="E532" s="1105"/>
      <c r="F532" s="911"/>
      <c r="G532" s="859"/>
      <c r="H532" s="901"/>
      <c r="I532" s="901"/>
      <c r="J532" s="911" t="s">
        <v>424</v>
      </c>
      <c r="K532" s="860" t="s">
        <v>156</v>
      </c>
      <c r="L532" s="897" t="s">
        <v>994</v>
      </c>
      <c r="M532" s="866">
        <v>3.5</v>
      </c>
      <c r="N532" s="1104">
        <v>0.98</v>
      </c>
      <c r="O532" s="860"/>
      <c r="P532" s="865"/>
      <c r="Q532" s="866"/>
      <c r="R532" s="866"/>
    </row>
    <row r="533" spans="1:18" s="5" customFormat="1" ht="18" customHeight="1">
      <c r="A533" s="824">
        <v>5</v>
      </c>
      <c r="B533" s="841" t="s">
        <v>1731</v>
      </c>
      <c r="C533" s="911" t="s">
        <v>2432</v>
      </c>
      <c r="D533" s="841" t="s">
        <v>1891</v>
      </c>
      <c r="E533" s="914">
        <v>8.1999999999999993</v>
      </c>
      <c r="F533" s="1148"/>
      <c r="G533" s="830"/>
      <c r="H533" s="829"/>
      <c r="I533" s="829"/>
      <c r="J533" s="911" t="s">
        <v>512</v>
      </c>
      <c r="K533" s="841" t="s">
        <v>225</v>
      </c>
      <c r="L533" s="841" t="s">
        <v>1047</v>
      </c>
      <c r="M533" s="849">
        <v>1</v>
      </c>
      <c r="N533" s="1144">
        <v>9.0660000000000007</v>
      </c>
      <c r="O533" s="841">
        <f>M533*N533*1.165248</f>
        <v>10.564138368000002</v>
      </c>
      <c r="P533" s="943">
        <f>O533+H533+I533</f>
        <v>10.564138368000002</v>
      </c>
      <c r="Q533" s="849">
        <f>O533*E533</f>
        <v>86.625934617600009</v>
      </c>
      <c r="R533" s="849">
        <f>P533*E533</f>
        <v>86.625934617600009</v>
      </c>
    </row>
    <row r="534" spans="1:18" s="5" customFormat="1" ht="18" customHeight="1">
      <c r="A534" s="824">
        <v>6</v>
      </c>
      <c r="B534" s="841" t="s">
        <v>1731</v>
      </c>
      <c r="C534" s="845" t="s">
        <v>2433</v>
      </c>
      <c r="D534" s="841" t="s">
        <v>1891</v>
      </c>
      <c r="E534" s="852">
        <v>1.1000000000000001</v>
      </c>
      <c r="F534" s="1149"/>
      <c r="G534" s="830"/>
      <c r="H534" s="829"/>
      <c r="I534" s="829"/>
      <c r="J534" s="973" t="s">
        <v>1048</v>
      </c>
      <c r="K534" s="841" t="s">
        <v>225</v>
      </c>
      <c r="L534" s="860" t="s">
        <v>1049</v>
      </c>
      <c r="M534" s="849">
        <v>1</v>
      </c>
      <c r="N534" s="1144">
        <v>2.2749999999999999</v>
      </c>
      <c r="O534" s="841">
        <f>M534*N534*1.165248</f>
        <v>2.6509391999999998</v>
      </c>
      <c r="P534" s="943">
        <f>O534+H534+I534</f>
        <v>2.6509391999999998</v>
      </c>
      <c r="Q534" s="849">
        <f>O534*E534</f>
        <v>2.9160331200000003</v>
      </c>
      <c r="R534" s="849">
        <f>P534*E534</f>
        <v>2.9160331200000003</v>
      </c>
    </row>
    <row r="535" spans="1:18" s="5" customFormat="1" ht="18" customHeight="1">
      <c r="A535" s="824">
        <v>7</v>
      </c>
      <c r="B535" s="841" t="s">
        <v>1731</v>
      </c>
      <c r="C535" s="845" t="s">
        <v>2434</v>
      </c>
      <c r="D535" s="841" t="s">
        <v>2219</v>
      </c>
      <c r="E535" s="944">
        <v>1.1440000000000001E-2</v>
      </c>
      <c r="F535" s="944"/>
      <c r="G535" s="830"/>
      <c r="H535" s="829"/>
      <c r="I535" s="829"/>
      <c r="J535" s="845" t="s">
        <v>2328</v>
      </c>
      <c r="K535" s="841" t="s">
        <v>6</v>
      </c>
      <c r="L535" s="841" t="s">
        <v>1050</v>
      </c>
      <c r="M535" s="849">
        <v>1</v>
      </c>
      <c r="N535" s="850">
        <v>325</v>
      </c>
      <c r="O535" s="841">
        <f>M535*N535*1.165248</f>
        <v>378.7056</v>
      </c>
      <c r="P535" s="963">
        <f>O535+H535+I535</f>
        <v>378.7056</v>
      </c>
      <c r="Q535" s="849">
        <f>O535*E535</f>
        <v>4.3323920640000004</v>
      </c>
      <c r="R535" s="849">
        <f>P535*E535</f>
        <v>4.3323920640000004</v>
      </c>
    </row>
    <row r="536" spans="1:18" s="5" customFormat="1" ht="18" customHeight="1">
      <c r="A536" s="824">
        <v>8</v>
      </c>
      <c r="B536" s="841" t="s">
        <v>1731</v>
      </c>
      <c r="C536" s="845" t="s">
        <v>2435</v>
      </c>
      <c r="D536" s="841" t="s">
        <v>2219</v>
      </c>
      <c r="E536" s="879">
        <v>3.6999999999999998E-2</v>
      </c>
      <c r="F536" s="845"/>
      <c r="G536" s="830"/>
      <c r="H536" s="829"/>
      <c r="I536" s="829"/>
      <c r="J536" s="845" t="s">
        <v>514</v>
      </c>
      <c r="K536" s="841" t="s">
        <v>6</v>
      </c>
      <c r="L536" s="860" t="s">
        <v>1041</v>
      </c>
      <c r="M536" s="849">
        <v>1</v>
      </c>
      <c r="N536" s="849">
        <v>410.41699999999997</v>
      </c>
      <c r="O536" s="841">
        <f>M536*N536*1.165248</f>
        <v>478.23758841599999</v>
      </c>
      <c r="P536" s="963">
        <f>O536+H536+I536</f>
        <v>478.23758841599999</v>
      </c>
      <c r="Q536" s="849">
        <f>O536*E536</f>
        <v>17.694790771392</v>
      </c>
      <c r="R536" s="849">
        <f>P536*E536</f>
        <v>17.694790771392</v>
      </c>
    </row>
    <row r="537" spans="1:18" s="5" customFormat="1" ht="18" customHeight="1">
      <c r="A537" s="855">
        <v>9</v>
      </c>
      <c r="B537" s="916" t="s">
        <v>482</v>
      </c>
      <c r="C537" s="851" t="s">
        <v>515</v>
      </c>
      <c r="D537" s="854" t="s">
        <v>1891</v>
      </c>
      <c r="E537" s="929">
        <v>11.7</v>
      </c>
      <c r="F537" s="958">
        <v>0.74</v>
      </c>
      <c r="G537" s="958">
        <v>0.06</v>
      </c>
      <c r="H537" s="839">
        <f>F537*1.65315</f>
        <v>1.2233309999999999</v>
      </c>
      <c r="I537" s="829">
        <f>G537*2.73232</f>
        <v>0.16393920000000001</v>
      </c>
      <c r="J537" s="851" t="s">
        <v>158</v>
      </c>
      <c r="K537" s="854" t="s">
        <v>2229</v>
      </c>
      <c r="L537" s="897" t="s">
        <v>990</v>
      </c>
      <c r="M537" s="903">
        <v>2.5000000000000001E-3</v>
      </c>
      <c r="N537" s="843">
        <v>23</v>
      </c>
      <c r="O537" s="834">
        <f>((M537*N537)+(M538*N538))*1.165248</f>
        <v>3.5977032000000002</v>
      </c>
      <c r="P537" s="843">
        <f>O537+H537+I537</f>
        <v>4.9849733999999994</v>
      </c>
      <c r="Q537" s="843">
        <f>O537*E537</f>
        <v>42.093127439999996</v>
      </c>
      <c r="R537" s="843">
        <f>P537*E537</f>
        <v>58.324188779999993</v>
      </c>
    </row>
    <row r="538" spans="1:18" s="5" customFormat="1" ht="18" customHeight="1">
      <c r="A538" s="857"/>
      <c r="B538" s="923"/>
      <c r="C538" s="859" t="s">
        <v>516</v>
      </c>
      <c r="D538" s="858"/>
      <c r="E538" s="915"/>
      <c r="F538" s="915"/>
      <c r="G538" s="863"/>
      <c r="H538" s="901"/>
      <c r="I538" s="901"/>
      <c r="J538" s="859" t="s">
        <v>2436</v>
      </c>
      <c r="K538" s="858" t="s">
        <v>225</v>
      </c>
      <c r="L538" s="860" t="s">
        <v>1044</v>
      </c>
      <c r="M538" s="913">
        <v>1</v>
      </c>
      <c r="N538" s="901">
        <v>3.03</v>
      </c>
      <c r="O538" s="896"/>
      <c r="P538" s="931"/>
      <c r="Q538" s="859"/>
      <c r="R538" s="859"/>
    </row>
    <row r="539" spans="1:18" s="5" customFormat="1" ht="18" customHeight="1">
      <c r="A539" s="824">
        <v>10</v>
      </c>
      <c r="B539" s="841" t="s">
        <v>591</v>
      </c>
      <c r="C539" s="845" t="s">
        <v>517</v>
      </c>
      <c r="D539" s="841" t="s">
        <v>2263</v>
      </c>
      <c r="E539" s="879">
        <v>4.1000000000000002E-2</v>
      </c>
      <c r="F539" s="841">
        <v>66</v>
      </c>
      <c r="G539" s="841">
        <v>5.9</v>
      </c>
      <c r="H539" s="839">
        <f>F539*1.65315</f>
        <v>109.10789999999999</v>
      </c>
      <c r="I539" s="829">
        <f>G539*2.73232</f>
        <v>16.120688000000001</v>
      </c>
      <c r="J539" s="845" t="s">
        <v>921</v>
      </c>
      <c r="K539" s="841" t="s">
        <v>2229</v>
      </c>
      <c r="L539" s="834" t="s">
        <v>1042</v>
      </c>
      <c r="M539" s="849">
        <v>3.1</v>
      </c>
      <c r="N539" s="850">
        <v>23</v>
      </c>
      <c r="O539" s="841">
        <f>M539*N539*1.165248</f>
        <v>83.082182400000008</v>
      </c>
      <c r="P539" s="963">
        <f>O539+H539+I539</f>
        <v>208.3107704</v>
      </c>
      <c r="Q539" s="843">
        <f>O539*E539</f>
        <v>3.4063694784000003</v>
      </c>
      <c r="R539" s="843">
        <f>P539*E539</f>
        <v>8.5407415863999994</v>
      </c>
    </row>
    <row r="540" spans="1:18" s="5" customFormat="1" ht="18" customHeight="1">
      <c r="A540" s="824">
        <v>11</v>
      </c>
      <c r="B540" s="841" t="s">
        <v>518</v>
      </c>
      <c r="C540" s="845" t="s">
        <v>2437</v>
      </c>
      <c r="D540" s="841" t="s">
        <v>2263</v>
      </c>
      <c r="E540" s="879">
        <v>4.1000000000000002E-2</v>
      </c>
      <c r="F540" s="841">
        <v>13.4</v>
      </c>
      <c r="G540" s="841">
        <v>0.15</v>
      </c>
      <c r="H540" s="839">
        <f>F540*1.65315</f>
        <v>22.15221</v>
      </c>
      <c r="I540" s="829">
        <f>G540*2.73232</f>
        <v>0.40984799999999999</v>
      </c>
      <c r="J540" s="845" t="s">
        <v>2438</v>
      </c>
      <c r="K540" s="841" t="s">
        <v>2233</v>
      </c>
      <c r="L540" s="897" t="s">
        <v>1022</v>
      </c>
      <c r="M540" s="850">
        <v>100</v>
      </c>
      <c r="N540" s="824">
        <v>0.64900000000000002</v>
      </c>
      <c r="O540" s="841">
        <f>M540*N540*1.165248</f>
        <v>75.624595200000016</v>
      </c>
      <c r="P540" s="963">
        <f>O540+H540+I540</f>
        <v>98.186653200000009</v>
      </c>
      <c r="Q540" s="843">
        <f>O540*E540</f>
        <v>3.1006084032000008</v>
      </c>
      <c r="R540" s="843">
        <f>P540*E540</f>
        <v>4.0256527812000007</v>
      </c>
    </row>
    <row r="541" spans="1:18" s="5" customFormat="1" ht="18" customHeight="1">
      <c r="A541" s="854"/>
      <c r="B541" s="834"/>
      <c r="C541" s="1150" t="s">
        <v>74</v>
      </c>
      <c r="D541" s="834"/>
      <c r="E541" s="967"/>
      <c r="F541" s="834"/>
      <c r="G541" s="834"/>
      <c r="H541" s="829"/>
      <c r="I541" s="829"/>
      <c r="J541" s="835"/>
      <c r="K541" s="897"/>
      <c r="L541" s="834"/>
      <c r="M541" s="917"/>
      <c r="N541" s="1066"/>
      <c r="O541" s="834"/>
      <c r="P541" s="993"/>
      <c r="Q541" s="843"/>
      <c r="R541" s="843"/>
    </row>
    <row r="542" spans="1:18" s="5" customFormat="1" ht="18" customHeight="1">
      <c r="A542" s="855">
        <v>1</v>
      </c>
      <c r="B542" s="854" t="s">
        <v>337</v>
      </c>
      <c r="C542" s="1039" t="s">
        <v>338</v>
      </c>
      <c r="D542" s="854" t="s">
        <v>2219</v>
      </c>
      <c r="E542" s="1151">
        <v>0.45302999999999999</v>
      </c>
      <c r="F542" s="854">
        <v>14.1</v>
      </c>
      <c r="G542" s="958">
        <v>17.8</v>
      </c>
      <c r="H542" s="839">
        <f>F542*1.65315</f>
        <v>23.309414999999998</v>
      </c>
      <c r="I542" s="829">
        <f>G542*2.73232</f>
        <v>48.635296000000004</v>
      </c>
      <c r="J542" s="851" t="s">
        <v>336</v>
      </c>
      <c r="K542" s="854" t="s">
        <v>156</v>
      </c>
      <c r="L542" s="834" t="s">
        <v>1041</v>
      </c>
      <c r="M542" s="958">
        <v>1.9</v>
      </c>
      <c r="N542" s="1063">
        <v>0.41</v>
      </c>
      <c r="O542" s="843">
        <f>((M542*N542)+(M543*N543)+(M544*N544))*1.165248</f>
        <v>7.2044953344000007</v>
      </c>
      <c r="P542" s="993">
        <f>O542+H542+I542</f>
        <v>79.149206334400006</v>
      </c>
      <c r="Q542" s="843">
        <f>O542*E542</f>
        <v>3.2638525213432321</v>
      </c>
      <c r="R542" s="843">
        <f>P542*E542</f>
        <v>35.856964945673234</v>
      </c>
    </row>
    <row r="543" spans="1:18" s="5" customFormat="1" ht="18" customHeight="1">
      <c r="A543" s="931"/>
      <c r="B543" s="827"/>
      <c r="C543" s="1152" t="s">
        <v>339</v>
      </c>
      <c r="D543" s="827"/>
      <c r="E543" s="920"/>
      <c r="F543" s="827"/>
      <c r="G543" s="962"/>
      <c r="H543" s="862"/>
      <c r="I543" s="862"/>
      <c r="J543" s="891" t="s">
        <v>155</v>
      </c>
      <c r="K543" s="827" t="s">
        <v>156</v>
      </c>
      <c r="L543" s="897" t="s">
        <v>994</v>
      </c>
      <c r="M543" s="962">
        <v>2.8</v>
      </c>
      <c r="N543" s="1104">
        <v>0.98</v>
      </c>
      <c r="O543" s="940"/>
      <c r="P543" s="941"/>
      <c r="Q543" s="940"/>
      <c r="R543" s="940"/>
    </row>
    <row r="544" spans="1:18" s="5" customFormat="1" ht="18" customHeight="1">
      <c r="A544" s="857"/>
      <c r="B544" s="858"/>
      <c r="C544" s="1153"/>
      <c r="D544" s="858"/>
      <c r="E544" s="861"/>
      <c r="F544" s="858"/>
      <c r="G544" s="915"/>
      <c r="H544" s="862"/>
      <c r="I544" s="862"/>
      <c r="J544" s="911" t="s">
        <v>202</v>
      </c>
      <c r="K544" s="860" t="s">
        <v>156</v>
      </c>
      <c r="L544" s="860" t="s">
        <v>1002</v>
      </c>
      <c r="M544" s="914">
        <v>3.3</v>
      </c>
      <c r="N544" s="935">
        <v>0.80600000000000005</v>
      </c>
      <c r="O544" s="866"/>
      <c r="P544" s="865"/>
      <c r="Q544" s="866"/>
      <c r="R544" s="866"/>
    </row>
    <row r="545" spans="1:18" s="5" customFormat="1" ht="18" customHeight="1">
      <c r="A545" s="824">
        <v>2</v>
      </c>
      <c r="B545" s="841" t="s">
        <v>1731</v>
      </c>
      <c r="C545" s="911" t="s">
        <v>340</v>
      </c>
      <c r="D545" s="841" t="s">
        <v>1891</v>
      </c>
      <c r="E545" s="1046">
        <v>8</v>
      </c>
      <c r="F545" s="1148"/>
      <c r="G545" s="830"/>
      <c r="H545" s="829"/>
      <c r="I545" s="829"/>
      <c r="J545" s="911" t="s">
        <v>1045</v>
      </c>
      <c r="K545" s="841" t="s">
        <v>225</v>
      </c>
      <c r="L545" s="841" t="s">
        <v>1037</v>
      </c>
      <c r="M545" s="849">
        <v>1</v>
      </c>
      <c r="N545" s="1144">
        <v>13.842000000000001</v>
      </c>
      <c r="O545" s="841">
        <f>M545*N545*1.165248</f>
        <v>16.129362816</v>
      </c>
      <c r="P545" s="943">
        <f t="shared" ref="P545:P551" si="39">O545+H545+I545</f>
        <v>16.129362816</v>
      </c>
      <c r="Q545" s="849">
        <f t="shared" ref="Q545:Q551" si="40">O545*E545</f>
        <v>129.034902528</v>
      </c>
      <c r="R545" s="849">
        <f t="shared" ref="R545:R551" si="41">P545*E545</f>
        <v>129.034902528</v>
      </c>
    </row>
    <row r="546" spans="1:18" s="5" customFormat="1" ht="18" customHeight="1">
      <c r="A546" s="824">
        <v>3</v>
      </c>
      <c r="B546" s="841" t="s">
        <v>1731</v>
      </c>
      <c r="C546" s="845" t="s">
        <v>341</v>
      </c>
      <c r="D546" s="841" t="s">
        <v>1891</v>
      </c>
      <c r="E546" s="852">
        <v>4.8</v>
      </c>
      <c r="F546" s="1149"/>
      <c r="G546" s="830"/>
      <c r="H546" s="829"/>
      <c r="I546" s="829"/>
      <c r="J546" s="973" t="s">
        <v>1039</v>
      </c>
      <c r="K546" s="841" t="s">
        <v>225</v>
      </c>
      <c r="L546" s="860" t="s">
        <v>1038</v>
      </c>
      <c r="M546" s="849">
        <v>1</v>
      </c>
      <c r="N546" s="1144">
        <v>4.5990000000000002</v>
      </c>
      <c r="O546" s="841">
        <f>M546*N546*1.165248</f>
        <v>5.3589755520000004</v>
      </c>
      <c r="P546" s="943">
        <f t="shared" si="39"/>
        <v>5.3589755520000004</v>
      </c>
      <c r="Q546" s="849">
        <f t="shared" si="40"/>
        <v>25.723082649600002</v>
      </c>
      <c r="R546" s="849">
        <f t="shared" si="41"/>
        <v>25.723082649600002</v>
      </c>
    </row>
    <row r="547" spans="1:18" s="5" customFormat="1" ht="18" customHeight="1">
      <c r="A547" s="824">
        <v>4</v>
      </c>
      <c r="B547" s="841" t="s">
        <v>1731</v>
      </c>
      <c r="C547" s="911" t="s">
        <v>2439</v>
      </c>
      <c r="D547" s="841" t="s">
        <v>1891</v>
      </c>
      <c r="E547" s="914">
        <v>3.28</v>
      </c>
      <c r="F547" s="1148"/>
      <c r="G547" s="830"/>
      <c r="H547" s="829"/>
      <c r="I547" s="829"/>
      <c r="J547" s="911" t="s">
        <v>624</v>
      </c>
      <c r="K547" s="841" t="s">
        <v>225</v>
      </c>
      <c r="L547" s="860" t="s">
        <v>1046</v>
      </c>
      <c r="M547" s="849">
        <v>1</v>
      </c>
      <c r="N547" s="1144">
        <v>4.1369999999999996</v>
      </c>
      <c r="O547" s="841">
        <f>M547*N547*1.165248</f>
        <v>4.8206309759999995</v>
      </c>
      <c r="P547" s="943">
        <f t="shared" si="39"/>
        <v>4.8206309759999995</v>
      </c>
      <c r="Q547" s="849">
        <f t="shared" si="40"/>
        <v>15.811669601279997</v>
      </c>
      <c r="R547" s="849">
        <f t="shared" si="41"/>
        <v>15.811669601279997</v>
      </c>
    </row>
    <row r="548" spans="1:18" s="5" customFormat="1" ht="18" customHeight="1">
      <c r="A548" s="824">
        <v>5</v>
      </c>
      <c r="B548" s="841" t="s">
        <v>1731</v>
      </c>
      <c r="C548" s="845" t="s">
        <v>2440</v>
      </c>
      <c r="D548" s="841" t="s">
        <v>1891</v>
      </c>
      <c r="E548" s="852">
        <v>7.68</v>
      </c>
      <c r="F548" s="1149"/>
      <c r="G548" s="830"/>
      <c r="H548" s="829"/>
      <c r="I548" s="829"/>
      <c r="J548" s="845" t="s">
        <v>342</v>
      </c>
      <c r="K548" s="841" t="s">
        <v>225</v>
      </c>
      <c r="L548" s="860" t="s">
        <v>1040</v>
      </c>
      <c r="M548" s="849">
        <v>1</v>
      </c>
      <c r="N548" s="1144">
        <v>1.417</v>
      </c>
      <c r="O548" s="841">
        <f>M548*N548*1.165248</f>
        <v>1.6511564160000001</v>
      </c>
      <c r="P548" s="943">
        <f t="shared" si="39"/>
        <v>1.6511564160000001</v>
      </c>
      <c r="Q548" s="849">
        <f t="shared" si="40"/>
        <v>12.680881274880001</v>
      </c>
      <c r="R548" s="849">
        <f t="shared" si="41"/>
        <v>12.680881274880001</v>
      </c>
    </row>
    <row r="549" spans="1:18" s="5" customFormat="1" ht="18" customHeight="1">
      <c r="A549" s="824">
        <v>6</v>
      </c>
      <c r="B549" s="841" t="s">
        <v>1731</v>
      </c>
      <c r="C549" s="845" t="s">
        <v>2355</v>
      </c>
      <c r="D549" s="841" t="s">
        <v>2219</v>
      </c>
      <c r="E549" s="946">
        <v>2.4979999999999999E-2</v>
      </c>
      <c r="F549" s="845"/>
      <c r="G549" s="830"/>
      <c r="H549" s="829"/>
      <c r="I549" s="829"/>
      <c r="J549" s="845" t="s">
        <v>514</v>
      </c>
      <c r="K549" s="841" t="s">
        <v>6</v>
      </c>
      <c r="L549" s="860" t="s">
        <v>1041</v>
      </c>
      <c r="M549" s="849">
        <v>1</v>
      </c>
      <c r="N549" s="849">
        <v>410.41699999999997</v>
      </c>
      <c r="O549" s="841">
        <f>M549*N549*1.165248</f>
        <v>478.23758841599999</v>
      </c>
      <c r="P549" s="963">
        <f t="shared" si="39"/>
        <v>478.23758841599999</v>
      </c>
      <c r="Q549" s="849">
        <f t="shared" si="40"/>
        <v>11.946374958631679</v>
      </c>
      <c r="R549" s="849">
        <f t="shared" si="41"/>
        <v>11.946374958631679</v>
      </c>
    </row>
    <row r="550" spans="1:18" s="5" customFormat="1" ht="18" customHeight="1">
      <c r="A550" s="824">
        <v>7</v>
      </c>
      <c r="B550" s="830" t="s">
        <v>766</v>
      </c>
      <c r="C550" s="830" t="s">
        <v>2441</v>
      </c>
      <c r="D550" s="824" t="s">
        <v>2442</v>
      </c>
      <c r="E550" s="876">
        <v>0.04</v>
      </c>
      <c r="F550" s="824">
        <v>11.3</v>
      </c>
      <c r="G550" s="824">
        <v>9.5</v>
      </c>
      <c r="H550" s="839">
        <f>F550*1.65315</f>
        <v>18.680595</v>
      </c>
      <c r="I550" s="829">
        <f>G550*2.73232</f>
        <v>25.957039999999999</v>
      </c>
      <c r="J550" s="830"/>
      <c r="K550" s="830"/>
      <c r="L550" s="830"/>
      <c r="M550" s="830"/>
      <c r="N550" s="830"/>
      <c r="O550" s="841"/>
      <c r="P550" s="963">
        <f t="shared" si="39"/>
        <v>44.637635000000003</v>
      </c>
      <c r="Q550" s="849">
        <f t="shared" si="40"/>
        <v>0</v>
      </c>
      <c r="R550" s="849">
        <f t="shared" si="41"/>
        <v>1.7855054000000001</v>
      </c>
    </row>
    <row r="551" spans="1:18" s="5" customFormat="1" ht="18" customHeight="1">
      <c r="A551" s="854">
        <v>8</v>
      </c>
      <c r="B551" s="851" t="s">
        <v>436</v>
      </c>
      <c r="C551" s="851" t="s">
        <v>875</v>
      </c>
      <c r="D551" s="854" t="s">
        <v>2235</v>
      </c>
      <c r="E551" s="839">
        <v>0.13700000000000001</v>
      </c>
      <c r="F551" s="854">
        <v>38.4</v>
      </c>
      <c r="G551" s="854">
        <v>0.03</v>
      </c>
      <c r="H551" s="839">
        <f>F551*1.65315</f>
        <v>63.480959999999996</v>
      </c>
      <c r="I551" s="829">
        <f>G551*2.73232</f>
        <v>8.1969600000000004E-2</v>
      </c>
      <c r="J551" s="851" t="s">
        <v>438</v>
      </c>
      <c r="K551" s="854" t="s">
        <v>156</v>
      </c>
      <c r="L551" s="834"/>
      <c r="M551" s="851">
        <v>24.4</v>
      </c>
      <c r="N551" s="854">
        <v>1.03</v>
      </c>
      <c r="O551" s="834">
        <f>((M551*N551)+(M552*N552)+(M553*N553))*1.165248</f>
        <v>31.932339667200001</v>
      </c>
      <c r="P551" s="993">
        <f t="shared" si="39"/>
        <v>95.495269267199987</v>
      </c>
      <c r="Q551" s="843">
        <f t="shared" si="40"/>
        <v>4.3747305344064005</v>
      </c>
      <c r="R551" s="843">
        <f t="shared" si="41"/>
        <v>13.082851889606399</v>
      </c>
    </row>
    <row r="552" spans="1:18" s="5" customFormat="1" ht="18" customHeight="1">
      <c r="A552" s="891"/>
      <c r="B552" s="891"/>
      <c r="C552" s="891" t="s">
        <v>439</v>
      </c>
      <c r="D552" s="827"/>
      <c r="E552" s="827"/>
      <c r="F552" s="891"/>
      <c r="G552" s="827"/>
      <c r="H552" s="862"/>
      <c r="I552" s="862"/>
      <c r="J552" s="891" t="s">
        <v>440</v>
      </c>
      <c r="K552" s="827" t="s">
        <v>156</v>
      </c>
      <c r="L552" s="897"/>
      <c r="M552" s="891">
        <v>0.2</v>
      </c>
      <c r="N552" s="827">
        <v>0.6</v>
      </c>
      <c r="O552" s="919"/>
      <c r="P552" s="919"/>
      <c r="Q552" s="919"/>
      <c r="R552" s="941"/>
    </row>
    <row r="553" spans="1:18" s="5" customFormat="1" ht="18" customHeight="1">
      <c r="A553" s="859"/>
      <c r="B553" s="859"/>
      <c r="C553" s="859"/>
      <c r="D553" s="858"/>
      <c r="E553" s="858"/>
      <c r="F553" s="859"/>
      <c r="G553" s="858"/>
      <c r="H553" s="862"/>
      <c r="I553" s="862"/>
      <c r="J553" s="859" t="s">
        <v>441</v>
      </c>
      <c r="K553" s="858" t="s">
        <v>156</v>
      </c>
      <c r="L553" s="834" t="s">
        <v>1013</v>
      </c>
      <c r="M553" s="859">
        <v>2.7</v>
      </c>
      <c r="N553" s="834">
        <v>0.79700000000000004</v>
      </c>
      <c r="O553" s="900"/>
      <c r="P553" s="900"/>
      <c r="Q553" s="900"/>
      <c r="R553" s="865"/>
    </row>
    <row r="554" spans="1:18" s="5" customFormat="1" ht="18" customHeight="1">
      <c r="A554" s="855">
        <v>9</v>
      </c>
      <c r="B554" s="824" t="s">
        <v>506</v>
      </c>
      <c r="C554" s="830" t="s">
        <v>2443</v>
      </c>
      <c r="D554" s="871" t="s">
        <v>1748</v>
      </c>
      <c r="E554" s="824">
        <v>0.01</v>
      </c>
      <c r="F554" s="824">
        <v>38.9</v>
      </c>
      <c r="G554" s="824">
        <v>1.1000000000000001</v>
      </c>
      <c r="H554" s="839">
        <f>F554*1.65315</f>
        <v>64.307534999999987</v>
      </c>
      <c r="I554" s="829">
        <f>G554*2.73232</f>
        <v>3.0055520000000002</v>
      </c>
      <c r="J554" s="845" t="s">
        <v>2444</v>
      </c>
      <c r="K554" s="841" t="s">
        <v>2229</v>
      </c>
      <c r="L554" s="841" t="s">
        <v>1036</v>
      </c>
      <c r="M554" s="847">
        <v>1</v>
      </c>
      <c r="N554" s="862">
        <v>27.15</v>
      </c>
      <c r="O554" s="841">
        <f>M554*N554*1.165248</f>
        <v>31.636483200000001</v>
      </c>
      <c r="P554" s="963">
        <f>O554+H554+I554</f>
        <v>98.949570199999982</v>
      </c>
      <c r="Q554" s="849">
        <f>O554*E554</f>
        <v>0.31636483200000004</v>
      </c>
      <c r="R554" s="849">
        <f>P554*E554</f>
        <v>0.98949570199999981</v>
      </c>
    </row>
    <row r="555" spans="1:18" s="5" customFormat="1" ht="18" customHeight="1">
      <c r="A555" s="844"/>
      <c r="B555" s="848"/>
      <c r="C555" s="1098" t="s">
        <v>75</v>
      </c>
      <c r="D555" s="841"/>
      <c r="E555" s="872"/>
      <c r="F555" s="852"/>
      <c r="G555" s="852"/>
      <c r="H555" s="829"/>
      <c r="I555" s="829"/>
      <c r="J555" s="830"/>
      <c r="K555" s="824"/>
      <c r="L555" s="834"/>
      <c r="M555" s="849"/>
      <c r="N555" s="1094"/>
      <c r="O555" s="841"/>
      <c r="P555" s="963"/>
      <c r="Q555" s="849"/>
      <c r="R555" s="849"/>
    </row>
    <row r="556" spans="1:18" s="5" customFormat="1" ht="18" customHeight="1">
      <c r="A556" s="844">
        <v>1</v>
      </c>
      <c r="B556" s="883" t="s">
        <v>163</v>
      </c>
      <c r="C556" s="830" t="s">
        <v>2431</v>
      </c>
      <c r="D556" s="884" t="s">
        <v>2228</v>
      </c>
      <c r="E556" s="870">
        <v>0.249</v>
      </c>
      <c r="F556" s="824">
        <v>3.57</v>
      </c>
      <c r="G556" s="824">
        <v>0.99</v>
      </c>
      <c r="H556" s="839">
        <f>F556*1.65315</f>
        <v>5.9017454999999996</v>
      </c>
      <c r="I556" s="829">
        <f>G556*2.73232</f>
        <v>2.7049968</v>
      </c>
      <c r="J556" s="830" t="s">
        <v>164</v>
      </c>
      <c r="K556" s="841" t="s">
        <v>2229</v>
      </c>
      <c r="L556" s="834" t="s">
        <v>88</v>
      </c>
      <c r="M556" s="824">
        <v>4.08</v>
      </c>
      <c r="N556" s="885">
        <v>4.1669999999999998</v>
      </c>
      <c r="O556" s="841">
        <f>M556*N556*1.165248</f>
        <v>19.810800737279997</v>
      </c>
      <c r="P556" s="943">
        <f>O556+H556+I556</f>
        <v>28.417543037279998</v>
      </c>
      <c r="Q556" s="849">
        <f>O556*E556</f>
        <v>4.9328893835827197</v>
      </c>
      <c r="R556" s="849">
        <f>P556*E556</f>
        <v>7.0759682162827193</v>
      </c>
    </row>
    <row r="557" spans="1:18" s="5" customFormat="1" ht="18" customHeight="1">
      <c r="A557" s="844">
        <v>2</v>
      </c>
      <c r="B557" s="1154" t="s">
        <v>676</v>
      </c>
      <c r="C557" s="845" t="s">
        <v>2445</v>
      </c>
      <c r="D557" s="841" t="s">
        <v>2271</v>
      </c>
      <c r="E557" s="852">
        <v>2.4900000000000002</v>
      </c>
      <c r="F557" s="841">
        <v>1.82</v>
      </c>
      <c r="G557" s="841">
        <v>1.06</v>
      </c>
      <c r="H557" s="839">
        <f>F557*1.65315</f>
        <v>3.0087329999999999</v>
      </c>
      <c r="I557" s="829">
        <f>G557*2.73232</f>
        <v>2.8962592000000003</v>
      </c>
      <c r="J557" s="845" t="s">
        <v>164</v>
      </c>
      <c r="K557" s="841" t="s">
        <v>2229</v>
      </c>
      <c r="L557" s="834" t="s">
        <v>88</v>
      </c>
      <c r="M557" s="852">
        <v>1.02</v>
      </c>
      <c r="N557" s="885">
        <v>4.1669999999999998</v>
      </c>
      <c r="O557" s="841">
        <f>M557*N557*1.165248</f>
        <v>4.9527001843199994</v>
      </c>
      <c r="P557" s="943">
        <f>O557+H557+I557</f>
        <v>10.85769238432</v>
      </c>
      <c r="Q557" s="849">
        <f>O557*E557</f>
        <v>12.332223458956799</v>
      </c>
      <c r="R557" s="849">
        <f>P557*E557</f>
        <v>27.035654036956803</v>
      </c>
    </row>
    <row r="558" spans="1:18" s="5" customFormat="1" ht="18" customHeight="1">
      <c r="A558" s="844">
        <v>3</v>
      </c>
      <c r="B558" s="824" t="s">
        <v>215</v>
      </c>
      <c r="C558" s="830" t="s">
        <v>2446</v>
      </c>
      <c r="D558" s="884" t="s">
        <v>2271</v>
      </c>
      <c r="E558" s="1094">
        <v>1.7430000000000001</v>
      </c>
      <c r="F558" s="824">
        <v>1.62</v>
      </c>
      <c r="G558" s="852"/>
      <c r="H558" s="839">
        <f>F558*1.65315</f>
        <v>2.6781030000000001</v>
      </c>
      <c r="I558" s="829"/>
      <c r="J558" s="973" t="s">
        <v>481</v>
      </c>
      <c r="K558" s="884" t="s">
        <v>2229</v>
      </c>
      <c r="L558" s="841" t="s">
        <v>1024</v>
      </c>
      <c r="M558" s="824">
        <v>1.02</v>
      </c>
      <c r="N558" s="876">
        <v>22.5</v>
      </c>
      <c r="O558" s="841">
        <f>M558*N558*1.165248</f>
        <v>26.742441599999999</v>
      </c>
      <c r="P558" s="963">
        <f>O558+H558+I558</f>
        <v>29.420544599999999</v>
      </c>
      <c r="Q558" s="849">
        <f>O558*E558</f>
        <v>46.612075708799999</v>
      </c>
      <c r="R558" s="849">
        <f>P558*E558</f>
        <v>51.280009237800002</v>
      </c>
    </row>
    <row r="559" spans="1:18" s="5" customFormat="1" ht="18" customHeight="1">
      <c r="A559" s="855">
        <v>4</v>
      </c>
      <c r="B559" s="902" t="s">
        <v>373</v>
      </c>
      <c r="C559" s="835" t="s">
        <v>374</v>
      </c>
      <c r="D559" s="834" t="s">
        <v>2235</v>
      </c>
      <c r="E559" s="903">
        <v>0.249</v>
      </c>
      <c r="F559" s="904">
        <v>10.199999999999999</v>
      </c>
      <c r="G559" s="905">
        <v>1.41</v>
      </c>
      <c r="H559" s="839">
        <f>F559*1.65315</f>
        <v>16.862129999999997</v>
      </c>
      <c r="I559" s="829">
        <f>G559*2.73232</f>
        <v>3.8525711999999999</v>
      </c>
      <c r="J559" s="906" t="s">
        <v>158</v>
      </c>
      <c r="K559" s="907" t="s">
        <v>2229</v>
      </c>
      <c r="L559" s="834" t="s">
        <v>1035</v>
      </c>
      <c r="M559" s="905">
        <v>3.06</v>
      </c>
      <c r="N559" s="1112">
        <v>23</v>
      </c>
      <c r="O559" s="841">
        <f>M559*N559*1.165248</f>
        <v>82.010154240000006</v>
      </c>
      <c r="P559" s="993">
        <f>O559+H559+I559</f>
        <v>102.72485544</v>
      </c>
      <c r="Q559" s="843">
        <f>O559*E559</f>
        <v>20.420528405760002</v>
      </c>
      <c r="R559" s="843">
        <f>P559*E559</f>
        <v>25.578489004559998</v>
      </c>
    </row>
    <row r="560" spans="1:18" s="5" customFormat="1" ht="18" customHeight="1">
      <c r="A560" s="857"/>
      <c r="B560" s="910" t="s">
        <v>375</v>
      </c>
      <c r="C560" s="911" t="s">
        <v>2378</v>
      </c>
      <c r="D560" s="912"/>
      <c r="E560" s="913"/>
      <c r="F560" s="914"/>
      <c r="G560" s="914"/>
      <c r="H560" s="901"/>
      <c r="I560" s="901"/>
      <c r="J560" s="859"/>
      <c r="K560" s="858"/>
      <c r="L560" s="858"/>
      <c r="M560" s="866"/>
      <c r="N560" s="915"/>
      <c r="O560" s="860"/>
      <c r="P560" s="865"/>
      <c r="Q560" s="866"/>
      <c r="R560" s="866"/>
    </row>
    <row r="561" spans="1:19" s="5" customFormat="1" ht="18" customHeight="1">
      <c r="A561" s="855">
        <v>5</v>
      </c>
      <c r="B561" s="854" t="s">
        <v>917</v>
      </c>
      <c r="C561" s="1039" t="s">
        <v>918</v>
      </c>
      <c r="D561" s="854" t="s">
        <v>1891</v>
      </c>
      <c r="E561" s="982">
        <v>29.5</v>
      </c>
      <c r="F561" s="854">
        <v>0.40100000000000002</v>
      </c>
      <c r="G561" s="854">
        <v>7.1000000000000004E-3</v>
      </c>
      <c r="H561" s="839">
        <f>F561*1.65315</f>
        <v>0.66291314999999995</v>
      </c>
      <c r="I561" s="829">
        <f>G561*2.73232</f>
        <v>1.9399472000000001E-2</v>
      </c>
      <c r="J561" s="851" t="s">
        <v>919</v>
      </c>
      <c r="K561" s="854" t="s">
        <v>225</v>
      </c>
      <c r="L561" s="834" t="s">
        <v>1034</v>
      </c>
      <c r="M561" s="854">
        <v>1</v>
      </c>
      <c r="N561" s="854">
        <v>1.6659999999999999</v>
      </c>
      <c r="O561" s="834">
        <f>(M561*N561)*1.165248+(M562*N562)*1.165248+(M563*N563)*1.165248</f>
        <v>3.3359302367999999</v>
      </c>
      <c r="P561" s="993">
        <f>O561+H561+I561</f>
        <v>4.0182428587999999</v>
      </c>
      <c r="Q561" s="843">
        <f>O561*E561</f>
        <v>98.4099419856</v>
      </c>
      <c r="R561" s="843">
        <f>P561*E561</f>
        <v>118.5381643346</v>
      </c>
    </row>
    <row r="562" spans="1:19" s="5" customFormat="1" ht="18" customHeight="1">
      <c r="A562" s="931"/>
      <c r="B562" s="827"/>
      <c r="C562" s="1152" t="s">
        <v>738</v>
      </c>
      <c r="D562" s="827"/>
      <c r="E562" s="919"/>
      <c r="F562" s="827"/>
      <c r="G562" s="827"/>
      <c r="H562" s="862"/>
      <c r="I562" s="862"/>
      <c r="J562" s="891" t="s">
        <v>487</v>
      </c>
      <c r="K562" s="897" t="s">
        <v>2229</v>
      </c>
      <c r="L562" s="897" t="s">
        <v>1033</v>
      </c>
      <c r="M562" s="827">
        <v>3.9E-2</v>
      </c>
      <c r="N562" s="862">
        <v>27.15</v>
      </c>
      <c r="O562" s="896"/>
      <c r="P562" s="931"/>
      <c r="Q562" s="896"/>
      <c r="R562" s="940"/>
    </row>
    <row r="563" spans="1:19" s="5" customFormat="1" ht="18" customHeight="1">
      <c r="A563" s="857"/>
      <c r="B563" s="858"/>
      <c r="C563" s="1153"/>
      <c r="D563" s="858"/>
      <c r="E563" s="900"/>
      <c r="F563" s="858"/>
      <c r="G563" s="858"/>
      <c r="H563" s="901"/>
      <c r="I563" s="901"/>
      <c r="J563" s="859" t="s">
        <v>921</v>
      </c>
      <c r="K563" s="860" t="s">
        <v>2229</v>
      </c>
      <c r="L563" s="860" t="s">
        <v>990</v>
      </c>
      <c r="M563" s="858">
        <v>6.0000000000000001E-3</v>
      </c>
      <c r="N563" s="1020">
        <v>23</v>
      </c>
      <c r="O563" s="863"/>
      <c r="P563" s="857"/>
      <c r="Q563" s="863"/>
      <c r="R563" s="940"/>
    </row>
    <row r="564" spans="1:19" s="5" customFormat="1" ht="18" customHeight="1">
      <c r="A564" s="1155"/>
      <c r="B564" s="1066"/>
      <c r="C564" s="1156" t="s">
        <v>586</v>
      </c>
      <c r="D564" s="1073"/>
      <c r="E564" s="1157"/>
      <c r="F564" s="1066"/>
      <c r="G564" s="1158"/>
      <c r="H564" s="1159"/>
      <c r="I564" s="1159"/>
      <c r="J564" s="1111"/>
      <c r="K564" s="1073"/>
      <c r="L564" s="1032"/>
      <c r="M564" s="1066"/>
      <c r="N564" s="1142"/>
      <c r="O564" s="1119"/>
      <c r="P564" s="1119"/>
      <c r="Q564" s="1160"/>
      <c r="R564" s="1161"/>
    </row>
    <row r="565" spans="1:19" s="5" customFormat="1" ht="18" customHeight="1">
      <c r="A565" s="844"/>
      <c r="B565" s="1162"/>
      <c r="C565" s="1156" t="s">
        <v>695</v>
      </c>
      <c r="D565" s="844"/>
      <c r="E565" s="844"/>
      <c r="F565" s="844"/>
      <c r="G565" s="833"/>
      <c r="H565" s="833"/>
      <c r="I565" s="854"/>
      <c r="J565" s="833"/>
      <c r="K565" s="833"/>
      <c r="L565" s="833"/>
      <c r="M565" s="833"/>
      <c r="N565" s="840"/>
      <c r="O565" s="833"/>
      <c r="P565" s="844"/>
      <c r="Q565" s="833"/>
      <c r="R565" s="833"/>
    </row>
    <row r="566" spans="1:19" s="5" customFormat="1" ht="18" customHeight="1">
      <c r="A566" s="844">
        <v>1</v>
      </c>
      <c r="B566" s="841" t="s">
        <v>696</v>
      </c>
      <c r="C566" s="845" t="s">
        <v>697</v>
      </c>
      <c r="D566" s="824" t="s">
        <v>2271</v>
      </c>
      <c r="E566" s="837" t="s">
        <v>1249</v>
      </c>
      <c r="F566" s="848" t="s">
        <v>1251</v>
      </c>
      <c r="G566" s="848" t="s">
        <v>1252</v>
      </c>
      <c r="H566" s="839">
        <f>F566*1.65315</f>
        <v>6.447284999999999</v>
      </c>
      <c r="I566" s="829">
        <f>G566*2.73232</f>
        <v>7.9237279999999997</v>
      </c>
      <c r="J566" s="833"/>
      <c r="K566" s="833"/>
      <c r="L566" s="833"/>
      <c r="M566" s="833"/>
      <c r="N566" s="833"/>
      <c r="O566" s="849"/>
      <c r="P566" s="963">
        <f>O566+H566+I566</f>
        <v>14.371012999999998</v>
      </c>
      <c r="Q566" s="849">
        <f>O566*E566</f>
        <v>0</v>
      </c>
      <c r="R566" s="849">
        <f>P566*E566</f>
        <v>4.3113038999999995</v>
      </c>
    </row>
    <row r="567" spans="1:19" s="5" customFormat="1" ht="18" customHeight="1">
      <c r="A567" s="834">
        <v>2</v>
      </c>
      <c r="B567" s="834" t="s">
        <v>173</v>
      </c>
      <c r="C567" s="835" t="s">
        <v>698</v>
      </c>
      <c r="D567" s="854" t="s">
        <v>2271</v>
      </c>
      <c r="E567" s="837" t="s">
        <v>1250</v>
      </c>
      <c r="F567" s="838" t="s">
        <v>1244</v>
      </c>
      <c r="G567" s="838" t="s">
        <v>1245</v>
      </c>
      <c r="H567" s="839">
        <f>F567*1.65315</f>
        <v>3.9675599999999998</v>
      </c>
      <c r="I567" s="829">
        <f>G567*2.73232</f>
        <v>3.0055520000000002</v>
      </c>
      <c r="J567" s="840"/>
      <c r="K567" s="833"/>
      <c r="L567" s="833"/>
      <c r="M567" s="833"/>
      <c r="N567" s="833"/>
      <c r="O567" s="841"/>
      <c r="P567" s="963">
        <f>O567+H567+I567</f>
        <v>6.9731120000000004</v>
      </c>
      <c r="Q567" s="843"/>
      <c r="R567" s="843">
        <f>P567*E567</f>
        <v>3.2773626400000002</v>
      </c>
    </row>
    <row r="568" spans="1:19" s="5" customFormat="1" ht="18" customHeight="1">
      <c r="A568" s="855">
        <v>3</v>
      </c>
      <c r="B568" s="854" t="s">
        <v>699</v>
      </c>
      <c r="C568" s="851" t="s">
        <v>700</v>
      </c>
      <c r="D568" s="854" t="s">
        <v>2235</v>
      </c>
      <c r="E568" s="959">
        <v>3.3599999999999998E-2</v>
      </c>
      <c r="F568" s="854">
        <v>87.7</v>
      </c>
      <c r="G568" s="854">
        <v>9.8000000000000007</v>
      </c>
      <c r="H568" s="839">
        <f>F568*1.65315</f>
        <v>144.981255</v>
      </c>
      <c r="I568" s="829">
        <f>G568*2.73232</f>
        <v>26.776736000000003</v>
      </c>
      <c r="J568" s="835"/>
      <c r="K568" s="834"/>
      <c r="L568" s="834"/>
      <c r="M568" s="843"/>
      <c r="N568" s="917"/>
      <c r="O568" s="834"/>
      <c r="P568" s="843">
        <f>O568+H568+I568</f>
        <v>171.757991</v>
      </c>
      <c r="Q568" s="843"/>
      <c r="R568" s="843">
        <f>P568*E568</f>
        <v>5.7710684976</v>
      </c>
    </row>
    <row r="569" spans="1:19" s="5" customFormat="1" ht="18" customHeight="1">
      <c r="A569" s="844">
        <v>4</v>
      </c>
      <c r="B569" s="841" t="s">
        <v>701</v>
      </c>
      <c r="C569" s="845" t="s">
        <v>702</v>
      </c>
      <c r="D569" s="824" t="s">
        <v>2235</v>
      </c>
      <c r="E569" s="837" t="s">
        <v>1255</v>
      </c>
      <c r="F569" s="848" t="s">
        <v>1254</v>
      </c>
      <c r="G569" s="848" t="s">
        <v>1253</v>
      </c>
      <c r="H569" s="839">
        <f>F569*1.65315</f>
        <v>21.160319999999999</v>
      </c>
      <c r="I569" s="829">
        <f>G569*2.73232</f>
        <v>10.7106944</v>
      </c>
      <c r="J569" s="845"/>
      <c r="K569" s="841"/>
      <c r="L569" s="834"/>
      <c r="M569" s="849"/>
      <c r="N569" s="850"/>
      <c r="O569" s="841"/>
      <c r="P569" s="963">
        <f>O569+H569+I569</f>
        <v>31.8710144</v>
      </c>
      <c r="Q569" s="849"/>
      <c r="R569" s="849">
        <f>P569*E569</f>
        <v>35.344954969599996</v>
      </c>
    </row>
    <row r="570" spans="1:19" s="5" customFormat="1" ht="18" customHeight="1">
      <c r="A570" s="855">
        <v>5</v>
      </c>
      <c r="B570" s="854" t="s">
        <v>483</v>
      </c>
      <c r="C570" s="851" t="s">
        <v>714</v>
      </c>
      <c r="D570" s="907" t="s">
        <v>2219</v>
      </c>
      <c r="E570" s="839">
        <v>8.1000000000000003E-2</v>
      </c>
      <c r="F570" s="854">
        <v>17.899999999999999</v>
      </c>
      <c r="G570" s="854">
        <v>0.1</v>
      </c>
      <c r="H570" s="839">
        <f>F570*1.65315</f>
        <v>29.591384999999995</v>
      </c>
      <c r="I570" s="829">
        <f>G570*2.73232</f>
        <v>0.27323200000000003</v>
      </c>
      <c r="J570" s="1138"/>
      <c r="K570" s="1139"/>
      <c r="L570" s="834"/>
      <c r="M570" s="904"/>
      <c r="N570" s="926"/>
      <c r="O570" s="834"/>
      <c r="P570" s="843">
        <f>O570+H570+I570</f>
        <v>29.864616999999996</v>
      </c>
      <c r="Q570" s="843">
        <f>O570*E570</f>
        <v>0</v>
      </c>
      <c r="R570" s="843">
        <f>P570*E570</f>
        <v>2.4190339769999998</v>
      </c>
    </row>
    <row r="571" spans="1:19" s="5" customFormat="1" ht="18" customHeight="1">
      <c r="A571" s="857"/>
      <c r="B571" s="858" t="s">
        <v>973</v>
      </c>
      <c r="C571" s="859"/>
      <c r="D571" s="858"/>
      <c r="E571" s="858"/>
      <c r="F571" s="858"/>
      <c r="G571" s="858"/>
      <c r="H571" s="862"/>
      <c r="I571" s="862"/>
      <c r="J571" s="1140"/>
      <c r="K571" s="1070"/>
      <c r="L571" s="897"/>
      <c r="M571" s="936"/>
      <c r="N571" s="935"/>
      <c r="O571" s="860"/>
      <c r="P571" s="865"/>
      <c r="Q571" s="866"/>
      <c r="R571" s="866"/>
    </row>
    <row r="572" spans="1:19" s="5" customFormat="1" ht="18" customHeight="1">
      <c r="A572" s="855">
        <v>6</v>
      </c>
      <c r="B572" s="854" t="s">
        <v>716</v>
      </c>
      <c r="C572" s="1039" t="s">
        <v>715</v>
      </c>
      <c r="D572" s="834" t="s">
        <v>2335</v>
      </c>
      <c r="E572" s="854">
        <v>39.6</v>
      </c>
      <c r="F572" s="854">
        <v>8.1000000000000003E-2</v>
      </c>
      <c r="G572" s="854">
        <v>8.8999999999999999E-3</v>
      </c>
      <c r="H572" s="839">
        <f>F572*1.65315</f>
        <v>0.13390515</v>
      </c>
      <c r="I572" s="829">
        <f>G572*2.73232</f>
        <v>2.4317648000000001E-2</v>
      </c>
      <c r="J572" s="835"/>
      <c r="K572" s="835"/>
      <c r="L572" s="834"/>
      <c r="M572" s="843"/>
      <c r="N572" s="917"/>
      <c r="O572" s="834"/>
      <c r="P572" s="993">
        <f>O572+H572+I572</f>
        <v>0.158222798</v>
      </c>
      <c r="Q572" s="843"/>
      <c r="R572" s="843">
        <f>P572*E572</f>
        <v>6.2656228008000001</v>
      </c>
    </row>
    <row r="573" spans="1:19" s="5" customFormat="1" ht="18" customHeight="1">
      <c r="A573" s="857"/>
      <c r="B573" s="860"/>
      <c r="C573" s="1152"/>
      <c r="D573" s="860"/>
      <c r="E573" s="858"/>
      <c r="F573" s="858"/>
      <c r="G573" s="858"/>
      <c r="H573" s="901"/>
      <c r="I573" s="901"/>
      <c r="J573" s="911"/>
      <c r="K573" s="911"/>
      <c r="L573" s="860"/>
      <c r="M573" s="866"/>
      <c r="N573" s="1047"/>
      <c r="O573" s="860"/>
      <c r="P573" s="865"/>
      <c r="Q573" s="866"/>
      <c r="R573" s="866"/>
    </row>
    <row r="574" spans="1:19" s="5" customFormat="1" ht="18" customHeight="1">
      <c r="A574" s="824">
        <v>7</v>
      </c>
      <c r="B574" s="830" t="s">
        <v>703</v>
      </c>
      <c r="C574" s="851" t="s">
        <v>704</v>
      </c>
      <c r="D574" s="854" t="s">
        <v>2219</v>
      </c>
      <c r="E574" s="829">
        <v>7.98</v>
      </c>
      <c r="F574" s="1163">
        <v>0.23</v>
      </c>
      <c r="G574" s="1071"/>
      <c r="H574" s="839">
        <f>F574*1.65315</f>
        <v>0.38022449999999997</v>
      </c>
      <c r="I574" s="829"/>
      <c r="J574" s="854"/>
      <c r="K574" s="824"/>
      <c r="L574" s="854"/>
      <c r="M574" s="854"/>
      <c r="N574" s="854"/>
      <c r="O574" s="834"/>
      <c r="P574" s="843">
        <f>O574+H574+I574</f>
        <v>0.38022449999999997</v>
      </c>
      <c r="Q574" s="843"/>
      <c r="R574" s="843">
        <f>P574*E574</f>
        <v>3.0341915099999999</v>
      </c>
    </row>
    <row r="575" spans="1:19" s="5" customFormat="1" ht="18" customHeight="1">
      <c r="A575" s="844">
        <v>8</v>
      </c>
      <c r="B575" s="830" t="s">
        <v>175</v>
      </c>
      <c r="C575" s="830" t="s">
        <v>705</v>
      </c>
      <c r="D575" s="824" t="s">
        <v>2219</v>
      </c>
      <c r="E575" s="876">
        <v>7.98</v>
      </c>
      <c r="F575" s="844"/>
      <c r="G575" s="824">
        <v>0.5</v>
      </c>
      <c r="H575" s="839"/>
      <c r="I575" s="829">
        <f>G575*2.73232</f>
        <v>1.36616</v>
      </c>
      <c r="J575" s="833"/>
      <c r="K575" s="833"/>
      <c r="L575" s="833"/>
      <c r="M575" s="833"/>
      <c r="N575" s="833"/>
      <c r="O575" s="841"/>
      <c r="P575" s="963">
        <f>O575+H575+I575</f>
        <v>1.36616</v>
      </c>
      <c r="Q575" s="849"/>
      <c r="R575" s="849">
        <f>P575*E575</f>
        <v>10.901956800000001</v>
      </c>
      <c r="S575" s="743"/>
    </row>
    <row r="576" spans="1:19" s="5" customFormat="1" ht="18" customHeight="1">
      <c r="A576" s="844"/>
      <c r="B576" s="830"/>
      <c r="C576" s="1098" t="s">
        <v>712</v>
      </c>
      <c r="D576" s="830"/>
      <c r="E576" s="830"/>
      <c r="F576" s="830"/>
      <c r="G576" s="830"/>
      <c r="H576" s="829"/>
      <c r="I576" s="829"/>
      <c r="J576" s="845"/>
      <c r="K576" s="841"/>
      <c r="L576" s="834"/>
      <c r="M576" s="849"/>
      <c r="N576" s="850"/>
      <c r="O576" s="841"/>
      <c r="P576" s="963"/>
      <c r="Q576" s="849"/>
      <c r="R576" s="849"/>
    </row>
    <row r="577" spans="1:18" s="5" customFormat="1" ht="18" customHeight="1">
      <c r="A577" s="855">
        <v>1</v>
      </c>
      <c r="B577" s="854" t="s">
        <v>1732</v>
      </c>
      <c r="C577" s="851" t="s">
        <v>382</v>
      </c>
      <c r="D577" s="907" t="s">
        <v>2311</v>
      </c>
      <c r="E577" s="958">
        <v>2.79</v>
      </c>
      <c r="F577" s="854"/>
      <c r="G577" s="854"/>
      <c r="H577" s="829"/>
      <c r="I577" s="829"/>
      <c r="J577" s="851" t="s">
        <v>383</v>
      </c>
      <c r="K577" s="907" t="s">
        <v>2299</v>
      </c>
      <c r="L577" s="834" t="s">
        <v>1032</v>
      </c>
      <c r="M577" s="854">
        <v>1</v>
      </c>
      <c r="N577" s="843">
        <v>36.944000000000003</v>
      </c>
      <c r="O577" s="843">
        <f>N577*1.02</f>
        <v>37.682880000000004</v>
      </c>
      <c r="P577" s="843">
        <f>O577+H577+I577</f>
        <v>37.682880000000004</v>
      </c>
      <c r="Q577" s="917">
        <f>O577*E577</f>
        <v>105.13523520000001</v>
      </c>
      <c r="R577" s="917">
        <f>P577*E577</f>
        <v>105.13523520000001</v>
      </c>
    </row>
    <row r="578" spans="1:18" s="5" customFormat="1" ht="18" customHeight="1">
      <c r="A578" s="931"/>
      <c r="B578" s="827"/>
      <c r="C578" s="891" t="s">
        <v>810</v>
      </c>
      <c r="D578" s="827"/>
      <c r="E578" s="962"/>
      <c r="F578" s="827"/>
      <c r="G578" s="827"/>
      <c r="H578" s="862"/>
      <c r="I578" s="862"/>
      <c r="J578" s="895" t="s">
        <v>384</v>
      </c>
      <c r="K578" s="827"/>
      <c r="L578" s="897"/>
      <c r="M578" s="827"/>
      <c r="N578" s="1089"/>
      <c r="O578" s="897"/>
      <c r="P578" s="940"/>
      <c r="Q578" s="940"/>
      <c r="R578" s="940"/>
    </row>
    <row r="579" spans="1:18" s="5" customFormat="1" ht="18" customHeight="1">
      <c r="A579" s="857"/>
      <c r="B579" s="858"/>
      <c r="C579" s="859" t="s">
        <v>2383</v>
      </c>
      <c r="D579" s="858"/>
      <c r="E579" s="915"/>
      <c r="F579" s="858"/>
      <c r="G579" s="858"/>
      <c r="H579" s="901"/>
      <c r="I579" s="862"/>
      <c r="J579" s="1082"/>
      <c r="K579" s="858"/>
      <c r="L579" s="860"/>
      <c r="M579" s="858"/>
      <c r="N579" s="1047"/>
      <c r="O579" s="860"/>
      <c r="P579" s="866"/>
      <c r="Q579" s="866"/>
      <c r="R579" s="866"/>
    </row>
    <row r="580" spans="1:18" s="5" customFormat="1" ht="18" customHeight="1">
      <c r="A580" s="931">
        <v>2</v>
      </c>
      <c r="B580" s="854" t="s">
        <v>1732</v>
      </c>
      <c r="C580" s="891" t="s">
        <v>2384</v>
      </c>
      <c r="D580" s="934" t="s">
        <v>2311</v>
      </c>
      <c r="E580" s="825">
        <v>4.2</v>
      </c>
      <c r="F580" s="827"/>
      <c r="G580" s="827"/>
      <c r="H580" s="829"/>
      <c r="I580" s="829"/>
      <c r="J580" s="891" t="s">
        <v>2385</v>
      </c>
      <c r="K580" s="1092" t="s">
        <v>2299</v>
      </c>
      <c r="L580" s="834" t="s">
        <v>1031</v>
      </c>
      <c r="M580" s="1066">
        <v>1</v>
      </c>
      <c r="N580" s="843">
        <v>66.888999999999996</v>
      </c>
      <c r="O580" s="843">
        <f>N580*1.02</f>
        <v>68.226779999999991</v>
      </c>
      <c r="P580" s="940">
        <f>O580+H580+I580</f>
        <v>68.226779999999991</v>
      </c>
      <c r="Q580" s="1089">
        <f>O580*E580</f>
        <v>286.55247599999996</v>
      </c>
      <c r="R580" s="917">
        <f>P580*E580</f>
        <v>286.55247599999996</v>
      </c>
    </row>
    <row r="581" spans="1:18" s="5" customFormat="1" ht="18" customHeight="1">
      <c r="A581" s="931"/>
      <c r="B581" s="891"/>
      <c r="C581" s="891" t="s">
        <v>905</v>
      </c>
      <c r="D581" s="934"/>
      <c r="E581" s="825"/>
      <c r="F581" s="827"/>
      <c r="G581" s="827"/>
      <c r="H581" s="862"/>
      <c r="I581" s="862"/>
      <c r="J581" s="891" t="s">
        <v>389</v>
      </c>
      <c r="K581" s="825"/>
      <c r="L581" s="897"/>
      <c r="M581" s="1066"/>
      <c r="N581" s="1089"/>
      <c r="O581" s="897"/>
      <c r="P581" s="941"/>
      <c r="Q581" s="940"/>
      <c r="R581" s="940"/>
    </row>
    <row r="582" spans="1:18" s="5" customFormat="1" ht="18" customHeight="1">
      <c r="A582" s="857"/>
      <c r="B582" s="859"/>
      <c r="C582" s="859" t="s">
        <v>2386</v>
      </c>
      <c r="D582" s="912"/>
      <c r="E582" s="877"/>
      <c r="F582" s="858"/>
      <c r="G582" s="858"/>
      <c r="H582" s="862"/>
      <c r="I582" s="862"/>
      <c r="J582" s="859"/>
      <c r="K582" s="877"/>
      <c r="L582" s="897"/>
      <c r="M582" s="984"/>
      <c r="N582" s="1047"/>
      <c r="O582" s="860"/>
      <c r="P582" s="865"/>
      <c r="Q582" s="866"/>
      <c r="R582" s="866"/>
    </row>
    <row r="583" spans="1:18" s="5" customFormat="1" ht="18" customHeight="1">
      <c r="A583" s="931">
        <v>3</v>
      </c>
      <c r="B583" s="854" t="s">
        <v>811</v>
      </c>
      <c r="C583" s="851" t="s">
        <v>812</v>
      </c>
      <c r="D583" s="934" t="s">
        <v>2311</v>
      </c>
      <c r="E583" s="825">
        <v>0.78</v>
      </c>
      <c r="F583" s="854">
        <v>1.46</v>
      </c>
      <c r="G583" s="854">
        <v>0.02</v>
      </c>
      <c r="H583" s="839">
        <f>F583*1.65315</f>
        <v>2.4135989999999996</v>
      </c>
      <c r="I583" s="829">
        <f>G583*2.73232</f>
        <v>5.4646400000000005E-2</v>
      </c>
      <c r="J583" s="851"/>
      <c r="K583" s="854"/>
      <c r="L583" s="854"/>
      <c r="M583" s="1071"/>
      <c r="N583" s="843"/>
      <c r="O583" s="843"/>
      <c r="P583" s="843">
        <f>O583+H583+I583</f>
        <v>2.4682453999999998</v>
      </c>
      <c r="Q583" s="917">
        <f>O583*E583</f>
        <v>0</v>
      </c>
      <c r="R583" s="917">
        <f>P583*E583</f>
        <v>1.9252314119999998</v>
      </c>
    </row>
    <row r="584" spans="1:18" s="5" customFormat="1" ht="18" customHeight="1">
      <c r="A584" s="931"/>
      <c r="B584" s="858"/>
      <c r="C584" s="859" t="s">
        <v>813</v>
      </c>
      <c r="D584" s="858"/>
      <c r="E584" s="901"/>
      <c r="F584" s="858"/>
      <c r="G584" s="858"/>
      <c r="H584" s="862"/>
      <c r="I584" s="901"/>
      <c r="J584" s="859"/>
      <c r="K584" s="858"/>
      <c r="L584" s="858"/>
      <c r="M584" s="877"/>
      <c r="N584" s="1047"/>
      <c r="O584" s="940"/>
      <c r="P584" s="940"/>
      <c r="Q584" s="1089"/>
      <c r="R584" s="1089"/>
    </row>
    <row r="585" spans="1:18" s="5" customFormat="1" ht="18" customHeight="1">
      <c r="A585" s="855">
        <v>4</v>
      </c>
      <c r="B585" s="854" t="s">
        <v>1732</v>
      </c>
      <c r="C585" s="851" t="s">
        <v>812</v>
      </c>
      <c r="D585" s="854" t="s">
        <v>2388</v>
      </c>
      <c r="E585" s="829">
        <v>1.95</v>
      </c>
      <c r="F585" s="854"/>
      <c r="G585" s="854"/>
      <c r="H585" s="829"/>
      <c r="I585" s="829"/>
      <c r="J585" s="851" t="s">
        <v>391</v>
      </c>
      <c r="K585" s="854" t="s">
        <v>814</v>
      </c>
      <c r="L585" s="834" t="s">
        <v>1030</v>
      </c>
      <c r="M585" s="1071">
        <v>1</v>
      </c>
      <c r="N585" s="843">
        <v>3.4169999999999998</v>
      </c>
      <c r="O585" s="834">
        <f>M585*N585*1.165248</f>
        <v>3.9816524160000002</v>
      </c>
      <c r="P585" s="993">
        <f>O585+H585+I585</f>
        <v>3.9816524160000002</v>
      </c>
      <c r="Q585" s="843">
        <f>O585*E585</f>
        <v>7.7642222111999999</v>
      </c>
      <c r="R585" s="843">
        <f>P585*E585</f>
        <v>7.7642222111999999</v>
      </c>
    </row>
    <row r="586" spans="1:18" s="5" customFormat="1" ht="18" customHeight="1">
      <c r="A586" s="857"/>
      <c r="B586" s="858"/>
      <c r="C586" s="859" t="s">
        <v>2447</v>
      </c>
      <c r="D586" s="858"/>
      <c r="E586" s="901"/>
      <c r="F586" s="858"/>
      <c r="G586" s="858"/>
      <c r="H586" s="862"/>
      <c r="I586" s="862"/>
      <c r="J586" s="859" t="s">
        <v>816</v>
      </c>
      <c r="K586" s="858"/>
      <c r="L586" s="858"/>
      <c r="M586" s="877"/>
      <c r="N586" s="1047"/>
      <c r="O586" s="940"/>
      <c r="P586" s="940"/>
      <c r="Q586" s="1089"/>
      <c r="R586" s="1089"/>
    </row>
    <row r="587" spans="1:18" s="5" customFormat="1" ht="18" customHeight="1">
      <c r="A587" s="855">
        <v>5</v>
      </c>
      <c r="B587" s="1007" t="s">
        <v>457</v>
      </c>
      <c r="C587" s="995" t="s">
        <v>2448</v>
      </c>
      <c r="D587" s="907" t="s">
        <v>2402</v>
      </c>
      <c r="E587" s="1164">
        <v>1.7399999999999999E-2</v>
      </c>
      <c r="F587" s="904">
        <v>17.600000000000001</v>
      </c>
      <c r="G587" s="905">
        <v>1.1000000000000001</v>
      </c>
      <c r="H587" s="839">
        <f>F587*1.65315</f>
        <v>29.09544</v>
      </c>
      <c r="I587" s="829">
        <f>G587*2.73232</f>
        <v>3.0055520000000002</v>
      </c>
      <c r="J587" s="906" t="s">
        <v>158</v>
      </c>
      <c r="K587" s="907" t="s">
        <v>2229</v>
      </c>
      <c r="L587" s="1165" t="s">
        <v>1029</v>
      </c>
      <c r="M587" s="905">
        <v>0.67</v>
      </c>
      <c r="N587" s="905">
        <v>23</v>
      </c>
      <c r="O587" s="834">
        <f>M587*N587*1.165248</f>
        <v>17.95647168</v>
      </c>
      <c r="P587" s="993">
        <f>O587+H587+I587</f>
        <v>50.057463680000005</v>
      </c>
      <c r="Q587" s="843">
        <f>O587*E587</f>
        <v>0.31244260723199996</v>
      </c>
      <c r="R587" s="843">
        <f>P587*E587</f>
        <v>0.87099986803200002</v>
      </c>
    </row>
    <row r="588" spans="1:18" s="5" customFormat="1" ht="18" customHeight="1">
      <c r="A588" s="857"/>
      <c r="B588" s="1129"/>
      <c r="C588" s="969" t="s">
        <v>708</v>
      </c>
      <c r="D588" s="934"/>
      <c r="E588" s="942"/>
      <c r="F588" s="936"/>
      <c r="G588" s="1112"/>
      <c r="H588" s="901"/>
      <c r="I588" s="862"/>
      <c r="J588" s="1043"/>
      <c r="K588" s="934"/>
      <c r="L588" s="1073"/>
      <c r="M588" s="1112"/>
      <c r="N588" s="1112"/>
      <c r="O588" s="866"/>
      <c r="P588" s="865"/>
      <c r="Q588" s="866"/>
      <c r="R588" s="866"/>
    </row>
    <row r="589" spans="1:18" s="5" customFormat="1" ht="18" customHeight="1">
      <c r="A589" s="855">
        <v>6</v>
      </c>
      <c r="B589" s="916" t="s">
        <v>316</v>
      </c>
      <c r="C589" s="851" t="s">
        <v>2449</v>
      </c>
      <c r="D589" s="854" t="s">
        <v>2399</v>
      </c>
      <c r="E589" s="1166">
        <v>2.7000000000000001E-3</v>
      </c>
      <c r="F589" s="854">
        <v>45.8</v>
      </c>
      <c r="G589" s="854">
        <v>0.41</v>
      </c>
      <c r="H589" s="839">
        <f>F589*1.65315</f>
        <v>75.714269999999985</v>
      </c>
      <c r="I589" s="829">
        <f>G589*2.73232</f>
        <v>1.1202512</v>
      </c>
      <c r="J589" s="851" t="s">
        <v>709</v>
      </c>
      <c r="K589" s="1092" t="s">
        <v>2299</v>
      </c>
      <c r="L589" s="834" t="s">
        <v>1028</v>
      </c>
      <c r="M589" s="829">
        <v>102</v>
      </c>
      <c r="N589" s="903">
        <v>2.117</v>
      </c>
      <c r="O589" s="1085">
        <f>M589*N589*1.165248</f>
        <v>251.61666163200002</v>
      </c>
      <c r="P589" s="993">
        <f>O589+H589+I589</f>
        <v>328.45118283199997</v>
      </c>
      <c r="Q589" s="843">
        <f>O589*E589</f>
        <v>0.67936498640640008</v>
      </c>
      <c r="R589" s="843">
        <f>P589*E589</f>
        <v>0.88681819364640002</v>
      </c>
    </row>
    <row r="590" spans="1:18" s="5" customFormat="1" ht="18" customHeight="1">
      <c r="A590" s="891"/>
      <c r="B590" s="910"/>
      <c r="C590" s="911" t="s">
        <v>2450</v>
      </c>
      <c r="D590" s="912"/>
      <c r="E590" s="1058"/>
      <c r="F590" s="857"/>
      <c r="G590" s="859"/>
      <c r="H590" s="901"/>
      <c r="I590" s="901"/>
      <c r="J590" s="911"/>
      <c r="K590" s="860"/>
      <c r="L590" s="860"/>
      <c r="M590" s="914"/>
      <c r="N590" s="1105"/>
      <c r="O590" s="891"/>
      <c r="P590" s="891"/>
      <c r="Q590" s="891"/>
      <c r="R590" s="891"/>
    </row>
    <row r="591" spans="1:18" s="5" customFormat="1" ht="18" customHeight="1">
      <c r="A591" s="855">
        <v>7</v>
      </c>
      <c r="B591" s="1007" t="s">
        <v>194</v>
      </c>
      <c r="C591" s="995" t="s">
        <v>195</v>
      </c>
      <c r="D591" s="907" t="s">
        <v>2271</v>
      </c>
      <c r="E591" s="930">
        <v>2.3199999999999998</v>
      </c>
      <c r="F591" s="926">
        <v>2.9</v>
      </c>
      <c r="G591" s="905">
        <v>0.95</v>
      </c>
      <c r="H591" s="839">
        <f>F591*1.65315</f>
        <v>4.7941349999999998</v>
      </c>
      <c r="I591" s="829">
        <f>G591*2.73232</f>
        <v>2.595704</v>
      </c>
      <c r="J591" s="1010" t="s">
        <v>196</v>
      </c>
      <c r="K591" s="1011" t="s">
        <v>2321</v>
      </c>
      <c r="L591" s="834" t="s">
        <v>1027</v>
      </c>
      <c r="M591" s="905">
        <v>0.92</v>
      </c>
      <c r="N591" s="905">
        <v>5</v>
      </c>
      <c r="O591" s="843">
        <f>((M591*N591)+(M592*N592))*1.165248</f>
        <v>10.184267520000001</v>
      </c>
      <c r="P591" s="843">
        <f>O591+H591+I591</f>
        <v>17.574106520000001</v>
      </c>
      <c r="Q591" s="843">
        <f>O591*E591</f>
        <v>23.627500646400001</v>
      </c>
      <c r="R591" s="843">
        <f>P591*E591</f>
        <v>40.771927126400001</v>
      </c>
    </row>
    <row r="592" spans="1:18" s="5" customFormat="1" ht="18" customHeight="1">
      <c r="A592" s="931"/>
      <c r="B592" s="1012"/>
      <c r="C592" s="1013" t="s">
        <v>2451</v>
      </c>
      <c r="D592" s="857"/>
      <c r="E592" s="1014"/>
      <c r="F592" s="857"/>
      <c r="G592" s="859"/>
      <c r="H592" s="901"/>
      <c r="I592" s="901"/>
      <c r="J592" s="1015" t="s">
        <v>158</v>
      </c>
      <c r="K592" s="1016" t="s">
        <v>2321</v>
      </c>
      <c r="L592" s="834" t="s">
        <v>990</v>
      </c>
      <c r="M592" s="1017">
        <v>0.18</v>
      </c>
      <c r="N592" s="1018">
        <v>23</v>
      </c>
      <c r="O592" s="866"/>
      <c r="P592" s="865"/>
      <c r="Q592" s="866"/>
      <c r="R592" s="866"/>
    </row>
    <row r="593" spans="1:18" s="5" customFormat="1" ht="18" customHeight="1">
      <c r="A593" s="855">
        <v>8</v>
      </c>
      <c r="B593" s="873" t="s">
        <v>198</v>
      </c>
      <c r="C593" s="845" t="s">
        <v>199</v>
      </c>
      <c r="D593" s="841" t="s">
        <v>2219</v>
      </c>
      <c r="E593" s="943">
        <v>2.7900000000000001E-2</v>
      </c>
      <c r="F593" s="841">
        <v>27.8</v>
      </c>
      <c r="G593" s="852">
        <v>1.38</v>
      </c>
      <c r="H593" s="839">
        <f>F593*1.65315</f>
        <v>45.957569999999997</v>
      </c>
      <c r="I593" s="829">
        <f>G593*2.73232</f>
        <v>3.7706016</v>
      </c>
      <c r="J593" s="1019" t="s">
        <v>2266</v>
      </c>
      <c r="K593" s="841" t="s">
        <v>6</v>
      </c>
      <c r="L593" s="834" t="s">
        <v>1026</v>
      </c>
      <c r="M593" s="852">
        <v>1</v>
      </c>
      <c r="N593" s="849">
        <v>312.77800000000002</v>
      </c>
      <c r="O593" s="849">
        <f>M593*N593*1.165248</f>
        <v>364.46393894400006</v>
      </c>
      <c r="P593" s="963">
        <f>O593+H593+I593</f>
        <v>414.19211054400006</v>
      </c>
      <c r="Q593" s="843">
        <f>O593*E593</f>
        <v>10.168543896537603</v>
      </c>
      <c r="R593" s="843">
        <f>P593*E593</f>
        <v>11.555959884177602</v>
      </c>
    </row>
    <row r="594" spans="1:18" s="5" customFormat="1" ht="18" customHeight="1">
      <c r="A594" s="855">
        <v>9</v>
      </c>
      <c r="B594" s="1102" t="s">
        <v>710</v>
      </c>
      <c r="C594" s="851" t="s">
        <v>50</v>
      </c>
      <c r="D594" s="854" t="s">
        <v>2335</v>
      </c>
      <c r="E594" s="982">
        <v>7</v>
      </c>
      <c r="F594" s="854">
        <v>0.36</v>
      </c>
      <c r="G594" s="854"/>
      <c r="H594" s="839">
        <f>F594*1.65315</f>
        <v>0.59513399999999994</v>
      </c>
      <c r="I594" s="829">
        <f>G594*2.73232</f>
        <v>0</v>
      </c>
      <c r="J594" s="835"/>
      <c r="K594" s="834"/>
      <c r="L594" s="834"/>
      <c r="M594" s="843"/>
      <c r="N594" s="917"/>
      <c r="O594" s="834"/>
      <c r="P594" s="843">
        <f>O594+H594+I594</f>
        <v>0.59513399999999994</v>
      </c>
      <c r="Q594" s="843"/>
      <c r="R594" s="843">
        <f>P594*E594</f>
        <v>4.1659379999999997</v>
      </c>
    </row>
    <row r="595" spans="1:18" s="5" customFormat="1" ht="18" customHeight="1">
      <c r="A595" s="858"/>
      <c r="B595" s="970"/>
      <c r="C595" s="1090" t="s">
        <v>2452</v>
      </c>
      <c r="D595" s="860"/>
      <c r="E595" s="865"/>
      <c r="F595" s="1046"/>
      <c r="G595" s="1167"/>
      <c r="H595" s="901"/>
      <c r="I595" s="901"/>
      <c r="J595" s="1168"/>
      <c r="K595" s="912"/>
      <c r="L595" s="860"/>
      <c r="M595" s="1169"/>
      <c r="N595" s="1170"/>
      <c r="O595" s="860"/>
      <c r="P595" s="865"/>
      <c r="Q595" s="866"/>
      <c r="R595" s="866"/>
    </row>
    <row r="596" spans="1:18" s="5" customFormat="1" ht="18" customHeight="1">
      <c r="A596" s="1155"/>
      <c r="B596" s="1066"/>
      <c r="C596" s="1171" t="s">
        <v>713</v>
      </c>
      <c r="D596" s="1073"/>
      <c r="E596" s="1157"/>
      <c r="F596" s="1066"/>
      <c r="G596" s="1158"/>
      <c r="H596" s="1142"/>
      <c r="I596" s="1003"/>
      <c r="J596" s="1111"/>
      <c r="K596" s="1073"/>
      <c r="L596" s="1032"/>
      <c r="M596" s="1066"/>
      <c r="N596" s="1142"/>
      <c r="O596" s="1119"/>
      <c r="P596" s="1119"/>
      <c r="Q596" s="1160"/>
      <c r="R596" s="1160"/>
    </row>
    <row r="597" spans="1:18" s="5" customFormat="1" ht="18" customHeight="1">
      <c r="A597" s="855">
        <v>1</v>
      </c>
      <c r="B597" s="1075" t="s">
        <v>215</v>
      </c>
      <c r="C597" s="835" t="s">
        <v>2453</v>
      </c>
      <c r="D597" s="1004" t="s">
        <v>2271</v>
      </c>
      <c r="E597" s="843">
        <v>1.5</v>
      </c>
      <c r="F597" s="1004">
        <v>1.62</v>
      </c>
      <c r="G597" s="851"/>
      <c r="H597" s="839">
        <f>F597*1.65315</f>
        <v>2.6781030000000001</v>
      </c>
      <c r="I597" s="829"/>
      <c r="J597" s="835" t="s">
        <v>216</v>
      </c>
      <c r="K597" s="834" t="s">
        <v>2229</v>
      </c>
      <c r="L597" s="834" t="s">
        <v>1025</v>
      </c>
      <c r="M597" s="1076">
        <v>1.02</v>
      </c>
      <c r="N597" s="841">
        <v>22.5</v>
      </c>
      <c r="O597" s="834">
        <f>M597*N597*1.165248</f>
        <v>26.742441599999999</v>
      </c>
      <c r="P597" s="993">
        <f>O597+H597+I597</f>
        <v>29.420544599999999</v>
      </c>
      <c r="Q597" s="917">
        <f>O597*E597</f>
        <v>40.113662399999996</v>
      </c>
      <c r="R597" s="843">
        <f>P597*E597</f>
        <v>44.130816899999999</v>
      </c>
    </row>
    <row r="598" spans="1:18" s="5" customFormat="1" ht="18" customHeight="1">
      <c r="A598" s="857"/>
      <c r="B598" s="1172"/>
      <c r="C598" s="933" t="s">
        <v>2454</v>
      </c>
      <c r="D598" s="1032"/>
      <c r="E598" s="866"/>
      <c r="F598" s="1032"/>
      <c r="G598" s="859"/>
      <c r="H598" s="862"/>
      <c r="I598" s="862"/>
      <c r="J598" s="911"/>
      <c r="K598" s="897"/>
      <c r="L598" s="897"/>
      <c r="M598" s="1158"/>
      <c r="N598" s="860"/>
      <c r="O598" s="860"/>
      <c r="P598" s="941"/>
      <c r="Q598" s="1089"/>
      <c r="R598" s="940"/>
    </row>
    <row r="599" spans="1:18" s="5" customFormat="1" ht="18" customHeight="1">
      <c r="A599" s="855">
        <v>2</v>
      </c>
      <c r="B599" s="1075" t="s">
        <v>30</v>
      </c>
      <c r="C599" s="835" t="s">
        <v>2455</v>
      </c>
      <c r="D599" s="1004" t="s">
        <v>2271</v>
      </c>
      <c r="E599" s="843">
        <v>0.6</v>
      </c>
      <c r="F599" s="1004">
        <v>1.67</v>
      </c>
      <c r="G599" s="851"/>
      <c r="H599" s="839">
        <f>F599*1.65315</f>
        <v>2.7607604999999995</v>
      </c>
      <c r="I599" s="829"/>
      <c r="J599" s="835" t="s">
        <v>2456</v>
      </c>
      <c r="K599" s="834" t="s">
        <v>2229</v>
      </c>
      <c r="L599" s="834" t="s">
        <v>33</v>
      </c>
      <c r="M599" s="1076">
        <v>1.25</v>
      </c>
      <c r="N599" s="834">
        <v>1.8</v>
      </c>
      <c r="O599" s="834">
        <f>M599*N599*1.165248</f>
        <v>2.6218080000000001</v>
      </c>
      <c r="P599" s="993">
        <f>O599+H599+I599</f>
        <v>5.3825684999999996</v>
      </c>
      <c r="Q599" s="917">
        <f>O599*E599</f>
        <v>1.5730847999999999</v>
      </c>
      <c r="R599" s="843">
        <f>P599*E599</f>
        <v>3.2295410999999996</v>
      </c>
    </row>
    <row r="600" spans="1:18" s="5" customFormat="1" ht="18" customHeight="1">
      <c r="A600" s="857"/>
      <c r="B600" s="1172"/>
      <c r="C600" s="933"/>
      <c r="D600" s="1032"/>
      <c r="E600" s="866"/>
      <c r="F600" s="1032"/>
      <c r="G600" s="859"/>
      <c r="H600" s="862"/>
      <c r="I600" s="862"/>
      <c r="J600" s="911"/>
      <c r="K600" s="897"/>
      <c r="L600" s="897"/>
      <c r="M600" s="1158"/>
      <c r="N600" s="860"/>
      <c r="O600" s="860"/>
      <c r="P600" s="941"/>
      <c r="Q600" s="1089"/>
      <c r="R600" s="940"/>
    </row>
    <row r="601" spans="1:18" s="5" customFormat="1" ht="18" customHeight="1">
      <c r="A601" s="844">
        <v>3</v>
      </c>
      <c r="B601" s="1075" t="s">
        <v>215</v>
      </c>
      <c r="C601" s="835" t="s">
        <v>2375</v>
      </c>
      <c r="D601" s="1004" t="s">
        <v>2271</v>
      </c>
      <c r="E601" s="849">
        <v>0.3</v>
      </c>
      <c r="F601" s="1004">
        <v>1.62</v>
      </c>
      <c r="G601" s="830"/>
      <c r="H601" s="839">
        <f>F601*1.65315</f>
        <v>2.6781030000000001</v>
      </c>
      <c r="I601" s="829"/>
      <c r="J601" s="845" t="s">
        <v>216</v>
      </c>
      <c r="K601" s="834" t="s">
        <v>2229</v>
      </c>
      <c r="L601" s="834" t="s">
        <v>1025</v>
      </c>
      <c r="M601" s="1076">
        <v>1.02</v>
      </c>
      <c r="N601" s="841">
        <v>22.5</v>
      </c>
      <c r="O601" s="841">
        <f>M601*N601*1.165248</f>
        <v>26.742441599999999</v>
      </c>
      <c r="P601" s="993">
        <f>O601+H601+I601</f>
        <v>29.420544599999999</v>
      </c>
      <c r="Q601" s="917">
        <f>O601*E601</f>
        <v>8.0227324800000002</v>
      </c>
      <c r="R601" s="843">
        <f>P601*E601</f>
        <v>8.8261633799999988</v>
      </c>
    </row>
    <row r="602" spans="1:18" s="5" customFormat="1" ht="18" customHeight="1">
      <c r="A602" s="855">
        <v>4</v>
      </c>
      <c r="B602" s="902" t="s">
        <v>373</v>
      </c>
      <c r="C602" s="835" t="s">
        <v>374</v>
      </c>
      <c r="D602" s="834" t="s">
        <v>2235</v>
      </c>
      <c r="E602" s="903">
        <v>1.109</v>
      </c>
      <c r="F602" s="904">
        <v>10.199999999999999</v>
      </c>
      <c r="G602" s="905">
        <v>1.41</v>
      </c>
      <c r="H602" s="839">
        <f>F602*1.65315</f>
        <v>16.862129999999997</v>
      </c>
      <c r="I602" s="829">
        <f>G602*2.73232</f>
        <v>3.8525711999999999</v>
      </c>
      <c r="J602" s="906" t="s">
        <v>158</v>
      </c>
      <c r="K602" s="907" t="s">
        <v>2229</v>
      </c>
      <c r="L602" s="834" t="s">
        <v>990</v>
      </c>
      <c r="M602" s="905">
        <v>3.06</v>
      </c>
      <c r="N602" s="960">
        <v>23</v>
      </c>
      <c r="O602" s="1173">
        <f>M602*N602*1.165248</f>
        <v>82.010154240000006</v>
      </c>
      <c r="P602" s="993">
        <f>O602+H602+I602</f>
        <v>102.72485544</v>
      </c>
      <c r="Q602" s="843">
        <f>O602*E602</f>
        <v>90.949261052160011</v>
      </c>
      <c r="R602" s="843">
        <f>P602*E602</f>
        <v>113.92186468295999</v>
      </c>
    </row>
    <row r="603" spans="1:18" s="5" customFormat="1" ht="18" customHeight="1">
      <c r="A603" s="857"/>
      <c r="B603" s="910" t="s">
        <v>375</v>
      </c>
      <c r="C603" s="911" t="s">
        <v>2378</v>
      </c>
      <c r="D603" s="912"/>
      <c r="E603" s="913"/>
      <c r="F603" s="914"/>
      <c r="G603" s="914"/>
      <c r="H603" s="901"/>
      <c r="I603" s="862"/>
      <c r="J603" s="859"/>
      <c r="K603" s="858"/>
      <c r="L603" s="897"/>
      <c r="M603" s="866"/>
      <c r="N603" s="915"/>
      <c r="O603" s="860"/>
      <c r="P603" s="865"/>
      <c r="Q603" s="866"/>
      <c r="R603" s="866"/>
    </row>
    <row r="604" spans="1:18" s="5" customFormat="1" ht="18" customHeight="1">
      <c r="A604" s="855">
        <v>5</v>
      </c>
      <c r="B604" s="1091" t="s">
        <v>1731</v>
      </c>
      <c r="C604" s="891" t="s">
        <v>897</v>
      </c>
      <c r="D604" s="825" t="s">
        <v>2337</v>
      </c>
      <c r="E604" s="919">
        <v>110.9</v>
      </c>
      <c r="F604" s="825"/>
      <c r="G604" s="825"/>
      <c r="H604" s="829"/>
      <c r="I604" s="829"/>
      <c r="J604" s="891" t="s">
        <v>898</v>
      </c>
      <c r="K604" s="934" t="s">
        <v>2299</v>
      </c>
      <c r="L604" s="907"/>
      <c r="M604" s="825">
        <v>1</v>
      </c>
      <c r="N604" s="862">
        <v>7.04</v>
      </c>
      <c r="O604" s="1173">
        <f>M604*N604*1.165248</f>
        <v>8.2033459200000003</v>
      </c>
      <c r="P604" s="940">
        <f>O604+H604+I604</f>
        <v>8.2033459200000003</v>
      </c>
      <c r="Q604" s="940">
        <f>O604*E604</f>
        <v>909.75106252800003</v>
      </c>
      <c r="R604" s="843">
        <f>P604*E604</f>
        <v>909.75106252800003</v>
      </c>
    </row>
    <row r="605" spans="1:18" s="5" customFormat="1" ht="18" customHeight="1">
      <c r="A605" s="931"/>
      <c r="B605" s="827"/>
      <c r="C605" s="891" t="s">
        <v>2457</v>
      </c>
      <c r="D605" s="825"/>
      <c r="E605" s="827"/>
      <c r="F605" s="827"/>
      <c r="G605" s="891"/>
      <c r="H605" s="862"/>
      <c r="I605" s="862"/>
      <c r="J605" s="891"/>
      <c r="K605" s="934"/>
      <c r="L605" s="1092"/>
      <c r="M605" s="825"/>
      <c r="N605" s="919"/>
      <c r="O605" s="897"/>
      <c r="P605" s="941"/>
      <c r="Q605" s="940"/>
      <c r="R605" s="940"/>
    </row>
    <row r="606" spans="1:18" s="5" customFormat="1" ht="18" customHeight="1">
      <c r="A606" s="931"/>
      <c r="B606" s="858"/>
      <c r="C606" s="859"/>
      <c r="D606" s="877"/>
      <c r="E606" s="858"/>
      <c r="F606" s="877"/>
      <c r="G606" s="859"/>
      <c r="H606" s="901"/>
      <c r="I606" s="901"/>
      <c r="J606" s="859"/>
      <c r="K606" s="858"/>
      <c r="L606" s="877"/>
      <c r="M606" s="877"/>
      <c r="N606" s="877"/>
      <c r="O606" s="860"/>
      <c r="P606" s="865"/>
      <c r="Q606" s="866"/>
      <c r="R606" s="866"/>
    </row>
    <row r="607" spans="1:18" s="5" customFormat="1" ht="18" customHeight="1">
      <c r="A607" s="824">
        <v>6</v>
      </c>
      <c r="B607" s="824" t="s">
        <v>2280</v>
      </c>
      <c r="C607" s="830" t="s">
        <v>16</v>
      </c>
      <c r="D607" s="824" t="s">
        <v>1891</v>
      </c>
      <c r="E607" s="1093">
        <v>62.2</v>
      </c>
      <c r="F607" s="1094"/>
      <c r="G607" s="876"/>
      <c r="H607" s="829"/>
      <c r="I607" s="829"/>
      <c r="J607" s="830" t="s">
        <v>17</v>
      </c>
      <c r="K607" s="824" t="s">
        <v>225</v>
      </c>
      <c r="L607" s="834"/>
      <c r="M607" s="1095">
        <v>1</v>
      </c>
      <c r="N607" s="1094">
        <v>0.2</v>
      </c>
      <c r="O607" s="849">
        <f>M607*N607*1.165248</f>
        <v>0.23304960000000002</v>
      </c>
      <c r="P607" s="963">
        <f>O607+H607+I607</f>
        <v>0.23304960000000002</v>
      </c>
      <c r="Q607" s="849">
        <f>O607*E607</f>
        <v>14.495685120000003</v>
      </c>
      <c r="R607" s="849">
        <f>P607*E607</f>
        <v>14.495685120000003</v>
      </c>
    </row>
    <row r="608" spans="1:18" s="5" customFormat="1" ht="18" customHeight="1">
      <c r="A608" s="844"/>
      <c r="B608" s="848"/>
      <c r="C608" s="1074" t="s">
        <v>668</v>
      </c>
      <c r="D608" s="841"/>
      <c r="E608" s="853"/>
      <c r="F608" s="824"/>
      <c r="G608" s="830"/>
      <c r="H608" s="829"/>
      <c r="I608" s="829"/>
      <c r="J608" s="845"/>
      <c r="K608" s="841"/>
      <c r="L608" s="834"/>
      <c r="M608" s="849"/>
      <c r="N608" s="850"/>
      <c r="O608" s="841"/>
      <c r="P608" s="963"/>
      <c r="Q608" s="849"/>
      <c r="R608" s="849"/>
    </row>
    <row r="609" spans="1:18" s="5" customFormat="1" ht="18" customHeight="1">
      <c r="A609" s="855">
        <v>1</v>
      </c>
      <c r="B609" s="838" t="s">
        <v>719</v>
      </c>
      <c r="C609" s="835" t="s">
        <v>720</v>
      </c>
      <c r="D609" s="834" t="s">
        <v>2235</v>
      </c>
      <c r="E609" s="993">
        <v>0.51500000000000001</v>
      </c>
      <c r="F609" s="957">
        <v>72</v>
      </c>
      <c r="G609" s="957">
        <v>11</v>
      </c>
      <c r="H609" s="839">
        <f>F609*1.65315</f>
        <v>119.02679999999999</v>
      </c>
      <c r="I609" s="829">
        <f>G609*2.73232</f>
        <v>30.055520000000001</v>
      </c>
      <c r="J609" s="835" t="s">
        <v>443</v>
      </c>
      <c r="K609" s="834" t="s">
        <v>6</v>
      </c>
      <c r="L609" s="834" t="s">
        <v>617</v>
      </c>
      <c r="M609" s="964">
        <v>2.42</v>
      </c>
      <c r="N609" s="964">
        <v>18.524000000000001</v>
      </c>
      <c r="O609" s="834">
        <f>((M609*N609)+(M610*N610)+(M611*N611)+(M612*N612))*1.165248</f>
        <v>54.966496031999995</v>
      </c>
      <c r="P609" s="843">
        <f>O609+H609+I609</f>
        <v>204.04881603199999</v>
      </c>
      <c r="Q609" s="843">
        <f>O609*E609</f>
        <v>28.307745456479999</v>
      </c>
      <c r="R609" s="843">
        <f>P609*E609</f>
        <v>105.08514025648</v>
      </c>
    </row>
    <row r="610" spans="1:18" s="5" customFormat="1" ht="18" customHeight="1">
      <c r="A610" s="931"/>
      <c r="B610" s="1037"/>
      <c r="C610" s="933" t="s">
        <v>721</v>
      </c>
      <c r="D610" s="1032"/>
      <c r="E610" s="941"/>
      <c r="F610" s="1120"/>
      <c r="G610" s="898"/>
      <c r="H610" s="862"/>
      <c r="I610" s="862"/>
      <c r="J610" s="969" t="s">
        <v>142</v>
      </c>
      <c r="K610" s="897" t="s">
        <v>2229</v>
      </c>
      <c r="L610" s="897"/>
      <c r="M610" s="1158">
        <v>0.9</v>
      </c>
      <c r="N610" s="1033">
        <v>0.15</v>
      </c>
      <c r="O610" s="940"/>
      <c r="P610" s="941"/>
      <c r="Q610" s="940"/>
      <c r="R610" s="940"/>
    </row>
    <row r="611" spans="1:18" s="5" customFormat="1" ht="18" customHeight="1">
      <c r="A611" s="931"/>
      <c r="B611" s="1037"/>
      <c r="C611" s="933"/>
      <c r="D611" s="1032"/>
      <c r="E611" s="941"/>
      <c r="F611" s="1120"/>
      <c r="G611" s="898"/>
      <c r="H611" s="862"/>
      <c r="I611" s="862"/>
      <c r="J611" s="1043" t="s">
        <v>496</v>
      </c>
      <c r="K611" s="1073" t="s">
        <v>2233</v>
      </c>
      <c r="L611" s="897" t="s">
        <v>1022</v>
      </c>
      <c r="M611" s="1112">
        <v>3.3</v>
      </c>
      <c r="N611" s="1174">
        <v>0.64900000000000002</v>
      </c>
      <c r="O611" s="940"/>
      <c r="P611" s="941"/>
      <c r="Q611" s="940"/>
      <c r="R611" s="940"/>
    </row>
    <row r="612" spans="1:18" s="5" customFormat="1" ht="18" customHeight="1">
      <c r="A612" s="931"/>
      <c r="B612" s="1037"/>
      <c r="C612" s="933"/>
      <c r="D612" s="1032"/>
      <c r="E612" s="941"/>
      <c r="F612" s="1120"/>
      <c r="G612" s="898"/>
      <c r="H612" s="862"/>
      <c r="I612" s="862"/>
      <c r="J612" s="911" t="s">
        <v>311</v>
      </c>
      <c r="K612" s="860" t="s">
        <v>156</v>
      </c>
      <c r="L612" s="897" t="s">
        <v>1023</v>
      </c>
      <c r="M612" s="858">
        <v>0.16</v>
      </c>
      <c r="N612" s="858">
        <v>0.41699999999999998</v>
      </c>
      <c r="O612" s="940"/>
      <c r="P612" s="941"/>
      <c r="Q612" s="940"/>
      <c r="R612" s="940"/>
    </row>
    <row r="613" spans="1:18" s="5" customFormat="1" ht="18" customHeight="1">
      <c r="A613" s="855">
        <v>2</v>
      </c>
      <c r="B613" s="1106" t="s">
        <v>938</v>
      </c>
      <c r="C613" s="835" t="s">
        <v>444</v>
      </c>
      <c r="D613" s="1004" t="s">
        <v>2235</v>
      </c>
      <c r="E613" s="993">
        <v>0.109</v>
      </c>
      <c r="F613" s="1107">
        <v>58</v>
      </c>
      <c r="G613" s="964">
        <v>11.92</v>
      </c>
      <c r="H613" s="839">
        <f>F613*1.65315</f>
        <v>95.8827</v>
      </c>
      <c r="I613" s="829">
        <f>G613*2.73232</f>
        <v>32.569254399999998</v>
      </c>
      <c r="J613" s="995" t="s">
        <v>443</v>
      </c>
      <c r="K613" s="834" t="s">
        <v>6</v>
      </c>
      <c r="L613" s="834" t="s">
        <v>617</v>
      </c>
      <c r="M613" s="1076">
        <v>2.41</v>
      </c>
      <c r="N613" s="964">
        <v>18.524000000000001</v>
      </c>
      <c r="O613" s="843">
        <f>((M613*N613)+(M614*N614))*1.165248</f>
        <v>52.144078936320007</v>
      </c>
      <c r="P613" s="843">
        <f>O613+H613+I613</f>
        <v>180.59603333632</v>
      </c>
      <c r="Q613" s="843">
        <f>O613*E613</f>
        <v>5.6837046040588808</v>
      </c>
      <c r="R613" s="843">
        <f>P613*E613</f>
        <v>19.684967633658882</v>
      </c>
    </row>
    <row r="614" spans="1:18" s="5" customFormat="1" ht="18" customHeight="1">
      <c r="A614" s="857"/>
      <c r="B614" s="880"/>
      <c r="C614" s="911" t="s">
        <v>939</v>
      </c>
      <c r="D614" s="882"/>
      <c r="E614" s="865"/>
      <c r="F614" s="1108"/>
      <c r="G614" s="914"/>
      <c r="H614" s="901"/>
      <c r="I614" s="901"/>
      <c r="J614" s="911" t="s">
        <v>142</v>
      </c>
      <c r="K614" s="860" t="s">
        <v>2229</v>
      </c>
      <c r="L614" s="860"/>
      <c r="M614" s="1109">
        <v>0.71</v>
      </c>
      <c r="N614" s="1105">
        <v>0.15</v>
      </c>
      <c r="O614" s="866"/>
      <c r="P614" s="865"/>
      <c r="Q614" s="866"/>
      <c r="R614" s="866"/>
    </row>
    <row r="615" spans="1:18" s="5" customFormat="1" ht="18" customHeight="1">
      <c r="A615" s="855">
        <v>3</v>
      </c>
      <c r="B615" s="838" t="s">
        <v>944</v>
      </c>
      <c r="C615" s="835" t="s">
        <v>497</v>
      </c>
      <c r="D615" s="834" t="s">
        <v>2235</v>
      </c>
      <c r="E615" s="967">
        <v>1.7170000000000001</v>
      </c>
      <c r="F615" s="957">
        <v>23.1</v>
      </c>
      <c r="G615" s="957">
        <v>0.9</v>
      </c>
      <c r="H615" s="839">
        <f>F615*1.65315</f>
        <v>38.187764999999999</v>
      </c>
      <c r="I615" s="829">
        <f>G615*2.73232</f>
        <v>2.4590879999999999</v>
      </c>
      <c r="J615" s="835" t="s">
        <v>627</v>
      </c>
      <c r="K615" s="834" t="s">
        <v>156</v>
      </c>
      <c r="L615" s="834" t="s">
        <v>1021</v>
      </c>
      <c r="M615" s="843">
        <v>63</v>
      </c>
      <c r="N615" s="964">
        <v>0.40899999999999997</v>
      </c>
      <c r="O615" s="843">
        <f>((M615*N615)+(M616*N616))*1.165248</f>
        <v>39.830507136000001</v>
      </c>
      <c r="P615" s="843">
        <f>O615+H615+I615</f>
        <v>80.477360136000001</v>
      </c>
      <c r="Q615" s="843">
        <f>O615*E615</f>
        <v>68.388980752512012</v>
      </c>
      <c r="R615" s="843">
        <f>P615*E615</f>
        <v>138.17962735351202</v>
      </c>
    </row>
    <row r="616" spans="1:18" s="5" customFormat="1" ht="18" customHeight="1">
      <c r="A616" s="857"/>
      <c r="B616" s="970"/>
      <c r="C616" s="911" t="s">
        <v>499</v>
      </c>
      <c r="D616" s="860"/>
      <c r="E616" s="914"/>
      <c r="F616" s="1046"/>
      <c r="G616" s="859"/>
      <c r="H616" s="901"/>
      <c r="I616" s="901"/>
      <c r="J616" s="911" t="s">
        <v>449</v>
      </c>
      <c r="K616" s="860" t="s">
        <v>156</v>
      </c>
      <c r="L616" s="860" t="s">
        <v>1014</v>
      </c>
      <c r="M616" s="866">
        <v>51</v>
      </c>
      <c r="N616" s="913">
        <v>0.16500000000000001</v>
      </c>
      <c r="O616" s="866"/>
      <c r="P616" s="865"/>
      <c r="Q616" s="866"/>
      <c r="R616" s="866"/>
    </row>
    <row r="617" spans="1:18" s="5" customFormat="1" ht="18" customHeight="1">
      <c r="A617" s="855">
        <v>4</v>
      </c>
      <c r="B617" s="851" t="s">
        <v>4</v>
      </c>
      <c r="C617" s="851" t="s">
        <v>2398</v>
      </c>
      <c r="D617" s="854" t="s">
        <v>2235</v>
      </c>
      <c r="E617" s="1113">
        <v>1.109</v>
      </c>
      <c r="F617" s="1071">
        <v>28.9</v>
      </c>
      <c r="G617" s="1114">
        <v>1</v>
      </c>
      <c r="H617" s="839">
        <f>F617*1.65315</f>
        <v>47.776034999999993</v>
      </c>
      <c r="I617" s="829">
        <f>G617*2.73232</f>
        <v>2.7323200000000001</v>
      </c>
      <c r="J617" s="851" t="s">
        <v>618</v>
      </c>
      <c r="K617" s="1071" t="s">
        <v>156</v>
      </c>
      <c r="L617" s="834" t="s">
        <v>1021</v>
      </c>
      <c r="M617" s="1071">
        <v>63</v>
      </c>
      <c r="N617" s="964">
        <v>0.40899999999999997</v>
      </c>
      <c r="O617" s="843">
        <f>((M617*N617)+(M618*N618))*1.165248</f>
        <v>40.599570816000004</v>
      </c>
      <c r="P617" s="843">
        <f>O617+H617+I617</f>
        <v>91.107925815999991</v>
      </c>
      <c r="Q617" s="843">
        <f>O617*E617</f>
        <v>45.024924034944</v>
      </c>
      <c r="R617" s="843">
        <f>P617*E617</f>
        <v>101.03868972994398</v>
      </c>
    </row>
    <row r="618" spans="1:18" s="5" customFormat="1" ht="18" customHeight="1">
      <c r="A618" s="857"/>
      <c r="B618" s="859"/>
      <c r="C618" s="911" t="s">
        <v>498</v>
      </c>
      <c r="D618" s="877"/>
      <c r="E618" s="1115"/>
      <c r="F618" s="877"/>
      <c r="G618" s="859"/>
      <c r="H618" s="901"/>
      <c r="I618" s="862"/>
      <c r="J618" s="859" t="s">
        <v>449</v>
      </c>
      <c r="K618" s="877" t="s">
        <v>5</v>
      </c>
      <c r="L618" s="860" t="s">
        <v>1014</v>
      </c>
      <c r="M618" s="877">
        <v>55</v>
      </c>
      <c r="N618" s="913">
        <v>0.16500000000000001</v>
      </c>
      <c r="O618" s="866"/>
      <c r="P618" s="865"/>
      <c r="Q618" s="866"/>
      <c r="R618" s="866"/>
    </row>
    <row r="619" spans="1:18" s="5" customFormat="1" ht="18" customHeight="1">
      <c r="A619" s="855">
        <v>5</v>
      </c>
      <c r="B619" s="902" t="s">
        <v>717</v>
      </c>
      <c r="C619" s="1121" t="s">
        <v>450</v>
      </c>
      <c r="D619" s="834" t="s">
        <v>2337</v>
      </c>
      <c r="E619" s="1009">
        <v>110.9</v>
      </c>
      <c r="F619" s="926">
        <v>2.13</v>
      </c>
      <c r="G619" s="926">
        <v>0.02</v>
      </c>
      <c r="H619" s="839">
        <f>F619*1.65315</f>
        <v>3.5212094999999994</v>
      </c>
      <c r="I619" s="829">
        <f>G619*2.73232</f>
        <v>5.4646400000000005E-2</v>
      </c>
      <c r="J619" s="1122" t="s">
        <v>451</v>
      </c>
      <c r="K619" s="907" t="s">
        <v>2233</v>
      </c>
      <c r="L619" s="897" t="s">
        <v>1020</v>
      </c>
      <c r="M619" s="930">
        <v>1.03</v>
      </c>
      <c r="N619" s="926">
        <v>1.2589999999999999</v>
      </c>
      <c r="O619" s="834">
        <f>((M619*N619)+(M620*N620)+(M621*N621))*1.165248</f>
        <v>2.6798023929600001</v>
      </c>
      <c r="P619" s="993">
        <f>O619+H619+I619</f>
        <v>6.2556582929599998</v>
      </c>
      <c r="Q619" s="843">
        <f>O619*E619</f>
        <v>297.19008537926402</v>
      </c>
      <c r="R619" s="843">
        <f>P619*E619</f>
        <v>693.75250468926401</v>
      </c>
    </row>
    <row r="620" spans="1:18" s="5" customFormat="1" ht="18" customHeight="1">
      <c r="A620" s="931"/>
      <c r="B620" s="932"/>
      <c r="C620" s="1123" t="s">
        <v>452</v>
      </c>
      <c r="D620" s="932"/>
      <c r="E620" s="1124"/>
      <c r="F620" s="932"/>
      <c r="G620" s="891"/>
      <c r="H620" s="862"/>
      <c r="I620" s="862"/>
      <c r="J620" s="1064" t="s">
        <v>453</v>
      </c>
      <c r="K620" s="934" t="s">
        <v>454</v>
      </c>
      <c r="L620" s="897" t="s">
        <v>1018</v>
      </c>
      <c r="M620" s="942">
        <v>3</v>
      </c>
      <c r="N620" s="1125">
        <v>0.311</v>
      </c>
      <c r="O620" s="897"/>
      <c r="P620" s="941"/>
      <c r="Q620" s="940"/>
      <c r="R620" s="940"/>
    </row>
    <row r="621" spans="1:18" s="5" customFormat="1" ht="18" customHeight="1">
      <c r="A621" s="857"/>
      <c r="B621" s="910"/>
      <c r="C621" s="1126" t="s">
        <v>718</v>
      </c>
      <c r="D621" s="910"/>
      <c r="E621" s="1127"/>
      <c r="F621" s="910"/>
      <c r="G621" s="1000"/>
      <c r="H621" s="862"/>
      <c r="I621" s="901"/>
      <c r="J621" s="1128" t="s">
        <v>456</v>
      </c>
      <c r="K621" s="1020" t="s">
        <v>156</v>
      </c>
      <c r="L621" s="860" t="s">
        <v>1019</v>
      </c>
      <c r="M621" s="1097">
        <v>7.0000000000000007E-2</v>
      </c>
      <c r="N621" s="1020">
        <v>1</v>
      </c>
      <c r="O621" s="860"/>
      <c r="P621" s="865"/>
      <c r="Q621" s="866"/>
      <c r="R621" s="866"/>
    </row>
    <row r="622" spans="1:18" s="5" customFormat="1" ht="18" customHeight="1">
      <c r="A622" s="854">
        <v>6</v>
      </c>
      <c r="B622" s="1007" t="s">
        <v>457</v>
      </c>
      <c r="C622" s="995" t="s">
        <v>2401</v>
      </c>
      <c r="D622" s="907" t="s">
        <v>2402</v>
      </c>
      <c r="E622" s="930">
        <v>0.09</v>
      </c>
      <c r="F622" s="904">
        <v>17.600000000000001</v>
      </c>
      <c r="G622" s="905">
        <v>1.1000000000000001</v>
      </c>
      <c r="H622" s="839">
        <f>F622*1.65315</f>
        <v>29.09544</v>
      </c>
      <c r="I622" s="829">
        <f>G622*2.73232</f>
        <v>3.0055520000000002</v>
      </c>
      <c r="J622" s="906" t="s">
        <v>158</v>
      </c>
      <c r="K622" s="1011" t="s">
        <v>2229</v>
      </c>
      <c r="L622" s="834" t="s">
        <v>990</v>
      </c>
      <c r="M622" s="905">
        <v>0.67</v>
      </c>
      <c r="N622" s="908">
        <v>23</v>
      </c>
      <c r="O622" s="843">
        <f>M622*N622*1.165248</f>
        <v>17.95647168</v>
      </c>
      <c r="P622" s="993">
        <f>O622+H622+I622</f>
        <v>50.057463680000005</v>
      </c>
      <c r="Q622" s="843">
        <f>O622*E622</f>
        <v>1.6160824511999998</v>
      </c>
      <c r="R622" s="843">
        <f>P622*E622</f>
        <v>4.5051717311999999</v>
      </c>
    </row>
    <row r="623" spans="1:18" s="5" customFormat="1" ht="18" customHeight="1">
      <c r="A623" s="827"/>
      <c r="B623" s="1129"/>
      <c r="C623" s="969" t="s">
        <v>2403</v>
      </c>
      <c r="D623" s="934"/>
      <c r="E623" s="1103"/>
      <c r="F623" s="936"/>
      <c r="G623" s="1112"/>
      <c r="H623" s="862"/>
      <c r="I623" s="862"/>
      <c r="J623" s="1043"/>
      <c r="K623" s="1073"/>
      <c r="L623" s="897"/>
      <c r="M623" s="1112"/>
      <c r="N623" s="1112"/>
      <c r="O623" s="866"/>
      <c r="P623" s="865"/>
      <c r="Q623" s="866"/>
      <c r="R623" s="866"/>
    </row>
    <row r="624" spans="1:18" s="5" customFormat="1" ht="18" customHeight="1">
      <c r="A624" s="855">
        <v>7</v>
      </c>
      <c r="B624" s="1007" t="s">
        <v>364</v>
      </c>
      <c r="C624" s="835" t="s">
        <v>2458</v>
      </c>
      <c r="D624" s="834" t="s">
        <v>2235</v>
      </c>
      <c r="E624" s="1063">
        <v>1.4999999999999999E-2</v>
      </c>
      <c r="F624" s="855">
        <v>18.22</v>
      </c>
      <c r="G624" s="905">
        <v>0.08</v>
      </c>
      <c r="H624" s="839">
        <f>F624*1.65315</f>
        <v>30.120392999999996</v>
      </c>
      <c r="I624" s="829">
        <f>G624*2.73232</f>
        <v>0.21858560000000002</v>
      </c>
      <c r="J624" s="906" t="s">
        <v>366</v>
      </c>
      <c r="K624" s="907" t="s">
        <v>156</v>
      </c>
      <c r="L624" s="834" t="s">
        <v>1017</v>
      </c>
      <c r="M624" s="927">
        <v>45</v>
      </c>
      <c r="N624" s="1042">
        <v>0.47599999999999998</v>
      </c>
      <c r="O624" s="834">
        <f>((M624*N624)+(M625*N625))*1.165248</f>
        <v>30.602908224</v>
      </c>
      <c r="P624" s="993">
        <f>O624+H624+I624</f>
        <v>60.941886823999994</v>
      </c>
      <c r="Q624" s="843">
        <f>O624*E624</f>
        <v>0.45904362335999999</v>
      </c>
      <c r="R624" s="843">
        <f>P624*E624</f>
        <v>0.91412830235999987</v>
      </c>
    </row>
    <row r="625" spans="1:18" s="5" customFormat="1" ht="18" customHeight="1">
      <c r="A625" s="857"/>
      <c r="B625" s="1012" t="s">
        <v>355</v>
      </c>
      <c r="C625" s="1025" t="s">
        <v>367</v>
      </c>
      <c r="D625" s="860"/>
      <c r="E625" s="1026"/>
      <c r="F625" s="1027"/>
      <c r="G625" s="859"/>
      <c r="H625" s="862"/>
      <c r="I625" s="901"/>
      <c r="J625" s="1025" t="s">
        <v>368</v>
      </c>
      <c r="K625" s="912" t="s">
        <v>156</v>
      </c>
      <c r="L625" s="860" t="s">
        <v>1016</v>
      </c>
      <c r="M625" s="1029">
        <v>29</v>
      </c>
      <c r="N625" s="1029">
        <v>0.16700000000000001</v>
      </c>
      <c r="O625" s="866"/>
      <c r="P625" s="865"/>
      <c r="Q625" s="866"/>
      <c r="R625" s="866"/>
    </row>
    <row r="626" spans="1:18" s="5" customFormat="1" ht="18" customHeight="1">
      <c r="A626" s="855">
        <v>8</v>
      </c>
      <c r="B626" s="838" t="s">
        <v>445</v>
      </c>
      <c r="C626" s="835" t="s">
        <v>446</v>
      </c>
      <c r="D626" s="834" t="s">
        <v>2235</v>
      </c>
      <c r="E626" s="1085">
        <v>4.4200000000000003E-2</v>
      </c>
      <c r="F626" s="1110">
        <v>150</v>
      </c>
      <c r="G626" s="964">
        <v>27.9</v>
      </c>
      <c r="H626" s="839">
        <f>F626*1.65315</f>
        <v>247.9725</v>
      </c>
      <c r="I626" s="829">
        <f>G626*2.73232</f>
        <v>76.231728000000004</v>
      </c>
      <c r="J626" s="835" t="s">
        <v>443</v>
      </c>
      <c r="K626" s="834" t="s">
        <v>6</v>
      </c>
      <c r="L626" s="834" t="s">
        <v>617</v>
      </c>
      <c r="M626" s="964">
        <v>5.28</v>
      </c>
      <c r="N626" s="964">
        <v>18.524000000000001</v>
      </c>
      <c r="O626" s="834">
        <f>((M626*N626)+(M627*N627))*1.165248</f>
        <v>114.24350077056002</v>
      </c>
      <c r="P626" s="843">
        <f>O626+H626+I626</f>
        <v>438.44772877056005</v>
      </c>
      <c r="Q626" s="843">
        <f>O626*E626</f>
        <v>5.0495627340587532</v>
      </c>
      <c r="R626" s="843">
        <f>P626*E626</f>
        <v>19.379389611658755</v>
      </c>
    </row>
    <row r="627" spans="1:18" s="5" customFormat="1" ht="18" customHeight="1">
      <c r="A627" s="857"/>
      <c r="B627" s="970"/>
      <c r="C627" s="911"/>
      <c r="D627" s="860"/>
      <c r="E627" s="865"/>
      <c r="F627" s="914"/>
      <c r="G627" s="914"/>
      <c r="H627" s="901"/>
      <c r="I627" s="862"/>
      <c r="J627" s="911" t="s">
        <v>142</v>
      </c>
      <c r="K627" s="860" t="s">
        <v>2229</v>
      </c>
      <c r="L627" s="897"/>
      <c r="M627" s="914">
        <v>1.57</v>
      </c>
      <c r="N627" s="1105">
        <v>0.15</v>
      </c>
      <c r="O627" s="860"/>
      <c r="P627" s="865"/>
      <c r="Q627" s="866"/>
      <c r="R627" s="866"/>
    </row>
    <row r="628" spans="1:18" s="5" customFormat="1" ht="18" customHeight="1">
      <c r="A628" s="834">
        <v>9</v>
      </c>
      <c r="B628" s="838" t="s">
        <v>940</v>
      </c>
      <c r="C628" s="995" t="s">
        <v>2459</v>
      </c>
      <c r="D628" s="981" t="s">
        <v>2228</v>
      </c>
      <c r="E628" s="1085">
        <v>4.4200000000000003E-2</v>
      </c>
      <c r="F628" s="834">
        <v>27.8</v>
      </c>
      <c r="G628" s="964">
        <v>0.8</v>
      </c>
      <c r="H628" s="839">
        <f>F628*1.65315</f>
        <v>45.957569999999997</v>
      </c>
      <c r="I628" s="829">
        <f>G628*2.73232</f>
        <v>2.1858560000000002</v>
      </c>
      <c r="J628" s="835" t="s">
        <v>441</v>
      </c>
      <c r="K628" s="834" t="s">
        <v>156</v>
      </c>
      <c r="L628" s="834" t="s">
        <v>1013</v>
      </c>
      <c r="M628" s="964">
        <v>11.3</v>
      </c>
      <c r="N628" s="834">
        <v>0.79700000000000004</v>
      </c>
      <c r="O628" s="834">
        <f>((M628*N628)+(M629*N629)+(M630*N630)+(M631*N631)+(M632*N632))*1.165248</f>
        <v>44.348872780800008</v>
      </c>
      <c r="P628" s="993">
        <f>O628+H628+I628</f>
        <v>92.492298780800013</v>
      </c>
      <c r="Q628" s="843">
        <f>O628*E628</f>
        <v>1.9602201769113605</v>
      </c>
      <c r="R628" s="843">
        <f>P628*E628</f>
        <v>4.0881596061113612</v>
      </c>
    </row>
    <row r="629" spans="1:18" s="5" customFormat="1" ht="18" customHeight="1">
      <c r="A629" s="931"/>
      <c r="B629" s="932"/>
      <c r="C629" s="1111"/>
      <c r="D629" s="931"/>
      <c r="E629" s="935"/>
      <c r="F629" s="931"/>
      <c r="G629" s="891"/>
      <c r="H629" s="862"/>
      <c r="I629" s="862"/>
      <c r="J629" s="1043" t="s">
        <v>438</v>
      </c>
      <c r="K629" s="931" t="s">
        <v>156</v>
      </c>
      <c r="L629" s="897"/>
      <c r="M629" s="1112">
        <v>18.3</v>
      </c>
      <c r="N629" s="935">
        <v>1.03</v>
      </c>
      <c r="O629" s="940"/>
      <c r="P629" s="941"/>
      <c r="Q629" s="940"/>
      <c r="R629" s="940"/>
    </row>
    <row r="630" spans="1:18" s="5" customFormat="1" ht="18" customHeight="1">
      <c r="A630" s="931"/>
      <c r="B630" s="932"/>
      <c r="C630" s="1111"/>
      <c r="D630" s="931"/>
      <c r="E630" s="942"/>
      <c r="F630" s="931"/>
      <c r="G630" s="891"/>
      <c r="H630" s="862"/>
      <c r="I630" s="862"/>
      <c r="J630" s="1043" t="s">
        <v>941</v>
      </c>
      <c r="K630" s="931" t="s">
        <v>156</v>
      </c>
      <c r="L630" s="897"/>
      <c r="M630" s="1112">
        <v>7.0000000000000007E-2</v>
      </c>
      <c r="N630" s="935">
        <v>0.6</v>
      </c>
      <c r="O630" s="940"/>
      <c r="P630" s="941"/>
      <c r="Q630" s="940"/>
      <c r="R630" s="940"/>
    </row>
    <row r="631" spans="1:18" s="5" customFormat="1" ht="18" customHeight="1">
      <c r="A631" s="931"/>
      <c r="B631" s="932"/>
      <c r="C631" s="1111"/>
      <c r="D631" s="931"/>
      <c r="E631" s="942"/>
      <c r="F631" s="931"/>
      <c r="G631" s="891"/>
      <c r="H631" s="862"/>
      <c r="I631" s="862"/>
      <c r="J631" s="1043" t="s">
        <v>942</v>
      </c>
      <c r="K631" s="931" t="s">
        <v>156</v>
      </c>
      <c r="L631" s="860" t="s">
        <v>1015</v>
      </c>
      <c r="M631" s="1112">
        <v>7.5</v>
      </c>
      <c r="N631" s="935">
        <v>0.23300000000000001</v>
      </c>
      <c r="O631" s="940"/>
      <c r="P631" s="941"/>
      <c r="Q631" s="940"/>
      <c r="R631" s="940"/>
    </row>
    <row r="632" spans="1:18" s="5" customFormat="1" ht="18" customHeight="1">
      <c r="A632" s="857"/>
      <c r="B632" s="910"/>
      <c r="C632" s="1013"/>
      <c r="D632" s="857"/>
      <c r="E632" s="1097"/>
      <c r="F632" s="857"/>
      <c r="G632" s="859"/>
      <c r="H632" s="901"/>
      <c r="I632" s="901"/>
      <c r="J632" s="859" t="s">
        <v>449</v>
      </c>
      <c r="K632" s="858" t="s">
        <v>156</v>
      </c>
      <c r="L632" s="860" t="s">
        <v>1014</v>
      </c>
      <c r="M632" s="915">
        <v>51</v>
      </c>
      <c r="N632" s="913">
        <v>0.16500000000000001</v>
      </c>
      <c r="O632" s="866"/>
      <c r="P632" s="865"/>
      <c r="Q632" s="866"/>
      <c r="R632" s="866"/>
    </row>
    <row r="633" spans="1:18" s="5" customFormat="1" ht="18" customHeight="1">
      <c r="A633" s="1175"/>
      <c r="B633" s="1175"/>
      <c r="C633" s="1176" t="s">
        <v>681</v>
      </c>
      <c r="D633" s="1175"/>
      <c r="E633" s="1175"/>
      <c r="F633" s="1175"/>
      <c r="G633" s="1175"/>
      <c r="H633" s="1175"/>
      <c r="I633" s="1175"/>
      <c r="J633" s="1175"/>
      <c r="K633" s="1175"/>
      <c r="L633" s="1175"/>
      <c r="M633" s="1175"/>
      <c r="N633" s="1175"/>
      <c r="O633" s="1175"/>
      <c r="P633" s="1175"/>
      <c r="Q633" s="1175"/>
      <c r="R633" s="1177"/>
    </row>
    <row r="634" spans="1:18" s="5" customFormat="1" ht="18" customHeight="1">
      <c r="A634" s="844">
        <v>1</v>
      </c>
      <c r="B634" s="824" t="s">
        <v>682</v>
      </c>
      <c r="C634" s="830" t="s">
        <v>2460</v>
      </c>
      <c r="D634" s="824" t="s">
        <v>1891</v>
      </c>
      <c r="E634" s="847">
        <v>18</v>
      </c>
      <c r="F634" s="824">
        <v>1.1100000000000001</v>
      </c>
      <c r="G634" s="876">
        <v>0.04</v>
      </c>
      <c r="H634" s="839">
        <f t="shared" ref="H634:H642" si="42">F634*1.65315</f>
        <v>1.8349965000000001</v>
      </c>
      <c r="I634" s="829">
        <f t="shared" ref="I634:I642" si="43">G634*2.73232</f>
        <v>0.10929280000000001</v>
      </c>
      <c r="J634" s="830" t="s">
        <v>2461</v>
      </c>
      <c r="K634" s="824" t="s">
        <v>225</v>
      </c>
      <c r="L634" s="834" t="s">
        <v>1112</v>
      </c>
      <c r="M634" s="824">
        <v>1</v>
      </c>
      <c r="N634" s="824">
        <v>0.183</v>
      </c>
      <c r="O634" s="849">
        <f t="shared" ref="O634:O650" si="44">M634*N634*1.165248</f>
        <v>0.21324038400000001</v>
      </c>
      <c r="P634" s="963">
        <f t="shared" ref="P634:P654" si="45">O634+H634+I634</f>
        <v>2.157529684</v>
      </c>
      <c r="Q634" s="849">
        <f t="shared" ref="Q634:Q654" si="46">O634*E634</f>
        <v>3.8383269120000003</v>
      </c>
      <c r="R634" s="843">
        <f t="shared" ref="R634:R654" si="47">P634*E634</f>
        <v>38.835534312</v>
      </c>
    </row>
    <row r="635" spans="1:18" s="5" customFormat="1" ht="18" customHeight="1">
      <c r="A635" s="844">
        <v>2</v>
      </c>
      <c r="B635" s="824" t="s">
        <v>683</v>
      </c>
      <c r="C635" s="830" t="s">
        <v>2462</v>
      </c>
      <c r="D635" s="824" t="s">
        <v>1891</v>
      </c>
      <c r="E635" s="847">
        <v>2</v>
      </c>
      <c r="F635" s="824">
        <v>0.88</v>
      </c>
      <c r="G635" s="876">
        <v>0.03</v>
      </c>
      <c r="H635" s="839">
        <f t="shared" si="42"/>
        <v>1.454772</v>
      </c>
      <c r="I635" s="829">
        <f t="shared" si="43"/>
        <v>8.1969600000000004E-2</v>
      </c>
      <c r="J635" s="830" t="s">
        <v>2463</v>
      </c>
      <c r="K635" s="824" t="s">
        <v>225</v>
      </c>
      <c r="L635" s="834" t="s">
        <v>1113</v>
      </c>
      <c r="M635" s="824">
        <v>1</v>
      </c>
      <c r="N635" s="824">
        <v>0.23100000000000001</v>
      </c>
      <c r="O635" s="849">
        <f t="shared" si="44"/>
        <v>0.26917228800000004</v>
      </c>
      <c r="P635" s="963">
        <f t="shared" si="45"/>
        <v>1.8059138880000001</v>
      </c>
      <c r="Q635" s="849">
        <f t="shared" si="46"/>
        <v>0.53834457600000007</v>
      </c>
      <c r="R635" s="843">
        <f t="shared" si="47"/>
        <v>3.6118277760000002</v>
      </c>
    </row>
    <row r="636" spans="1:18" s="5" customFormat="1" ht="18" customHeight="1">
      <c r="A636" s="844">
        <v>3</v>
      </c>
      <c r="B636" s="824" t="s">
        <v>684</v>
      </c>
      <c r="C636" s="830" t="s">
        <v>2464</v>
      </c>
      <c r="D636" s="824" t="s">
        <v>1891</v>
      </c>
      <c r="E636" s="847">
        <v>20</v>
      </c>
      <c r="F636" s="824">
        <v>0.72</v>
      </c>
      <c r="G636" s="876">
        <v>0.02</v>
      </c>
      <c r="H636" s="839">
        <f t="shared" si="42"/>
        <v>1.1902679999999999</v>
      </c>
      <c r="I636" s="829">
        <f t="shared" si="43"/>
        <v>5.4646400000000005E-2</v>
      </c>
      <c r="J636" s="830" t="s">
        <v>2465</v>
      </c>
      <c r="K636" s="824" t="s">
        <v>225</v>
      </c>
      <c r="L636" s="834" t="s">
        <v>1114</v>
      </c>
      <c r="M636" s="824">
        <v>1</v>
      </c>
      <c r="N636" s="824">
        <v>0.94</v>
      </c>
      <c r="O636" s="849">
        <v>1.264</v>
      </c>
      <c r="P636" s="963">
        <f t="shared" si="45"/>
        <v>2.5089144000000001</v>
      </c>
      <c r="Q636" s="849">
        <f t="shared" si="46"/>
        <v>25.28</v>
      </c>
      <c r="R636" s="843">
        <f t="shared" si="47"/>
        <v>50.178288000000002</v>
      </c>
    </row>
    <row r="637" spans="1:18" s="5" customFormat="1" ht="18" customHeight="1">
      <c r="A637" s="844">
        <v>4</v>
      </c>
      <c r="B637" s="824" t="s">
        <v>682</v>
      </c>
      <c r="C637" s="830" t="s">
        <v>2466</v>
      </c>
      <c r="D637" s="824" t="s">
        <v>1891</v>
      </c>
      <c r="E637" s="847">
        <v>6</v>
      </c>
      <c r="F637" s="824">
        <v>1.1100000000000001</v>
      </c>
      <c r="G637" s="876">
        <v>0.04</v>
      </c>
      <c r="H637" s="839">
        <f t="shared" si="42"/>
        <v>1.8349965000000001</v>
      </c>
      <c r="I637" s="829">
        <f t="shared" si="43"/>
        <v>0.10929280000000001</v>
      </c>
      <c r="J637" s="830" t="s">
        <v>2461</v>
      </c>
      <c r="K637" s="824" t="s">
        <v>225</v>
      </c>
      <c r="L637" s="834" t="s">
        <v>669</v>
      </c>
      <c r="M637" s="824">
        <v>1</v>
      </c>
      <c r="N637" s="824">
        <v>0.16</v>
      </c>
      <c r="O637" s="963">
        <f t="shared" si="44"/>
        <v>0.18643968000000002</v>
      </c>
      <c r="P637" s="963">
        <f t="shared" si="45"/>
        <v>2.1307289800000002</v>
      </c>
      <c r="Q637" s="849">
        <f t="shared" si="46"/>
        <v>1.1186380800000002</v>
      </c>
      <c r="R637" s="843">
        <f t="shared" si="47"/>
        <v>12.78437388</v>
      </c>
    </row>
    <row r="638" spans="1:18" s="5" customFormat="1" ht="18" customHeight="1">
      <c r="A638" s="824">
        <v>5</v>
      </c>
      <c r="B638" s="848" t="s">
        <v>685</v>
      </c>
      <c r="C638" s="845" t="s">
        <v>2467</v>
      </c>
      <c r="D638" s="841" t="s">
        <v>2333</v>
      </c>
      <c r="E638" s="850">
        <v>1</v>
      </c>
      <c r="F638" s="852">
        <v>0.97</v>
      </c>
      <c r="G638" s="852">
        <v>0.13</v>
      </c>
      <c r="H638" s="839">
        <f t="shared" si="42"/>
        <v>1.6035554999999999</v>
      </c>
      <c r="I638" s="829">
        <f t="shared" si="43"/>
        <v>0.35520160000000001</v>
      </c>
      <c r="J638" s="845" t="s">
        <v>2468</v>
      </c>
      <c r="K638" s="841" t="s">
        <v>205</v>
      </c>
      <c r="L638" s="834" t="s">
        <v>1115</v>
      </c>
      <c r="M638" s="852">
        <v>1</v>
      </c>
      <c r="N638" s="852">
        <v>3.6659999999999999</v>
      </c>
      <c r="O638" s="849">
        <f t="shared" si="44"/>
        <v>4.2717991680000003</v>
      </c>
      <c r="P638" s="963">
        <f t="shared" si="45"/>
        <v>6.230556268</v>
      </c>
      <c r="Q638" s="849">
        <f t="shared" si="46"/>
        <v>4.2717991680000003</v>
      </c>
      <c r="R638" s="849">
        <f t="shared" si="47"/>
        <v>6.230556268</v>
      </c>
    </row>
    <row r="639" spans="1:18" s="5" customFormat="1" ht="18" customHeight="1">
      <c r="A639" s="824">
        <v>6</v>
      </c>
      <c r="B639" s="848" t="s">
        <v>685</v>
      </c>
      <c r="C639" s="845" t="s">
        <v>2469</v>
      </c>
      <c r="D639" s="841" t="s">
        <v>2333</v>
      </c>
      <c r="E639" s="850">
        <v>1</v>
      </c>
      <c r="F639" s="852">
        <v>0.97</v>
      </c>
      <c r="G639" s="852">
        <v>0.13</v>
      </c>
      <c r="H639" s="839">
        <f t="shared" si="42"/>
        <v>1.6035554999999999</v>
      </c>
      <c r="I639" s="829">
        <f t="shared" si="43"/>
        <v>0.35520160000000001</v>
      </c>
      <c r="J639" s="845" t="s">
        <v>2470</v>
      </c>
      <c r="K639" s="841" t="s">
        <v>205</v>
      </c>
      <c r="L639" s="834" t="s">
        <v>1116</v>
      </c>
      <c r="M639" s="852">
        <v>1</v>
      </c>
      <c r="N639" s="852">
        <v>1.06</v>
      </c>
      <c r="O639" s="849">
        <f t="shared" si="44"/>
        <v>1.2351628800000001</v>
      </c>
      <c r="P639" s="963">
        <f t="shared" si="45"/>
        <v>3.19391998</v>
      </c>
      <c r="Q639" s="849">
        <f t="shared" si="46"/>
        <v>1.2351628800000001</v>
      </c>
      <c r="R639" s="849">
        <f t="shared" si="47"/>
        <v>3.19391998</v>
      </c>
    </row>
    <row r="640" spans="1:18" s="5" customFormat="1" ht="18" customHeight="1">
      <c r="A640" s="844">
        <v>7</v>
      </c>
      <c r="B640" s="1178" t="s">
        <v>687</v>
      </c>
      <c r="C640" s="955" t="s">
        <v>2471</v>
      </c>
      <c r="D640" s="841" t="s">
        <v>2333</v>
      </c>
      <c r="E640" s="853">
        <v>4</v>
      </c>
      <c r="F640" s="852">
        <v>0.97</v>
      </c>
      <c r="G640" s="852">
        <v>0.13</v>
      </c>
      <c r="H640" s="839">
        <f t="shared" si="42"/>
        <v>1.6035554999999999</v>
      </c>
      <c r="I640" s="829">
        <f t="shared" si="43"/>
        <v>0.35520160000000001</v>
      </c>
      <c r="J640" s="955" t="s">
        <v>688</v>
      </c>
      <c r="K640" s="841" t="s">
        <v>205</v>
      </c>
      <c r="L640" s="834" t="s">
        <v>1117</v>
      </c>
      <c r="M640" s="852">
        <v>1</v>
      </c>
      <c r="N640" s="852">
        <v>1.611</v>
      </c>
      <c r="O640" s="849">
        <f t="shared" si="44"/>
        <v>1.8772145280000001</v>
      </c>
      <c r="P640" s="963">
        <f t="shared" si="45"/>
        <v>3.8359716280000002</v>
      </c>
      <c r="Q640" s="849">
        <f t="shared" si="46"/>
        <v>7.5088581120000004</v>
      </c>
      <c r="R640" s="849">
        <f t="shared" si="47"/>
        <v>15.343886512000001</v>
      </c>
    </row>
    <row r="641" spans="1:18" s="5" customFormat="1" ht="18" customHeight="1">
      <c r="A641" s="931">
        <v>8</v>
      </c>
      <c r="B641" s="1178" t="s">
        <v>687</v>
      </c>
      <c r="C641" s="955" t="s">
        <v>2472</v>
      </c>
      <c r="D641" s="841" t="s">
        <v>2333</v>
      </c>
      <c r="E641" s="853">
        <v>1</v>
      </c>
      <c r="F641" s="852">
        <v>0.97</v>
      </c>
      <c r="G641" s="852">
        <v>0.13</v>
      </c>
      <c r="H641" s="839">
        <f t="shared" si="42"/>
        <v>1.6035554999999999</v>
      </c>
      <c r="I641" s="829">
        <f t="shared" si="43"/>
        <v>0.35520160000000001</v>
      </c>
      <c r="J641" s="955" t="s">
        <v>689</v>
      </c>
      <c r="K641" s="841" t="s">
        <v>205</v>
      </c>
      <c r="L641" s="834" t="s">
        <v>1117</v>
      </c>
      <c r="M641" s="852">
        <v>1</v>
      </c>
      <c r="N641" s="852">
        <v>1.61</v>
      </c>
      <c r="O641" s="849">
        <f t="shared" si="44"/>
        <v>1.8760492800000002</v>
      </c>
      <c r="P641" s="963">
        <f t="shared" si="45"/>
        <v>3.8348063799999998</v>
      </c>
      <c r="Q641" s="849">
        <f t="shared" si="46"/>
        <v>1.8760492800000002</v>
      </c>
      <c r="R641" s="849">
        <f t="shared" si="47"/>
        <v>3.8348063799999998</v>
      </c>
    </row>
    <row r="642" spans="1:18" s="5" customFormat="1" ht="18" customHeight="1">
      <c r="A642" s="844">
        <v>9</v>
      </c>
      <c r="B642" s="1179" t="s">
        <v>690</v>
      </c>
      <c r="C642" s="830" t="s">
        <v>2473</v>
      </c>
      <c r="D642" s="831" t="s">
        <v>2333</v>
      </c>
      <c r="E642" s="847">
        <v>1</v>
      </c>
      <c r="F642" s="1180">
        <v>0.51</v>
      </c>
      <c r="G642" s="852"/>
      <c r="H642" s="839">
        <f t="shared" si="42"/>
        <v>0.84310649999999998</v>
      </c>
      <c r="I642" s="829">
        <f t="shared" si="43"/>
        <v>0</v>
      </c>
      <c r="J642" s="1181" t="s">
        <v>691</v>
      </c>
      <c r="K642" s="824" t="s">
        <v>205</v>
      </c>
      <c r="L642" s="834" t="s">
        <v>1118</v>
      </c>
      <c r="M642" s="1094">
        <v>1</v>
      </c>
      <c r="N642" s="1094">
        <v>3.75</v>
      </c>
      <c r="O642" s="849">
        <f t="shared" si="44"/>
        <v>4.3696800000000007</v>
      </c>
      <c r="P642" s="963">
        <f t="shared" si="45"/>
        <v>5.2127865000000009</v>
      </c>
      <c r="Q642" s="849">
        <f t="shared" si="46"/>
        <v>4.3696800000000007</v>
      </c>
      <c r="R642" s="849">
        <f t="shared" si="47"/>
        <v>5.2127865000000009</v>
      </c>
    </row>
    <row r="643" spans="1:18" s="5" customFormat="1" ht="18" customHeight="1">
      <c r="A643" s="854">
        <v>10</v>
      </c>
      <c r="B643" s="837" t="s">
        <v>1731</v>
      </c>
      <c r="C643" s="830" t="s">
        <v>77</v>
      </c>
      <c r="D643" s="824" t="s">
        <v>2333</v>
      </c>
      <c r="E643" s="847">
        <v>1</v>
      </c>
      <c r="F643" s="1094"/>
      <c r="G643" s="844"/>
      <c r="H643" s="829"/>
      <c r="I643" s="829"/>
      <c r="J643" s="830" t="s">
        <v>78</v>
      </c>
      <c r="K643" s="824" t="s">
        <v>205</v>
      </c>
      <c r="L643" s="834" t="s">
        <v>1119</v>
      </c>
      <c r="M643" s="1094">
        <v>1</v>
      </c>
      <c r="N643" s="872">
        <v>1.2929999999999999</v>
      </c>
      <c r="O643" s="849">
        <f t="shared" si="44"/>
        <v>1.506665664</v>
      </c>
      <c r="P643" s="963">
        <f t="shared" si="45"/>
        <v>1.506665664</v>
      </c>
      <c r="Q643" s="849">
        <f t="shared" si="46"/>
        <v>1.506665664</v>
      </c>
      <c r="R643" s="849">
        <f t="shared" si="47"/>
        <v>1.506665664</v>
      </c>
    </row>
    <row r="644" spans="1:18" s="5" customFormat="1" ht="18" customHeight="1">
      <c r="A644" s="854">
        <v>11</v>
      </c>
      <c r="B644" s="837" t="s">
        <v>1731</v>
      </c>
      <c r="C644" s="830" t="s">
        <v>692</v>
      </c>
      <c r="D644" s="824" t="s">
        <v>2333</v>
      </c>
      <c r="E644" s="847">
        <v>9</v>
      </c>
      <c r="F644" s="1094"/>
      <c r="G644" s="844"/>
      <c r="H644" s="829"/>
      <c r="I644" s="829"/>
      <c r="J644" s="830" t="s">
        <v>693</v>
      </c>
      <c r="K644" s="824" t="s">
        <v>205</v>
      </c>
      <c r="L644" s="834" t="s">
        <v>1120</v>
      </c>
      <c r="M644" s="1094">
        <v>1</v>
      </c>
      <c r="N644" s="872">
        <v>0.14199999999999999</v>
      </c>
      <c r="O644" s="849">
        <f t="shared" si="44"/>
        <v>0.165465216</v>
      </c>
      <c r="P644" s="963">
        <f t="shared" si="45"/>
        <v>0.165465216</v>
      </c>
      <c r="Q644" s="849">
        <f t="shared" si="46"/>
        <v>1.4891869440000001</v>
      </c>
      <c r="R644" s="849">
        <f t="shared" si="47"/>
        <v>1.4891869440000001</v>
      </c>
    </row>
    <row r="645" spans="1:18" s="5" customFormat="1" ht="18" customHeight="1">
      <c r="A645" s="854">
        <v>12</v>
      </c>
      <c r="B645" s="837" t="s">
        <v>1731</v>
      </c>
      <c r="C645" s="830" t="s">
        <v>2474</v>
      </c>
      <c r="D645" s="824" t="s">
        <v>2333</v>
      </c>
      <c r="E645" s="847">
        <v>1</v>
      </c>
      <c r="F645" s="1094"/>
      <c r="G645" s="844"/>
      <c r="H645" s="829"/>
      <c r="I645" s="829"/>
      <c r="J645" s="830" t="s">
        <v>79</v>
      </c>
      <c r="K645" s="824" t="s">
        <v>205</v>
      </c>
      <c r="L645" s="834" t="s">
        <v>1121</v>
      </c>
      <c r="M645" s="1094">
        <v>1</v>
      </c>
      <c r="N645" s="872">
        <v>0.17499999999999999</v>
      </c>
      <c r="O645" s="849">
        <f t="shared" si="44"/>
        <v>0.2039184</v>
      </c>
      <c r="P645" s="963">
        <f t="shared" si="45"/>
        <v>0.2039184</v>
      </c>
      <c r="Q645" s="849">
        <f t="shared" si="46"/>
        <v>0.2039184</v>
      </c>
      <c r="R645" s="849">
        <f t="shared" si="47"/>
        <v>0.2039184</v>
      </c>
    </row>
    <row r="646" spans="1:18" s="5" customFormat="1" ht="18" customHeight="1">
      <c r="A646" s="854">
        <v>13</v>
      </c>
      <c r="B646" s="837" t="s">
        <v>1731</v>
      </c>
      <c r="C646" s="830" t="s">
        <v>2475</v>
      </c>
      <c r="D646" s="824" t="s">
        <v>2333</v>
      </c>
      <c r="E646" s="847">
        <v>1</v>
      </c>
      <c r="F646" s="1094"/>
      <c r="G646" s="844"/>
      <c r="H646" s="829"/>
      <c r="I646" s="829"/>
      <c r="J646" s="830" t="s">
        <v>694</v>
      </c>
      <c r="K646" s="824" t="s">
        <v>205</v>
      </c>
      <c r="L646" s="834" t="s">
        <v>1122</v>
      </c>
      <c r="M646" s="1094">
        <v>1</v>
      </c>
      <c r="N646" s="872">
        <v>0.186</v>
      </c>
      <c r="O646" s="849">
        <f t="shared" si="44"/>
        <v>0.216736128</v>
      </c>
      <c r="P646" s="963">
        <f t="shared" si="45"/>
        <v>0.216736128</v>
      </c>
      <c r="Q646" s="849">
        <f t="shared" si="46"/>
        <v>0.216736128</v>
      </c>
      <c r="R646" s="849">
        <f t="shared" si="47"/>
        <v>0.216736128</v>
      </c>
    </row>
    <row r="647" spans="1:18" s="5" customFormat="1" ht="18" customHeight="1">
      <c r="A647" s="841">
        <v>14</v>
      </c>
      <c r="B647" s="918" t="s">
        <v>1731</v>
      </c>
      <c r="C647" s="830" t="s">
        <v>2476</v>
      </c>
      <c r="D647" s="824" t="s">
        <v>2333</v>
      </c>
      <c r="E647" s="847">
        <v>2</v>
      </c>
      <c r="F647" s="824"/>
      <c r="G647" s="1068"/>
      <c r="H647" s="829"/>
      <c r="I647" s="829"/>
      <c r="J647" s="830" t="s">
        <v>2477</v>
      </c>
      <c r="K647" s="854" t="s">
        <v>205</v>
      </c>
      <c r="L647" s="834" t="s">
        <v>1123</v>
      </c>
      <c r="M647" s="847">
        <v>1</v>
      </c>
      <c r="N647" s="876">
        <v>0.433</v>
      </c>
      <c r="O647" s="849">
        <f t="shared" si="44"/>
        <v>0.50455238400000002</v>
      </c>
      <c r="P647" s="941">
        <f t="shared" si="45"/>
        <v>0.50455238400000002</v>
      </c>
      <c r="Q647" s="940">
        <f t="shared" si="46"/>
        <v>1.009104768</v>
      </c>
      <c r="R647" s="940">
        <f t="shared" si="47"/>
        <v>1.009104768</v>
      </c>
    </row>
    <row r="648" spans="1:18" s="5" customFormat="1" ht="18" customHeight="1">
      <c r="A648" s="841">
        <v>15</v>
      </c>
      <c r="B648" s="918" t="s">
        <v>1731</v>
      </c>
      <c r="C648" s="891" t="s">
        <v>2478</v>
      </c>
      <c r="D648" s="858" t="s">
        <v>2333</v>
      </c>
      <c r="E648" s="919">
        <v>5</v>
      </c>
      <c r="F648" s="827"/>
      <c r="G648" s="1068"/>
      <c r="H648" s="829"/>
      <c r="I648" s="829"/>
      <c r="J648" s="830" t="s">
        <v>2479</v>
      </c>
      <c r="K648" s="854" t="s">
        <v>205</v>
      </c>
      <c r="L648" s="834" t="s">
        <v>1124</v>
      </c>
      <c r="M648" s="847">
        <v>1</v>
      </c>
      <c r="N648" s="876">
        <v>0.08</v>
      </c>
      <c r="O648" s="849">
        <f t="shared" si="44"/>
        <v>9.3219840000000012E-2</v>
      </c>
      <c r="P648" s="941">
        <f t="shared" si="45"/>
        <v>9.3219840000000012E-2</v>
      </c>
      <c r="Q648" s="940">
        <f t="shared" si="46"/>
        <v>0.46609920000000005</v>
      </c>
      <c r="R648" s="940">
        <f t="shared" si="47"/>
        <v>0.46609920000000005</v>
      </c>
    </row>
    <row r="649" spans="1:18" s="5" customFormat="1" ht="18" customHeight="1">
      <c r="A649" s="824">
        <v>16</v>
      </c>
      <c r="B649" s="837" t="s">
        <v>1731</v>
      </c>
      <c r="C649" s="830" t="s">
        <v>2480</v>
      </c>
      <c r="D649" s="824" t="s">
        <v>2333</v>
      </c>
      <c r="E649" s="847">
        <v>4</v>
      </c>
      <c r="F649" s="1094"/>
      <c r="G649" s="844"/>
      <c r="H649" s="829"/>
      <c r="I649" s="829"/>
      <c r="J649" s="830" t="s">
        <v>2481</v>
      </c>
      <c r="K649" s="824" t="s">
        <v>205</v>
      </c>
      <c r="L649" s="834" t="s">
        <v>1125</v>
      </c>
      <c r="M649" s="1094">
        <v>1</v>
      </c>
      <c r="N649" s="1094">
        <v>0.28899999999999998</v>
      </c>
      <c r="O649" s="849">
        <f t="shared" si="44"/>
        <v>0.33675667199999998</v>
      </c>
      <c r="P649" s="963">
        <f t="shared" si="45"/>
        <v>0.33675667199999998</v>
      </c>
      <c r="Q649" s="849">
        <f t="shared" si="46"/>
        <v>1.3470266879999999</v>
      </c>
      <c r="R649" s="849">
        <f t="shared" si="47"/>
        <v>1.3470266879999999</v>
      </c>
    </row>
    <row r="650" spans="1:18" s="5" customFormat="1" ht="18" customHeight="1">
      <c r="A650" s="824">
        <v>17</v>
      </c>
      <c r="B650" s="837" t="s">
        <v>1731</v>
      </c>
      <c r="C650" s="830" t="s">
        <v>2482</v>
      </c>
      <c r="D650" s="824" t="s">
        <v>2333</v>
      </c>
      <c r="E650" s="847">
        <v>16</v>
      </c>
      <c r="F650" s="1094"/>
      <c r="G650" s="844"/>
      <c r="H650" s="829"/>
      <c r="I650" s="829"/>
      <c r="J650" s="830" t="s">
        <v>2483</v>
      </c>
      <c r="K650" s="824" t="s">
        <v>205</v>
      </c>
      <c r="L650" s="834" t="s">
        <v>1126</v>
      </c>
      <c r="M650" s="1094">
        <v>1</v>
      </c>
      <c r="N650" s="872">
        <v>2.9000000000000001E-2</v>
      </c>
      <c r="O650" s="849">
        <f t="shared" si="44"/>
        <v>3.3792192000000006E-2</v>
      </c>
      <c r="P650" s="963">
        <f t="shared" si="45"/>
        <v>3.3792192000000006E-2</v>
      </c>
      <c r="Q650" s="849">
        <f t="shared" si="46"/>
        <v>0.54067507200000009</v>
      </c>
      <c r="R650" s="849">
        <f t="shared" si="47"/>
        <v>0.54067507200000009</v>
      </c>
    </row>
    <row r="651" spans="1:18" s="5" customFormat="1" ht="18" customHeight="1">
      <c r="A651" s="824">
        <v>18</v>
      </c>
      <c r="B651" s="824" t="s">
        <v>545</v>
      </c>
      <c r="C651" s="830" t="s">
        <v>2484</v>
      </c>
      <c r="D651" s="824" t="s">
        <v>2442</v>
      </c>
      <c r="E651" s="876">
        <v>0.03</v>
      </c>
      <c r="F651" s="824">
        <v>8.15</v>
      </c>
      <c r="G651" s="824">
        <v>6.9</v>
      </c>
      <c r="H651" s="839">
        <f>F651*1.65315</f>
        <v>13.4731725</v>
      </c>
      <c r="I651" s="829">
        <f>G651*2.73232</f>
        <v>18.853008000000003</v>
      </c>
      <c r="J651" s="830"/>
      <c r="K651" s="830"/>
      <c r="L651" s="830"/>
      <c r="M651" s="830"/>
      <c r="N651" s="830"/>
      <c r="O651" s="841"/>
      <c r="P651" s="963">
        <f t="shared" si="45"/>
        <v>32.326180500000007</v>
      </c>
      <c r="Q651" s="849">
        <f t="shared" si="46"/>
        <v>0</v>
      </c>
      <c r="R651" s="843">
        <f t="shared" si="47"/>
        <v>0.96978541500000015</v>
      </c>
    </row>
    <row r="652" spans="1:18" s="5" customFormat="1" ht="18" customHeight="1">
      <c r="A652" s="824">
        <v>19</v>
      </c>
      <c r="B652" s="841" t="s">
        <v>748</v>
      </c>
      <c r="C652" s="955" t="s">
        <v>2485</v>
      </c>
      <c r="D652" s="841" t="s">
        <v>1891</v>
      </c>
      <c r="E652" s="850">
        <v>1.2</v>
      </c>
      <c r="F652" s="841">
        <v>0.27</v>
      </c>
      <c r="G652" s="852">
        <v>0.03</v>
      </c>
      <c r="H652" s="839">
        <f>F652*1.65315</f>
        <v>0.44635049999999998</v>
      </c>
      <c r="I652" s="829">
        <f>G652*2.73232</f>
        <v>8.1969600000000004E-2</v>
      </c>
      <c r="J652" s="955" t="s">
        <v>2486</v>
      </c>
      <c r="K652" s="841" t="s">
        <v>225</v>
      </c>
      <c r="L652" s="834" t="s">
        <v>1127</v>
      </c>
      <c r="M652" s="852">
        <v>1</v>
      </c>
      <c r="N652" s="849">
        <v>1.655</v>
      </c>
      <c r="O652" s="849">
        <f>M652*N652*1.165248</f>
        <v>1.9284854400000002</v>
      </c>
      <c r="P652" s="963">
        <f t="shared" si="45"/>
        <v>2.45680554</v>
      </c>
      <c r="Q652" s="849">
        <f t="shared" si="46"/>
        <v>2.3141825280000003</v>
      </c>
      <c r="R652" s="849">
        <f t="shared" si="47"/>
        <v>2.9481666479999999</v>
      </c>
    </row>
    <row r="653" spans="1:18" s="5" customFormat="1" ht="18" customHeight="1">
      <c r="A653" s="824">
        <v>20</v>
      </c>
      <c r="B653" s="824" t="s">
        <v>1731</v>
      </c>
      <c r="C653" s="830" t="s">
        <v>2487</v>
      </c>
      <c r="D653" s="824" t="s">
        <v>1891</v>
      </c>
      <c r="E653" s="847">
        <v>4.5</v>
      </c>
      <c r="F653" s="830"/>
      <c r="G653" s="830"/>
      <c r="H653" s="829"/>
      <c r="I653" s="829"/>
      <c r="J653" s="830" t="s">
        <v>2488</v>
      </c>
      <c r="K653" s="824" t="s">
        <v>225</v>
      </c>
      <c r="L653" s="834"/>
      <c r="M653" s="847">
        <v>1</v>
      </c>
      <c r="N653" s="824">
        <v>1.4</v>
      </c>
      <c r="O653" s="849">
        <f>M653*N653*1.165248</f>
        <v>1.6313472</v>
      </c>
      <c r="P653" s="963">
        <f t="shared" si="45"/>
        <v>1.6313472</v>
      </c>
      <c r="Q653" s="849">
        <f t="shared" si="46"/>
        <v>7.3410624000000002</v>
      </c>
      <c r="R653" s="849">
        <f t="shared" si="47"/>
        <v>7.3410624000000002</v>
      </c>
    </row>
    <row r="654" spans="1:18" s="5" customFormat="1" ht="18" customHeight="1">
      <c r="A654" s="854">
        <v>21</v>
      </c>
      <c r="B654" s="854" t="s">
        <v>436</v>
      </c>
      <c r="C654" s="851" t="s">
        <v>749</v>
      </c>
      <c r="D654" s="854" t="s">
        <v>2235</v>
      </c>
      <c r="E654" s="839">
        <v>3.0000000000000001E-3</v>
      </c>
      <c r="F654" s="854">
        <v>38.4</v>
      </c>
      <c r="G654" s="854">
        <v>0.03</v>
      </c>
      <c r="H654" s="839">
        <f>F654*1.65315</f>
        <v>63.480959999999996</v>
      </c>
      <c r="I654" s="829">
        <f>G654*2.73232</f>
        <v>8.1969600000000004E-2</v>
      </c>
      <c r="J654" s="851" t="s">
        <v>438</v>
      </c>
      <c r="K654" s="854" t="s">
        <v>156</v>
      </c>
      <c r="L654" s="834"/>
      <c r="M654" s="851">
        <v>24.4</v>
      </c>
      <c r="N654" s="854">
        <v>1.03</v>
      </c>
      <c r="O654" s="843">
        <f>((M654*N654)+(M655*N655)+(M656*N656))*1.165248</f>
        <v>31.932339667200001</v>
      </c>
      <c r="P654" s="993">
        <f t="shared" si="45"/>
        <v>95.495269267199987</v>
      </c>
      <c r="Q654" s="843">
        <f t="shared" si="46"/>
        <v>9.5797019001600009E-2</v>
      </c>
      <c r="R654" s="843">
        <f t="shared" si="47"/>
        <v>0.28648580780159999</v>
      </c>
    </row>
    <row r="655" spans="1:18" s="5" customFormat="1" ht="18" customHeight="1">
      <c r="A655" s="827"/>
      <c r="B655" s="827"/>
      <c r="C655" s="891" t="s">
        <v>750</v>
      </c>
      <c r="D655" s="827"/>
      <c r="E655" s="862"/>
      <c r="F655" s="827"/>
      <c r="G655" s="891"/>
      <c r="H655" s="862"/>
      <c r="I655" s="862"/>
      <c r="J655" s="891" t="s">
        <v>440</v>
      </c>
      <c r="K655" s="827" t="s">
        <v>156</v>
      </c>
      <c r="L655" s="897"/>
      <c r="M655" s="891">
        <v>0.2</v>
      </c>
      <c r="N655" s="827">
        <v>0.6</v>
      </c>
      <c r="O655" s="921"/>
      <c r="P655" s="891"/>
      <c r="Q655" s="891"/>
      <c r="R655" s="891"/>
    </row>
    <row r="656" spans="1:18" s="5" customFormat="1" ht="18" customHeight="1">
      <c r="A656" s="858"/>
      <c r="B656" s="858"/>
      <c r="C656" s="859"/>
      <c r="D656" s="858"/>
      <c r="E656" s="901"/>
      <c r="F656" s="858"/>
      <c r="G656" s="859"/>
      <c r="H656" s="901"/>
      <c r="I656" s="901"/>
      <c r="J656" s="859" t="s">
        <v>441</v>
      </c>
      <c r="K656" s="858" t="s">
        <v>156</v>
      </c>
      <c r="L656" s="860" t="s">
        <v>1013</v>
      </c>
      <c r="M656" s="859">
        <v>2.7</v>
      </c>
      <c r="N656" s="860">
        <v>0.79700000000000004</v>
      </c>
      <c r="O656" s="924"/>
      <c r="P656" s="859"/>
      <c r="Q656" s="859"/>
      <c r="R656" s="859"/>
    </row>
    <row r="657" spans="1:18" s="5" customFormat="1" ht="18" customHeight="1">
      <c r="A657" s="931"/>
      <c r="B657" s="1182"/>
      <c r="C657" s="1133" t="s">
        <v>36</v>
      </c>
      <c r="D657" s="860"/>
      <c r="E657" s="913"/>
      <c r="F657" s="914"/>
      <c r="G657" s="898"/>
      <c r="H657" s="901"/>
      <c r="I657" s="862"/>
      <c r="J657" s="859"/>
      <c r="K657" s="858"/>
      <c r="L657" s="858"/>
      <c r="M657" s="866"/>
      <c r="N657" s="915"/>
      <c r="O657" s="897"/>
      <c r="P657" s="865"/>
      <c r="Q657" s="866"/>
      <c r="R657" s="866"/>
    </row>
    <row r="658" spans="1:18" s="5" customFormat="1" ht="18" customHeight="1">
      <c r="A658" s="855">
        <v>1</v>
      </c>
      <c r="B658" s="916" t="s">
        <v>37</v>
      </c>
      <c r="C658" s="851" t="s">
        <v>38</v>
      </c>
      <c r="D658" s="854" t="s">
        <v>2396</v>
      </c>
      <c r="E658" s="829">
        <v>1</v>
      </c>
      <c r="F658" s="958">
        <v>1.8</v>
      </c>
      <c r="G658" s="964">
        <v>0.08</v>
      </c>
      <c r="H658" s="839">
        <f>F658*1.65315</f>
        <v>2.97567</v>
      </c>
      <c r="I658" s="829">
        <f>G658*2.73232</f>
        <v>0.21858560000000002</v>
      </c>
      <c r="J658" s="851" t="s">
        <v>39</v>
      </c>
      <c r="K658" s="854" t="s">
        <v>205</v>
      </c>
      <c r="L658" s="854"/>
      <c r="M658" s="958">
        <v>1</v>
      </c>
      <c r="N658" s="929">
        <v>48</v>
      </c>
      <c r="O658" s="843">
        <f>((M658*N658)+(M659*N659))*1.165248</f>
        <v>108.368064</v>
      </c>
      <c r="P658" s="993">
        <f>O658+H658+I658</f>
        <v>111.5623196</v>
      </c>
      <c r="Q658" s="843">
        <f>O658*E658</f>
        <v>108.368064</v>
      </c>
      <c r="R658" s="843">
        <f>P658*E658</f>
        <v>111.5623196</v>
      </c>
    </row>
    <row r="659" spans="1:18" s="5" customFormat="1" ht="18" customHeight="1">
      <c r="A659" s="931"/>
      <c r="B659" s="923"/>
      <c r="C659" s="859" t="s">
        <v>45</v>
      </c>
      <c r="D659" s="858"/>
      <c r="E659" s="901"/>
      <c r="F659" s="915"/>
      <c r="G659" s="898"/>
      <c r="H659" s="862"/>
      <c r="I659" s="862"/>
      <c r="J659" s="859" t="s">
        <v>44</v>
      </c>
      <c r="K659" s="827" t="s">
        <v>205</v>
      </c>
      <c r="L659" s="827"/>
      <c r="M659" s="962">
        <v>1</v>
      </c>
      <c r="N659" s="938">
        <v>45</v>
      </c>
      <c r="O659" s="860"/>
      <c r="P659" s="865"/>
      <c r="Q659" s="866"/>
      <c r="R659" s="866"/>
    </row>
    <row r="660" spans="1:18" s="5" customFormat="1" ht="18" customHeight="1">
      <c r="A660" s="824">
        <v>2</v>
      </c>
      <c r="B660" s="830" t="s">
        <v>1731</v>
      </c>
      <c r="C660" s="830" t="s">
        <v>2489</v>
      </c>
      <c r="D660" s="824" t="s">
        <v>2333</v>
      </c>
      <c r="E660" s="847">
        <v>1</v>
      </c>
      <c r="F660" s="830"/>
      <c r="G660" s="830"/>
      <c r="H660" s="829"/>
      <c r="I660" s="829"/>
      <c r="J660" s="830" t="s">
        <v>2490</v>
      </c>
      <c r="K660" s="824" t="s">
        <v>205</v>
      </c>
      <c r="L660" s="834" t="s">
        <v>1128</v>
      </c>
      <c r="M660" s="847">
        <v>1</v>
      </c>
      <c r="N660" s="876">
        <v>1.2929999999999999</v>
      </c>
      <c r="O660" s="849">
        <f>M660*N660*1.165248</f>
        <v>1.506665664</v>
      </c>
      <c r="P660" s="963">
        <f>O660+H660+I660</f>
        <v>1.506665664</v>
      </c>
      <c r="Q660" s="849">
        <f>O660*E660</f>
        <v>1.506665664</v>
      </c>
      <c r="R660" s="843">
        <f>P660*E660</f>
        <v>1.506665664</v>
      </c>
    </row>
    <row r="661" spans="1:18" s="5" customFormat="1" ht="18" customHeight="1">
      <c r="A661" s="824">
        <v>3</v>
      </c>
      <c r="B661" s="824" t="s">
        <v>40</v>
      </c>
      <c r="C661" s="1183" t="s">
        <v>2491</v>
      </c>
      <c r="D661" s="824" t="s">
        <v>1891</v>
      </c>
      <c r="E661" s="847">
        <v>2</v>
      </c>
      <c r="F661" s="824">
        <v>0.41</v>
      </c>
      <c r="G661" s="824">
        <v>0.05</v>
      </c>
      <c r="H661" s="839">
        <f>F661*1.65315</f>
        <v>0.67779149999999988</v>
      </c>
      <c r="I661" s="829">
        <f>G661*2.73232</f>
        <v>0.13661600000000002</v>
      </c>
      <c r="J661" s="830" t="s">
        <v>2492</v>
      </c>
      <c r="K661" s="824" t="s">
        <v>225</v>
      </c>
      <c r="L661" s="834" t="s">
        <v>1129</v>
      </c>
      <c r="M661" s="876">
        <v>1</v>
      </c>
      <c r="N661" s="824">
        <v>1.504</v>
      </c>
      <c r="O661" s="849">
        <f>M661*N661*1.165248</f>
        <v>1.7525329920000001</v>
      </c>
      <c r="P661" s="963">
        <f>O661+H661+I661</f>
        <v>2.5669404920000001</v>
      </c>
      <c r="Q661" s="849">
        <f>O661*E661</f>
        <v>3.5050659840000002</v>
      </c>
      <c r="R661" s="849">
        <f>P661*E661</f>
        <v>5.1338809840000001</v>
      </c>
    </row>
    <row r="662" spans="1:18" s="5" customFormat="1" ht="18" customHeight="1">
      <c r="A662" s="824">
        <v>4</v>
      </c>
      <c r="B662" s="848" t="s">
        <v>41</v>
      </c>
      <c r="C662" s="845" t="s">
        <v>2493</v>
      </c>
      <c r="D662" s="841" t="s">
        <v>2333</v>
      </c>
      <c r="E662" s="850">
        <v>1</v>
      </c>
      <c r="F662" s="852">
        <v>0.79</v>
      </c>
      <c r="G662" s="852">
        <v>0.05</v>
      </c>
      <c r="H662" s="839">
        <f>F662*1.65315</f>
        <v>1.3059885</v>
      </c>
      <c r="I662" s="829">
        <f>G662*2.73232</f>
        <v>0.13661600000000002</v>
      </c>
      <c r="J662" s="845" t="s">
        <v>2494</v>
      </c>
      <c r="K662" s="841" t="s">
        <v>205</v>
      </c>
      <c r="L662" s="834" t="s">
        <v>1130</v>
      </c>
      <c r="M662" s="852">
        <v>1</v>
      </c>
      <c r="N662" s="852">
        <v>7.7779999999999996</v>
      </c>
      <c r="O662" s="849">
        <f>M662*N662*1.165248</f>
        <v>9.0632989439999996</v>
      </c>
      <c r="P662" s="963">
        <f>O662+H662+I662</f>
        <v>10.505903443999999</v>
      </c>
      <c r="Q662" s="849">
        <f>O662*E662</f>
        <v>9.0632989439999996</v>
      </c>
      <c r="R662" s="849">
        <f>P662*E662</f>
        <v>10.505903443999999</v>
      </c>
    </row>
    <row r="663" spans="1:18" s="5" customFormat="1" ht="18" customHeight="1">
      <c r="A663" s="855">
        <v>5</v>
      </c>
      <c r="B663" s="838" t="s">
        <v>42</v>
      </c>
      <c r="C663" s="835" t="s">
        <v>43</v>
      </c>
      <c r="D663" s="834" t="s">
        <v>2263</v>
      </c>
      <c r="E663" s="967">
        <v>4.0000000000000001E-3</v>
      </c>
      <c r="F663" s="964">
        <v>21.4</v>
      </c>
      <c r="G663" s="964">
        <v>0.03</v>
      </c>
      <c r="H663" s="839">
        <f>F663*1.65315</f>
        <v>35.377409999999998</v>
      </c>
      <c r="I663" s="829">
        <f>G663*2.73232</f>
        <v>8.1969600000000004E-2</v>
      </c>
      <c r="J663" s="835" t="s">
        <v>438</v>
      </c>
      <c r="K663" s="834" t="s">
        <v>156</v>
      </c>
      <c r="L663" s="834"/>
      <c r="M663" s="851">
        <v>24.4</v>
      </c>
      <c r="N663" s="854">
        <v>1.03</v>
      </c>
      <c r="O663" s="834">
        <f>((M663*N663)+(M664*N664)+(M665*N665))*1.165248</f>
        <v>31.932339667200001</v>
      </c>
      <c r="P663" s="993">
        <f>O663+H663+I663</f>
        <v>67.391719267199989</v>
      </c>
      <c r="Q663" s="843">
        <f>O663*E663</f>
        <v>0.1277293586688</v>
      </c>
      <c r="R663" s="843">
        <f>P663*E663</f>
        <v>0.26956687706879995</v>
      </c>
    </row>
    <row r="664" spans="1:18" s="5" customFormat="1" ht="18" customHeight="1">
      <c r="A664" s="931"/>
      <c r="B664" s="1045"/>
      <c r="C664" s="933"/>
      <c r="D664" s="897"/>
      <c r="E664" s="1184"/>
      <c r="F664" s="898"/>
      <c r="G664" s="898"/>
      <c r="H664" s="862"/>
      <c r="I664" s="862"/>
      <c r="J664" s="891" t="s">
        <v>335</v>
      </c>
      <c r="K664" s="827" t="s">
        <v>156</v>
      </c>
      <c r="L664" s="897"/>
      <c r="M664" s="891">
        <v>0.2</v>
      </c>
      <c r="N664" s="827">
        <v>0.6</v>
      </c>
      <c r="O664" s="897"/>
      <c r="P664" s="941"/>
      <c r="Q664" s="940"/>
      <c r="R664" s="940"/>
    </row>
    <row r="665" spans="1:18" s="5" customFormat="1" ht="18" customHeight="1">
      <c r="A665" s="857"/>
      <c r="B665" s="1182"/>
      <c r="C665" s="911"/>
      <c r="D665" s="860"/>
      <c r="E665" s="913"/>
      <c r="F665" s="914"/>
      <c r="G665" s="914"/>
      <c r="H665" s="901"/>
      <c r="I665" s="901"/>
      <c r="J665" s="859" t="s">
        <v>441</v>
      </c>
      <c r="K665" s="858" t="s">
        <v>156</v>
      </c>
      <c r="L665" s="860" t="s">
        <v>1013</v>
      </c>
      <c r="M665" s="859">
        <v>2.7</v>
      </c>
      <c r="N665" s="860">
        <v>0.79700000000000004</v>
      </c>
      <c r="O665" s="860"/>
      <c r="P665" s="865"/>
      <c r="Q665" s="866"/>
      <c r="R665" s="866"/>
    </row>
    <row r="666" spans="1:18" s="5" customFormat="1" ht="18" customHeight="1">
      <c r="A666" s="1175"/>
      <c r="B666" s="1175"/>
      <c r="C666" s="1176" t="s">
        <v>752</v>
      </c>
      <c r="D666" s="1175"/>
      <c r="E666" s="1175"/>
      <c r="F666" s="1175"/>
      <c r="G666" s="1175"/>
      <c r="H666" s="1175"/>
      <c r="I666" s="1175"/>
      <c r="J666" s="1175"/>
      <c r="K666" s="1175"/>
      <c r="L666" s="1175"/>
      <c r="M666" s="1175"/>
      <c r="N666" s="1175"/>
      <c r="O666" s="1175"/>
      <c r="P666" s="1175"/>
      <c r="Q666" s="1175"/>
      <c r="R666" s="1177"/>
    </row>
    <row r="667" spans="1:18" s="5" customFormat="1" ht="18" customHeight="1">
      <c r="A667" s="844">
        <v>1</v>
      </c>
      <c r="B667" s="837" t="s">
        <v>753</v>
      </c>
      <c r="C667" s="830" t="s">
        <v>2495</v>
      </c>
      <c r="D667" s="824" t="s">
        <v>1891</v>
      </c>
      <c r="E667" s="847">
        <v>10</v>
      </c>
      <c r="F667" s="1094">
        <v>0.37</v>
      </c>
      <c r="G667" s="1094">
        <v>0.01</v>
      </c>
      <c r="H667" s="839">
        <f>F667*1.65315</f>
        <v>0.61166549999999997</v>
      </c>
      <c r="I667" s="829">
        <f>G667*2.73232</f>
        <v>2.7323200000000002E-2</v>
      </c>
      <c r="J667" s="830" t="s">
        <v>2496</v>
      </c>
      <c r="K667" s="824" t="s">
        <v>225</v>
      </c>
      <c r="L667" s="834" t="s">
        <v>1131</v>
      </c>
      <c r="M667" s="1094">
        <v>1</v>
      </c>
      <c r="N667" s="1094">
        <v>0.75800000000000001</v>
      </c>
      <c r="O667" s="849">
        <f>M667*N667*1.165248</f>
        <v>0.88325798400000011</v>
      </c>
      <c r="P667" s="963">
        <f>O667+H667+I667</f>
        <v>1.5222466840000002</v>
      </c>
      <c r="Q667" s="849">
        <f>O667*E667</f>
        <v>8.8325798400000011</v>
      </c>
      <c r="R667" s="849">
        <f>P667*E667</f>
        <v>15.222466840000003</v>
      </c>
    </row>
    <row r="668" spans="1:18" s="5" customFormat="1" ht="18" customHeight="1">
      <c r="A668" s="844">
        <v>2</v>
      </c>
      <c r="B668" s="837" t="s">
        <v>754</v>
      </c>
      <c r="C668" s="830" t="s">
        <v>2497</v>
      </c>
      <c r="D668" s="824" t="s">
        <v>1891</v>
      </c>
      <c r="E668" s="847">
        <v>14</v>
      </c>
      <c r="F668" s="1094">
        <v>0.38</v>
      </c>
      <c r="G668" s="824"/>
      <c r="H668" s="839">
        <f>F668*1.65315</f>
        <v>0.62819700000000001</v>
      </c>
      <c r="I668" s="829">
        <f>G668*2.73232</f>
        <v>0</v>
      </c>
      <c r="J668" s="830" t="s">
        <v>2498</v>
      </c>
      <c r="K668" s="824" t="s">
        <v>225</v>
      </c>
      <c r="L668" s="834" t="s">
        <v>1132</v>
      </c>
      <c r="M668" s="1094">
        <v>1</v>
      </c>
      <c r="N668" s="1094">
        <v>0.35399999999999998</v>
      </c>
      <c r="O668" s="849">
        <f>M668*N668*1.165248</f>
        <v>0.41249779199999997</v>
      </c>
      <c r="P668" s="963">
        <f>O668+H668+I668</f>
        <v>1.040694792</v>
      </c>
      <c r="Q668" s="849">
        <f>O668*E668</f>
        <v>5.7749690879999998</v>
      </c>
      <c r="R668" s="849">
        <f>P668*E668</f>
        <v>14.569727088</v>
      </c>
    </row>
    <row r="669" spans="1:18" s="5" customFormat="1" ht="18" customHeight="1">
      <c r="A669" s="855">
        <v>3</v>
      </c>
      <c r="B669" s="1071" t="s">
        <v>755</v>
      </c>
      <c r="C669" s="835" t="s">
        <v>756</v>
      </c>
      <c r="D669" s="846" t="s">
        <v>2259</v>
      </c>
      <c r="E669" s="982">
        <v>1.7</v>
      </c>
      <c r="F669" s="854">
        <v>0.67</v>
      </c>
      <c r="G669" s="854">
        <v>0.04</v>
      </c>
      <c r="H669" s="839">
        <f>F669*1.65315</f>
        <v>1.1076105000000001</v>
      </c>
      <c r="I669" s="829">
        <f>G669*2.73232</f>
        <v>0.10929280000000001</v>
      </c>
      <c r="J669" s="835" t="s">
        <v>2499</v>
      </c>
      <c r="K669" s="834" t="s">
        <v>2233</v>
      </c>
      <c r="L669" s="834" t="s">
        <v>1133</v>
      </c>
      <c r="M669" s="958">
        <v>1</v>
      </c>
      <c r="N669" s="854">
        <v>2.661</v>
      </c>
      <c r="O669" s="843">
        <f>M669*N669*1.165248</f>
        <v>3.100724928</v>
      </c>
      <c r="P669" s="993">
        <f>O669+H669+I669</f>
        <v>4.3176282280000002</v>
      </c>
      <c r="Q669" s="843">
        <f>O669*E669</f>
        <v>5.2712323775999996</v>
      </c>
      <c r="R669" s="843">
        <f>P669*E669</f>
        <v>7.3399679876000006</v>
      </c>
    </row>
    <row r="670" spans="1:18" s="5" customFormat="1" ht="18" customHeight="1">
      <c r="A670" s="857"/>
      <c r="B670" s="1185"/>
      <c r="C670" s="911" t="s">
        <v>2500</v>
      </c>
      <c r="D670" s="858"/>
      <c r="E670" s="900"/>
      <c r="F670" s="858"/>
      <c r="G670" s="863"/>
      <c r="H670" s="901"/>
      <c r="I670" s="901"/>
      <c r="J670" s="1153"/>
      <c r="K670" s="860"/>
      <c r="L670" s="860"/>
      <c r="M670" s="915"/>
      <c r="N670" s="863"/>
      <c r="O670" s="863"/>
      <c r="P670" s="857"/>
      <c r="Q670" s="863"/>
      <c r="R670" s="863"/>
    </row>
    <row r="671" spans="1:18" s="5" customFormat="1" ht="18" customHeight="1">
      <c r="A671" s="857">
        <v>4</v>
      </c>
      <c r="B671" s="877" t="s">
        <v>757</v>
      </c>
      <c r="C671" s="911" t="s">
        <v>758</v>
      </c>
      <c r="D671" s="834" t="s">
        <v>2337</v>
      </c>
      <c r="E671" s="901">
        <v>0.15</v>
      </c>
      <c r="F671" s="858">
        <v>0.77</v>
      </c>
      <c r="G671" s="1020">
        <v>0.06</v>
      </c>
      <c r="H671" s="839">
        <f>F671*1.65315</f>
        <v>1.2729254999999999</v>
      </c>
      <c r="I671" s="829">
        <f>G671*2.73232</f>
        <v>0.16393920000000001</v>
      </c>
      <c r="J671" s="911" t="s">
        <v>759</v>
      </c>
      <c r="K671" s="834" t="s">
        <v>2233</v>
      </c>
      <c r="L671" s="834" t="s">
        <v>1133</v>
      </c>
      <c r="M671" s="915">
        <v>1</v>
      </c>
      <c r="N671" s="854">
        <v>2.661</v>
      </c>
      <c r="O671" s="849">
        <f t="shared" ref="O671:O686" si="48">M671*N671*1.165248</f>
        <v>3.100724928</v>
      </c>
      <c r="P671" s="963">
        <f t="shared" ref="P671:P690" si="49">O671+H671+I671</f>
        <v>4.5375896279999992</v>
      </c>
      <c r="Q671" s="849">
        <f t="shared" ref="Q671:Q690" si="50">O671*E671</f>
        <v>0.46510873919999995</v>
      </c>
      <c r="R671" s="849">
        <f t="shared" ref="R671:R690" si="51">P671*E671</f>
        <v>0.68063844419999986</v>
      </c>
    </row>
    <row r="672" spans="1:18" s="5" customFormat="1" ht="18" customHeight="1">
      <c r="A672" s="824">
        <v>5</v>
      </c>
      <c r="B672" s="837" t="s">
        <v>760</v>
      </c>
      <c r="C672" s="830" t="s">
        <v>761</v>
      </c>
      <c r="D672" s="824" t="s">
        <v>2396</v>
      </c>
      <c r="E672" s="1093">
        <v>4</v>
      </c>
      <c r="F672" s="1094">
        <v>1.37</v>
      </c>
      <c r="G672" s="1094">
        <v>7.0000000000000007E-2</v>
      </c>
      <c r="H672" s="839">
        <f>F672*1.65315</f>
        <v>2.2648155000000001</v>
      </c>
      <c r="I672" s="829">
        <f>G672*2.73232</f>
        <v>0.19126240000000003</v>
      </c>
      <c r="J672" s="950" t="s">
        <v>228</v>
      </c>
      <c r="K672" s="824" t="s">
        <v>354</v>
      </c>
      <c r="L672" s="834" t="s">
        <v>1134</v>
      </c>
      <c r="M672" s="847">
        <v>1</v>
      </c>
      <c r="N672" s="1094">
        <v>11.111000000000001</v>
      </c>
      <c r="O672" s="849">
        <f t="shared" si="48"/>
        <v>12.947070528000001</v>
      </c>
      <c r="P672" s="963">
        <f t="shared" si="49"/>
        <v>15.403148428000002</v>
      </c>
      <c r="Q672" s="849">
        <f t="shared" si="50"/>
        <v>51.788282112000005</v>
      </c>
      <c r="R672" s="849">
        <f t="shared" si="51"/>
        <v>61.612593712000006</v>
      </c>
    </row>
    <row r="673" spans="1:18" s="5" customFormat="1" ht="18" customHeight="1">
      <c r="A673" s="854">
        <v>6</v>
      </c>
      <c r="B673" s="916" t="s">
        <v>762</v>
      </c>
      <c r="C673" s="851" t="s">
        <v>763</v>
      </c>
      <c r="D673" s="854" t="s">
        <v>2396</v>
      </c>
      <c r="E673" s="929">
        <v>1</v>
      </c>
      <c r="F673" s="958">
        <v>1.86</v>
      </c>
      <c r="G673" s="958">
        <v>0.14000000000000001</v>
      </c>
      <c r="H673" s="839">
        <f>F673*1.65315</f>
        <v>3.074859</v>
      </c>
      <c r="I673" s="829">
        <f>G673*2.73232</f>
        <v>0.38252480000000005</v>
      </c>
      <c r="J673" s="851" t="s">
        <v>229</v>
      </c>
      <c r="K673" s="854" t="s">
        <v>354</v>
      </c>
      <c r="L673" s="834" t="s">
        <v>1135</v>
      </c>
      <c r="M673" s="958">
        <v>1</v>
      </c>
      <c r="N673" s="958">
        <v>19.771000000000001</v>
      </c>
      <c r="O673" s="834">
        <f>((M673*N673)+(M674*N674))*1.165248</f>
        <v>23.038118208000004</v>
      </c>
      <c r="P673" s="993">
        <f t="shared" si="49"/>
        <v>26.495502008000003</v>
      </c>
      <c r="Q673" s="843">
        <f t="shared" si="50"/>
        <v>23.038118208000004</v>
      </c>
      <c r="R673" s="843">
        <f t="shared" si="51"/>
        <v>26.495502008000003</v>
      </c>
    </row>
    <row r="674" spans="1:18" s="5" customFormat="1" ht="18" customHeight="1">
      <c r="A674" s="858"/>
      <c r="B674" s="923"/>
      <c r="C674" s="859"/>
      <c r="D674" s="858"/>
      <c r="E674" s="1068"/>
      <c r="F674" s="915"/>
      <c r="G674" s="915"/>
      <c r="H674" s="862"/>
      <c r="I674" s="862"/>
      <c r="J674" s="859"/>
      <c r="K674" s="858"/>
      <c r="L674" s="897"/>
      <c r="M674" s="915"/>
      <c r="N674" s="915"/>
      <c r="O674" s="866"/>
      <c r="P674" s="865"/>
      <c r="Q674" s="866"/>
      <c r="R674" s="866"/>
    </row>
    <row r="675" spans="1:18" s="5" customFormat="1" ht="18" customHeight="1">
      <c r="A675" s="824">
        <v>7</v>
      </c>
      <c r="B675" s="883" t="s">
        <v>764</v>
      </c>
      <c r="C675" s="1021" t="s">
        <v>765</v>
      </c>
      <c r="D675" s="1023" t="s">
        <v>2396</v>
      </c>
      <c r="E675" s="847">
        <v>1</v>
      </c>
      <c r="F675" s="824">
        <v>1.84</v>
      </c>
      <c r="G675" s="824">
        <v>0.31</v>
      </c>
      <c r="H675" s="839">
        <f>F675*1.65315</f>
        <v>3.0417959999999997</v>
      </c>
      <c r="I675" s="829">
        <f>G675*2.73232</f>
        <v>0.84701919999999997</v>
      </c>
      <c r="J675" s="1021" t="s">
        <v>230</v>
      </c>
      <c r="K675" s="1023" t="s">
        <v>435</v>
      </c>
      <c r="L675" s="834" t="s">
        <v>1136</v>
      </c>
      <c r="M675" s="824">
        <v>1</v>
      </c>
      <c r="N675" s="824">
        <v>25.46</v>
      </c>
      <c r="O675" s="849">
        <v>36.369</v>
      </c>
      <c r="P675" s="963">
        <f t="shared" si="49"/>
        <v>40.257815199999996</v>
      </c>
      <c r="Q675" s="849">
        <f t="shared" si="50"/>
        <v>36.369</v>
      </c>
      <c r="R675" s="849">
        <f t="shared" si="51"/>
        <v>40.257815199999996</v>
      </c>
    </row>
    <row r="676" spans="1:18" s="5" customFormat="1" ht="18" customHeight="1">
      <c r="A676" s="841">
        <v>8</v>
      </c>
      <c r="B676" s="837" t="s">
        <v>1731</v>
      </c>
      <c r="C676" s="830" t="s">
        <v>2501</v>
      </c>
      <c r="D676" s="824" t="s">
        <v>2333</v>
      </c>
      <c r="E676" s="847">
        <v>2</v>
      </c>
      <c r="F676" s="1094"/>
      <c r="G676" s="844"/>
      <c r="H676" s="829"/>
      <c r="I676" s="829"/>
      <c r="J676" s="830" t="s">
        <v>2502</v>
      </c>
      <c r="K676" s="824" t="s">
        <v>205</v>
      </c>
      <c r="L676" s="834" t="s">
        <v>1137</v>
      </c>
      <c r="M676" s="1094">
        <v>1</v>
      </c>
      <c r="N676" s="1094">
        <v>0.313</v>
      </c>
      <c r="O676" s="849">
        <f t="shared" si="48"/>
        <v>0.364722624</v>
      </c>
      <c r="P676" s="963">
        <f t="shared" si="49"/>
        <v>0.364722624</v>
      </c>
      <c r="Q676" s="849">
        <f t="shared" si="50"/>
        <v>0.72944524799999999</v>
      </c>
      <c r="R676" s="849">
        <f t="shared" si="51"/>
        <v>0.72944524799999999</v>
      </c>
    </row>
    <row r="677" spans="1:18" s="5" customFormat="1" ht="18" customHeight="1">
      <c r="A677" s="841">
        <v>9</v>
      </c>
      <c r="B677" s="837" t="s">
        <v>1731</v>
      </c>
      <c r="C677" s="830" t="s">
        <v>2503</v>
      </c>
      <c r="D677" s="824" t="s">
        <v>2333</v>
      </c>
      <c r="E677" s="847">
        <v>1</v>
      </c>
      <c r="F677" s="1094"/>
      <c r="G677" s="844"/>
      <c r="H677" s="829"/>
      <c r="I677" s="829"/>
      <c r="J677" s="830" t="s">
        <v>2504</v>
      </c>
      <c r="K677" s="824" t="s">
        <v>205</v>
      </c>
      <c r="L677" s="834" t="s">
        <v>1138</v>
      </c>
      <c r="M677" s="1094">
        <v>1</v>
      </c>
      <c r="N677" s="1094">
        <v>0.67800000000000005</v>
      </c>
      <c r="O677" s="849">
        <f t="shared" si="48"/>
        <v>0.79003814400000005</v>
      </c>
      <c r="P677" s="963">
        <f t="shared" si="49"/>
        <v>0.79003814400000005</v>
      </c>
      <c r="Q677" s="849">
        <f t="shared" si="50"/>
        <v>0.79003814400000005</v>
      </c>
      <c r="R677" s="849">
        <f t="shared" si="51"/>
        <v>0.79003814400000005</v>
      </c>
    </row>
    <row r="678" spans="1:18" s="5" customFormat="1" ht="18" customHeight="1">
      <c r="A678" s="841">
        <v>10</v>
      </c>
      <c r="B678" s="837" t="s">
        <v>1731</v>
      </c>
      <c r="C678" s="830" t="s">
        <v>2505</v>
      </c>
      <c r="D678" s="824" t="s">
        <v>2333</v>
      </c>
      <c r="E678" s="847">
        <v>1</v>
      </c>
      <c r="F678" s="824"/>
      <c r="G678" s="841"/>
      <c r="H678" s="829"/>
      <c r="I678" s="829"/>
      <c r="J678" s="830" t="s">
        <v>231</v>
      </c>
      <c r="K678" s="824" t="s">
        <v>205</v>
      </c>
      <c r="L678" s="834" t="s">
        <v>1139</v>
      </c>
      <c r="M678" s="847">
        <v>1</v>
      </c>
      <c r="N678" s="870">
        <v>1.25</v>
      </c>
      <c r="O678" s="849">
        <f t="shared" si="48"/>
        <v>1.4565600000000001</v>
      </c>
      <c r="P678" s="963">
        <f>O678+H678+I678</f>
        <v>1.4565600000000001</v>
      </c>
      <c r="Q678" s="849">
        <f>O678*E678</f>
        <v>1.4565600000000001</v>
      </c>
      <c r="R678" s="849">
        <f>P678*E678</f>
        <v>1.4565600000000001</v>
      </c>
    </row>
    <row r="679" spans="1:18" s="5" customFormat="1" ht="18" customHeight="1">
      <c r="A679" s="841">
        <v>11</v>
      </c>
      <c r="B679" s="837" t="s">
        <v>1731</v>
      </c>
      <c r="C679" s="830" t="s">
        <v>2506</v>
      </c>
      <c r="D679" s="824" t="s">
        <v>2333</v>
      </c>
      <c r="E679" s="847">
        <v>1</v>
      </c>
      <c r="F679" s="824"/>
      <c r="G679" s="841"/>
      <c r="H679" s="829"/>
      <c r="I679" s="829"/>
      <c r="J679" s="830" t="s">
        <v>232</v>
      </c>
      <c r="K679" s="824" t="s">
        <v>205</v>
      </c>
      <c r="L679" s="834" t="s">
        <v>672</v>
      </c>
      <c r="M679" s="847">
        <v>1</v>
      </c>
      <c r="N679" s="870">
        <v>0.52100000000000002</v>
      </c>
      <c r="O679" s="849">
        <f t="shared" si="48"/>
        <v>0.60709420800000002</v>
      </c>
      <c r="P679" s="963">
        <f t="shared" si="49"/>
        <v>0.60709420800000002</v>
      </c>
      <c r="Q679" s="849">
        <f t="shared" si="50"/>
        <v>0.60709420800000002</v>
      </c>
      <c r="R679" s="849">
        <f t="shared" si="51"/>
        <v>0.60709420800000002</v>
      </c>
    </row>
    <row r="680" spans="1:18" s="5" customFormat="1" ht="18" customHeight="1">
      <c r="A680" s="860">
        <v>12</v>
      </c>
      <c r="B680" s="923" t="s">
        <v>1731</v>
      </c>
      <c r="C680" s="859" t="s">
        <v>2507</v>
      </c>
      <c r="D680" s="858" t="s">
        <v>2333</v>
      </c>
      <c r="E680" s="900">
        <v>3</v>
      </c>
      <c r="F680" s="858"/>
      <c r="G680" s="1068"/>
      <c r="H680" s="829"/>
      <c r="I680" s="829"/>
      <c r="J680" s="859" t="s">
        <v>2508</v>
      </c>
      <c r="K680" s="858" t="s">
        <v>205</v>
      </c>
      <c r="L680" s="834" t="s">
        <v>673</v>
      </c>
      <c r="M680" s="900">
        <v>1</v>
      </c>
      <c r="N680" s="861">
        <v>0.215</v>
      </c>
      <c r="O680" s="849">
        <f t="shared" si="48"/>
        <v>0.25052832000000003</v>
      </c>
      <c r="P680" s="865">
        <f t="shared" si="49"/>
        <v>0.25052832000000003</v>
      </c>
      <c r="Q680" s="866">
        <f t="shared" si="50"/>
        <v>0.75158496000000008</v>
      </c>
      <c r="R680" s="866">
        <f t="shared" si="51"/>
        <v>0.75158496000000008</v>
      </c>
    </row>
    <row r="681" spans="1:18" s="5" customFormat="1" ht="18" customHeight="1">
      <c r="A681" s="824">
        <v>13</v>
      </c>
      <c r="B681" s="837" t="s">
        <v>1731</v>
      </c>
      <c r="C681" s="830" t="s">
        <v>2509</v>
      </c>
      <c r="D681" s="824" t="s">
        <v>2333</v>
      </c>
      <c r="E681" s="847">
        <v>2</v>
      </c>
      <c r="F681" s="1094"/>
      <c r="G681" s="844"/>
      <c r="H681" s="829"/>
      <c r="I681" s="829"/>
      <c r="J681" s="830" t="s">
        <v>2510</v>
      </c>
      <c r="K681" s="824" t="s">
        <v>205</v>
      </c>
      <c r="L681" s="834" t="s">
        <v>1140</v>
      </c>
      <c r="M681" s="1094">
        <v>1</v>
      </c>
      <c r="N681" s="872">
        <v>0.29199999999999998</v>
      </c>
      <c r="O681" s="849">
        <f t="shared" si="48"/>
        <v>0.340252416</v>
      </c>
      <c r="P681" s="963">
        <f t="shared" si="49"/>
        <v>0.340252416</v>
      </c>
      <c r="Q681" s="849">
        <f t="shared" si="50"/>
        <v>0.680504832</v>
      </c>
      <c r="R681" s="849">
        <f t="shared" si="51"/>
        <v>0.680504832</v>
      </c>
    </row>
    <row r="682" spans="1:18" s="5" customFormat="1" ht="18" customHeight="1">
      <c r="A682" s="824">
        <v>14</v>
      </c>
      <c r="B682" s="837" t="s">
        <v>1731</v>
      </c>
      <c r="C682" s="830" t="s">
        <v>2511</v>
      </c>
      <c r="D682" s="824" t="s">
        <v>2333</v>
      </c>
      <c r="E682" s="847">
        <v>5</v>
      </c>
      <c r="F682" s="1094"/>
      <c r="G682" s="844"/>
      <c r="H682" s="829"/>
      <c r="I682" s="829"/>
      <c r="J682" s="830" t="s">
        <v>2512</v>
      </c>
      <c r="K682" s="824" t="s">
        <v>205</v>
      </c>
      <c r="L682" s="834" t="s">
        <v>1141</v>
      </c>
      <c r="M682" s="1094">
        <v>1</v>
      </c>
      <c r="N682" s="872">
        <v>8.7999999999999995E-2</v>
      </c>
      <c r="O682" s="849">
        <f t="shared" si="48"/>
        <v>0.102541824</v>
      </c>
      <c r="P682" s="963">
        <f t="shared" si="49"/>
        <v>0.102541824</v>
      </c>
      <c r="Q682" s="849">
        <f t="shared" si="50"/>
        <v>0.51270912000000002</v>
      </c>
      <c r="R682" s="849">
        <f t="shared" si="51"/>
        <v>0.51270912000000002</v>
      </c>
    </row>
    <row r="683" spans="1:18" s="5" customFormat="1" ht="18" customHeight="1">
      <c r="A683" s="841">
        <v>15</v>
      </c>
      <c r="B683" s="837" t="s">
        <v>1731</v>
      </c>
      <c r="C683" s="830" t="s">
        <v>2513</v>
      </c>
      <c r="D683" s="824" t="s">
        <v>2333</v>
      </c>
      <c r="E683" s="847">
        <v>3</v>
      </c>
      <c r="F683" s="1094"/>
      <c r="G683" s="849"/>
      <c r="H683" s="829"/>
      <c r="I683" s="829"/>
      <c r="J683" s="830" t="s">
        <v>2514</v>
      </c>
      <c r="K683" s="824" t="s">
        <v>205</v>
      </c>
      <c r="L683" s="834" t="s">
        <v>1142</v>
      </c>
      <c r="M683" s="1094">
        <v>1</v>
      </c>
      <c r="N683" s="872">
        <v>0.20799999999999999</v>
      </c>
      <c r="O683" s="849">
        <f t="shared" si="48"/>
        <v>0.242371584</v>
      </c>
      <c r="P683" s="963">
        <f t="shared" si="49"/>
        <v>0.242371584</v>
      </c>
      <c r="Q683" s="849">
        <f>O683*E683</f>
        <v>0.72711475199999998</v>
      </c>
      <c r="R683" s="849">
        <f>P683*E683</f>
        <v>0.72711475199999998</v>
      </c>
    </row>
    <row r="684" spans="1:18" s="5" customFormat="1" ht="18" customHeight="1">
      <c r="A684" s="824">
        <v>16</v>
      </c>
      <c r="B684" s="824" t="s">
        <v>1731</v>
      </c>
      <c r="C684" s="830" t="s">
        <v>2515</v>
      </c>
      <c r="D684" s="824" t="s">
        <v>2333</v>
      </c>
      <c r="E684" s="847">
        <v>5</v>
      </c>
      <c r="F684" s="824"/>
      <c r="G684" s="824"/>
      <c r="H684" s="829"/>
      <c r="I684" s="829"/>
      <c r="J684" s="830" t="s">
        <v>2516</v>
      </c>
      <c r="K684" s="824" t="s">
        <v>205</v>
      </c>
      <c r="L684" s="834"/>
      <c r="M684" s="824">
        <v>1</v>
      </c>
      <c r="N684" s="876">
        <v>0.68</v>
      </c>
      <c r="O684" s="849">
        <f t="shared" si="48"/>
        <v>0.79236864000000007</v>
      </c>
      <c r="P684" s="963">
        <f t="shared" si="49"/>
        <v>0.79236864000000007</v>
      </c>
      <c r="Q684" s="849">
        <f t="shared" si="50"/>
        <v>3.9618432000000006</v>
      </c>
      <c r="R684" s="849">
        <f t="shared" si="51"/>
        <v>3.9618432000000006</v>
      </c>
    </row>
    <row r="685" spans="1:18" s="5" customFormat="1" ht="18" customHeight="1">
      <c r="A685" s="824">
        <v>17</v>
      </c>
      <c r="B685" s="824" t="s">
        <v>1731</v>
      </c>
      <c r="C685" s="830" t="s">
        <v>2517</v>
      </c>
      <c r="D685" s="824" t="s">
        <v>2333</v>
      </c>
      <c r="E685" s="847">
        <v>1</v>
      </c>
      <c r="F685" s="824"/>
      <c r="G685" s="824"/>
      <c r="H685" s="829"/>
      <c r="I685" s="829"/>
      <c r="J685" s="830" t="s">
        <v>2518</v>
      </c>
      <c r="K685" s="824" t="s">
        <v>205</v>
      </c>
      <c r="L685" s="834"/>
      <c r="M685" s="824">
        <v>1</v>
      </c>
      <c r="N685" s="876">
        <v>1.2</v>
      </c>
      <c r="O685" s="849">
        <f t="shared" si="48"/>
        <v>1.3982976</v>
      </c>
      <c r="P685" s="963">
        <f>O685+H685+I685</f>
        <v>1.3982976</v>
      </c>
      <c r="Q685" s="849">
        <f>O685*E685</f>
        <v>1.3982976</v>
      </c>
      <c r="R685" s="849">
        <f>P685*E685</f>
        <v>1.3982976</v>
      </c>
    </row>
    <row r="686" spans="1:18" s="5" customFormat="1" ht="18" customHeight="1">
      <c r="A686" s="824">
        <v>18</v>
      </c>
      <c r="B686" s="824" t="s">
        <v>1731</v>
      </c>
      <c r="C686" s="830" t="s">
        <v>2519</v>
      </c>
      <c r="D686" s="824" t="s">
        <v>2333</v>
      </c>
      <c r="E686" s="847">
        <v>5</v>
      </c>
      <c r="F686" s="824"/>
      <c r="G686" s="824"/>
      <c r="H686" s="829"/>
      <c r="I686" s="829"/>
      <c r="J686" s="830" t="s">
        <v>2519</v>
      </c>
      <c r="K686" s="824" t="s">
        <v>205</v>
      </c>
      <c r="L686" s="824"/>
      <c r="M686" s="824">
        <v>1</v>
      </c>
      <c r="N686" s="847">
        <v>0.3</v>
      </c>
      <c r="O686" s="849">
        <f t="shared" si="48"/>
        <v>0.34957440000000001</v>
      </c>
      <c r="P686" s="963">
        <f t="shared" si="49"/>
        <v>0.34957440000000001</v>
      </c>
      <c r="Q686" s="849">
        <f t="shared" si="50"/>
        <v>1.7478720000000001</v>
      </c>
      <c r="R686" s="849">
        <f t="shared" si="51"/>
        <v>1.7478720000000001</v>
      </c>
    </row>
    <row r="687" spans="1:18" s="5" customFormat="1" ht="18" customHeight="1">
      <c r="A687" s="824">
        <v>19</v>
      </c>
      <c r="B687" s="824" t="s">
        <v>545</v>
      </c>
      <c r="C687" s="830" t="s">
        <v>2520</v>
      </c>
      <c r="D687" s="824" t="s">
        <v>2442</v>
      </c>
      <c r="E687" s="876">
        <v>0.04</v>
      </c>
      <c r="F687" s="824">
        <v>8.15</v>
      </c>
      <c r="G687" s="824">
        <v>6.9</v>
      </c>
      <c r="H687" s="839">
        <f>F687*1.65315</f>
        <v>13.4731725</v>
      </c>
      <c r="I687" s="829">
        <f>G687*2.73232</f>
        <v>18.853008000000003</v>
      </c>
      <c r="J687" s="830"/>
      <c r="K687" s="830"/>
      <c r="L687" s="830"/>
      <c r="M687" s="830"/>
      <c r="N687" s="830"/>
      <c r="O687" s="841"/>
      <c r="P687" s="963">
        <f t="shared" si="49"/>
        <v>32.326180500000007</v>
      </c>
      <c r="Q687" s="849">
        <f t="shared" si="50"/>
        <v>0</v>
      </c>
      <c r="R687" s="843">
        <f t="shared" si="51"/>
        <v>1.2930472200000003</v>
      </c>
    </row>
    <row r="688" spans="1:18" s="5" customFormat="1" ht="18" customHeight="1">
      <c r="A688" s="824">
        <v>20</v>
      </c>
      <c r="B688" s="830" t="s">
        <v>766</v>
      </c>
      <c r="C688" s="830" t="s">
        <v>2521</v>
      </c>
      <c r="D688" s="824" t="s">
        <v>2442</v>
      </c>
      <c r="E688" s="876">
        <v>0.01</v>
      </c>
      <c r="F688" s="824">
        <v>11.3</v>
      </c>
      <c r="G688" s="824">
        <v>9.5</v>
      </c>
      <c r="H688" s="839">
        <f>F688*1.65315</f>
        <v>18.680595</v>
      </c>
      <c r="I688" s="829">
        <f>G688*2.73232</f>
        <v>25.957039999999999</v>
      </c>
      <c r="J688" s="830"/>
      <c r="K688" s="830"/>
      <c r="L688" s="830"/>
      <c r="M688" s="830"/>
      <c r="N688" s="830"/>
      <c r="O688" s="841"/>
      <c r="P688" s="963">
        <f t="shared" si="49"/>
        <v>44.637635000000003</v>
      </c>
      <c r="Q688" s="849">
        <f t="shared" si="50"/>
        <v>0</v>
      </c>
      <c r="R688" s="849">
        <f t="shared" si="51"/>
        <v>0.44637635000000003</v>
      </c>
    </row>
    <row r="689" spans="1:18" s="5" customFormat="1" ht="18" customHeight="1">
      <c r="A689" s="844">
        <v>21</v>
      </c>
      <c r="B689" s="848" t="s">
        <v>768</v>
      </c>
      <c r="C689" s="845" t="s">
        <v>769</v>
      </c>
      <c r="D689" s="871" t="s">
        <v>1748</v>
      </c>
      <c r="E689" s="847">
        <v>3</v>
      </c>
      <c r="F689" s="824">
        <v>2.0499999999999998</v>
      </c>
      <c r="G689" s="824"/>
      <c r="H689" s="839">
        <f>F689*1.65315</f>
        <v>3.3889574999999996</v>
      </c>
      <c r="I689" s="829"/>
      <c r="J689" s="833"/>
      <c r="K689" s="833"/>
      <c r="L689" s="833"/>
      <c r="M689" s="833"/>
      <c r="N689" s="833"/>
      <c r="O689" s="841"/>
      <c r="P689" s="963">
        <f t="shared" si="49"/>
        <v>3.3889574999999996</v>
      </c>
      <c r="Q689" s="849">
        <f t="shared" si="50"/>
        <v>0</v>
      </c>
      <c r="R689" s="849">
        <f t="shared" si="51"/>
        <v>10.166872499999998</v>
      </c>
    </row>
    <row r="690" spans="1:18" s="5" customFormat="1" ht="18" customHeight="1">
      <c r="A690" s="844">
        <v>22</v>
      </c>
      <c r="B690" s="828" t="s">
        <v>212</v>
      </c>
      <c r="C690" s="830" t="s">
        <v>213</v>
      </c>
      <c r="D690" s="841" t="s">
        <v>2271</v>
      </c>
      <c r="E690" s="847">
        <v>3</v>
      </c>
      <c r="F690" s="824">
        <v>0.56000000000000005</v>
      </c>
      <c r="G690" s="824"/>
      <c r="H690" s="839">
        <f>F690*1.65315</f>
        <v>0.92576400000000003</v>
      </c>
      <c r="I690" s="829"/>
      <c r="J690" s="833"/>
      <c r="K690" s="833"/>
      <c r="L690" s="833"/>
      <c r="M690" s="833"/>
      <c r="N690" s="833"/>
      <c r="O690" s="841"/>
      <c r="P690" s="943">
        <f t="shared" si="49"/>
        <v>0.92576400000000003</v>
      </c>
      <c r="Q690" s="849">
        <f t="shared" si="50"/>
        <v>0</v>
      </c>
      <c r="R690" s="849">
        <f t="shared" si="51"/>
        <v>2.7772920000000001</v>
      </c>
    </row>
    <row r="691" spans="1:18" s="5" customFormat="1" ht="18" customHeight="1">
      <c r="A691" s="854">
        <v>23</v>
      </c>
      <c r="B691" s="838" t="s">
        <v>233</v>
      </c>
      <c r="C691" s="1084" t="s">
        <v>237</v>
      </c>
      <c r="D691" s="834" t="s">
        <v>2235</v>
      </c>
      <c r="E691" s="993">
        <v>2.7E-2</v>
      </c>
      <c r="F691" s="957">
        <v>210</v>
      </c>
      <c r="G691" s="966">
        <v>2</v>
      </c>
      <c r="H691" s="839">
        <f>F691*1.65315</f>
        <v>347.16149999999999</v>
      </c>
      <c r="I691" s="829">
        <f>G691*2.73232</f>
        <v>5.4646400000000002</v>
      </c>
      <c r="J691" s="1186" t="s">
        <v>234</v>
      </c>
      <c r="K691" s="934" t="s">
        <v>225</v>
      </c>
      <c r="L691" s="897" t="s">
        <v>1018</v>
      </c>
      <c r="M691" s="1187">
        <v>400</v>
      </c>
      <c r="N691" s="1125">
        <v>0.31</v>
      </c>
      <c r="O691" s="834">
        <f>((M691*N691)+(M692*N692)+(M693*N693))*1.165248</f>
        <v>356.30953344</v>
      </c>
      <c r="P691" s="993">
        <f>O691+H691+I691</f>
        <v>708.93567343999996</v>
      </c>
      <c r="Q691" s="843">
        <f>O691*E691</f>
        <v>9.6203574028799999</v>
      </c>
      <c r="R691" s="843">
        <f>P691*E691</f>
        <v>19.14126318288</v>
      </c>
    </row>
    <row r="692" spans="1:18" s="5" customFormat="1" ht="18" customHeight="1">
      <c r="A692" s="891"/>
      <c r="B692" s="968"/>
      <c r="C692" s="1087" t="s">
        <v>235</v>
      </c>
      <c r="D692" s="897"/>
      <c r="E692" s="940"/>
      <c r="F692" s="898"/>
      <c r="G692" s="1188"/>
      <c r="H692" s="862"/>
      <c r="I692" s="862"/>
      <c r="J692" s="1189" t="s">
        <v>451</v>
      </c>
      <c r="K692" s="897" t="s">
        <v>2233</v>
      </c>
      <c r="L692" s="897" t="s">
        <v>1020</v>
      </c>
      <c r="M692" s="1190">
        <v>103</v>
      </c>
      <c r="N692" s="935">
        <v>1.26</v>
      </c>
      <c r="O692" s="891"/>
      <c r="P692" s="891"/>
      <c r="Q692" s="891"/>
      <c r="R692" s="891"/>
    </row>
    <row r="693" spans="1:18" s="5" customFormat="1" ht="18" customHeight="1">
      <c r="A693" s="859"/>
      <c r="B693" s="970"/>
      <c r="C693" s="1090" t="s">
        <v>236</v>
      </c>
      <c r="D693" s="860"/>
      <c r="E693" s="866"/>
      <c r="F693" s="914"/>
      <c r="G693" s="1000"/>
      <c r="H693" s="901"/>
      <c r="I693" s="901"/>
      <c r="J693" s="1128" t="s">
        <v>456</v>
      </c>
      <c r="K693" s="858" t="s">
        <v>156</v>
      </c>
      <c r="L693" s="860" t="s">
        <v>1019</v>
      </c>
      <c r="M693" s="1191">
        <v>52</v>
      </c>
      <c r="N693" s="1020">
        <v>1</v>
      </c>
      <c r="O693" s="859"/>
      <c r="P693" s="859"/>
      <c r="Q693" s="859"/>
      <c r="R693" s="859"/>
    </row>
    <row r="694" spans="1:18" s="5" customFormat="1" ht="18" customHeight="1">
      <c r="A694" s="1175"/>
      <c r="B694" s="1175"/>
      <c r="C694" s="1176" t="s">
        <v>52</v>
      </c>
      <c r="D694" s="1175"/>
      <c r="E694" s="1175"/>
      <c r="F694" s="1175"/>
      <c r="G694" s="1175"/>
      <c r="H694" s="1175"/>
      <c r="I694" s="1175"/>
      <c r="J694" s="1175"/>
      <c r="K694" s="1175"/>
      <c r="L694" s="1175"/>
      <c r="M694" s="1175"/>
      <c r="N694" s="1175"/>
      <c r="O694" s="1175"/>
      <c r="P694" s="1175"/>
      <c r="Q694" s="1175"/>
      <c r="R694" s="1177"/>
    </row>
    <row r="695" spans="1:18" s="5" customFormat="1" ht="18" customHeight="1">
      <c r="A695" s="844"/>
      <c r="B695" s="1162"/>
      <c r="C695" s="1156" t="s">
        <v>2522</v>
      </c>
      <c r="D695" s="844"/>
      <c r="E695" s="844"/>
      <c r="F695" s="844"/>
      <c r="G695" s="833"/>
      <c r="H695" s="840"/>
      <c r="I695" s="854"/>
      <c r="J695" s="833"/>
      <c r="K695" s="833"/>
      <c r="L695" s="840"/>
      <c r="M695" s="833"/>
      <c r="N695" s="833"/>
      <c r="O695" s="844"/>
      <c r="P695" s="833"/>
      <c r="Q695" s="833"/>
      <c r="R695" s="840"/>
    </row>
    <row r="696" spans="1:18" s="5" customFormat="1" ht="18" customHeight="1">
      <c r="A696" s="844">
        <v>1</v>
      </c>
      <c r="B696" s="824" t="s">
        <v>682</v>
      </c>
      <c r="C696" s="830" t="s">
        <v>2523</v>
      </c>
      <c r="D696" s="824" t="s">
        <v>1891</v>
      </c>
      <c r="E696" s="847">
        <v>84</v>
      </c>
      <c r="F696" s="824">
        <v>1.1100000000000001</v>
      </c>
      <c r="G696" s="876">
        <v>0.04</v>
      </c>
      <c r="H696" s="839">
        <f>F696*1.65315</f>
        <v>1.8349965000000001</v>
      </c>
      <c r="I696" s="829">
        <f>G696*2.73232</f>
        <v>0.10929280000000001</v>
      </c>
      <c r="J696" s="830" t="s">
        <v>2461</v>
      </c>
      <c r="K696" s="824" t="s">
        <v>225</v>
      </c>
      <c r="L696" s="834" t="s">
        <v>1143</v>
      </c>
      <c r="M696" s="824">
        <v>1</v>
      </c>
      <c r="N696" s="824">
        <v>0.219</v>
      </c>
      <c r="O696" s="849">
        <f>M696*N696*1.165248</f>
        <v>0.255189312</v>
      </c>
      <c r="P696" s="963">
        <f t="shared" ref="P696:P723" si="52">O696+H696+I696</f>
        <v>2.1994786120000001</v>
      </c>
      <c r="Q696" s="849">
        <f t="shared" ref="Q696:Q723" si="53">O696*E696</f>
        <v>21.435902208000002</v>
      </c>
      <c r="R696" s="843">
        <f t="shared" ref="R696:R723" si="54">P696*E696</f>
        <v>184.756203408</v>
      </c>
    </row>
    <row r="697" spans="1:18" s="5" customFormat="1" ht="18" customHeight="1">
      <c r="A697" s="844">
        <v>2</v>
      </c>
      <c r="B697" s="824" t="s">
        <v>683</v>
      </c>
      <c r="C697" s="830" t="s">
        <v>2524</v>
      </c>
      <c r="D697" s="824" t="s">
        <v>1891</v>
      </c>
      <c r="E697" s="847">
        <v>76</v>
      </c>
      <c r="F697" s="824">
        <v>0.88</v>
      </c>
      <c r="G697" s="876">
        <v>0.03</v>
      </c>
      <c r="H697" s="839">
        <f>F697*1.65315</f>
        <v>1.454772</v>
      </c>
      <c r="I697" s="829">
        <f>G697*2.73232</f>
        <v>8.1969600000000004E-2</v>
      </c>
      <c r="J697" s="830" t="s">
        <v>2463</v>
      </c>
      <c r="K697" s="824" t="s">
        <v>225</v>
      </c>
      <c r="L697" s="834" t="s">
        <v>1145</v>
      </c>
      <c r="M697" s="824">
        <v>1</v>
      </c>
      <c r="N697" s="824">
        <v>0.34399999999999997</v>
      </c>
      <c r="O697" s="849">
        <f t="shared" ref="O697:O723" si="55">M697*N697*1.165248</f>
        <v>0.40084531200000001</v>
      </c>
      <c r="P697" s="963">
        <f t="shared" si="52"/>
        <v>1.937586912</v>
      </c>
      <c r="Q697" s="849">
        <f t="shared" si="53"/>
        <v>30.464243712000002</v>
      </c>
      <c r="R697" s="843">
        <f t="shared" si="54"/>
        <v>147.256605312</v>
      </c>
    </row>
    <row r="698" spans="1:18" s="5" customFormat="1" ht="18" customHeight="1">
      <c r="A698" s="844">
        <v>3</v>
      </c>
      <c r="B698" s="824" t="s">
        <v>684</v>
      </c>
      <c r="C698" s="830" t="s">
        <v>2525</v>
      </c>
      <c r="D698" s="824" t="s">
        <v>1891</v>
      </c>
      <c r="E698" s="847">
        <v>50</v>
      </c>
      <c r="F698" s="824">
        <v>0.72</v>
      </c>
      <c r="G698" s="876">
        <v>0.02</v>
      </c>
      <c r="H698" s="839">
        <f>F698*1.65315</f>
        <v>1.1902679999999999</v>
      </c>
      <c r="I698" s="829">
        <f>G698*2.73232</f>
        <v>5.4646400000000005E-2</v>
      </c>
      <c r="J698" s="830" t="s">
        <v>2526</v>
      </c>
      <c r="K698" s="824" t="s">
        <v>225</v>
      </c>
      <c r="L698" s="834" t="s">
        <v>1144</v>
      </c>
      <c r="M698" s="824">
        <v>1</v>
      </c>
      <c r="N698" s="824">
        <v>0.55300000000000005</v>
      </c>
      <c r="O698" s="849">
        <f t="shared" si="55"/>
        <v>0.64438214400000005</v>
      </c>
      <c r="P698" s="963">
        <f t="shared" si="52"/>
        <v>1.8892965439999998</v>
      </c>
      <c r="Q698" s="849">
        <f t="shared" si="53"/>
        <v>32.219107200000003</v>
      </c>
      <c r="R698" s="843">
        <f t="shared" si="54"/>
        <v>94.464827199999988</v>
      </c>
    </row>
    <row r="699" spans="1:18" s="5" customFormat="1" ht="18" customHeight="1">
      <c r="A699" s="854">
        <v>4</v>
      </c>
      <c r="B699" s="851" t="s">
        <v>536</v>
      </c>
      <c r="C699" s="851" t="s">
        <v>2527</v>
      </c>
      <c r="D699" s="854" t="s">
        <v>2528</v>
      </c>
      <c r="E699" s="854">
        <v>77.180000000000007</v>
      </c>
      <c r="F699" s="854">
        <v>0.25</v>
      </c>
      <c r="G699" s="829">
        <v>0.06</v>
      </c>
      <c r="H699" s="839">
        <f>F699*1.65315</f>
        <v>0.41328749999999997</v>
      </c>
      <c r="I699" s="829">
        <f>G699*2.73232</f>
        <v>0.16393920000000001</v>
      </c>
      <c r="J699" s="1039"/>
      <c r="K699" s="854"/>
      <c r="L699" s="834"/>
      <c r="M699" s="982"/>
      <c r="N699" s="958"/>
      <c r="O699" s="843"/>
      <c r="P699" s="993">
        <f t="shared" si="52"/>
        <v>0.57722669999999998</v>
      </c>
      <c r="Q699" s="843">
        <f t="shared" si="53"/>
        <v>0</v>
      </c>
      <c r="R699" s="843">
        <f t="shared" si="54"/>
        <v>44.550356706000002</v>
      </c>
    </row>
    <row r="700" spans="1:18" s="5" customFormat="1" ht="18" customHeight="1">
      <c r="A700" s="858"/>
      <c r="B700" s="859"/>
      <c r="C700" s="859" t="s">
        <v>2529</v>
      </c>
      <c r="D700" s="858" t="s">
        <v>2530</v>
      </c>
      <c r="E700" s="900">
        <v>227</v>
      </c>
      <c r="F700" s="858"/>
      <c r="G700" s="859"/>
      <c r="H700" s="901"/>
      <c r="I700" s="901"/>
      <c r="J700" s="1153" t="s">
        <v>2531</v>
      </c>
      <c r="K700" s="858" t="s">
        <v>541</v>
      </c>
      <c r="L700" s="860" t="s">
        <v>1146</v>
      </c>
      <c r="M700" s="900">
        <v>1</v>
      </c>
      <c r="N700" s="915">
        <v>4.0810000000000004</v>
      </c>
      <c r="O700" s="866">
        <f t="shared" si="55"/>
        <v>4.7553770880000004</v>
      </c>
      <c r="P700" s="865">
        <f t="shared" si="52"/>
        <v>4.7553770880000004</v>
      </c>
      <c r="Q700" s="866">
        <f t="shared" si="53"/>
        <v>1079.470598976</v>
      </c>
      <c r="R700" s="866">
        <f t="shared" si="54"/>
        <v>1079.470598976</v>
      </c>
    </row>
    <row r="701" spans="1:18" s="5" customFormat="1" ht="18" customHeight="1">
      <c r="A701" s="854">
        <v>5</v>
      </c>
      <c r="B701" s="851" t="s">
        <v>542</v>
      </c>
      <c r="C701" s="851" t="s">
        <v>2532</v>
      </c>
      <c r="D701" s="854" t="s">
        <v>2333</v>
      </c>
      <c r="E701" s="982">
        <v>1</v>
      </c>
      <c r="F701" s="854">
        <v>5.39</v>
      </c>
      <c r="G701" s="829">
        <v>0.45</v>
      </c>
      <c r="H701" s="839">
        <f>F701*1.65315</f>
        <v>8.9104784999999982</v>
      </c>
      <c r="I701" s="829">
        <f>G701*2.73232</f>
        <v>1.229544</v>
      </c>
      <c r="J701" s="851" t="s">
        <v>543</v>
      </c>
      <c r="K701" s="854" t="s">
        <v>205</v>
      </c>
      <c r="L701" s="834" t="s">
        <v>1147</v>
      </c>
      <c r="M701" s="982">
        <v>1</v>
      </c>
      <c r="N701" s="829">
        <v>485.83300000000003</v>
      </c>
      <c r="O701" s="843">
        <f>M701*N701*1.02</f>
        <v>495.54966000000002</v>
      </c>
      <c r="P701" s="993">
        <f t="shared" si="52"/>
        <v>505.6896825</v>
      </c>
      <c r="Q701" s="843">
        <f t="shared" si="53"/>
        <v>495.54966000000002</v>
      </c>
      <c r="R701" s="843">
        <f t="shared" si="54"/>
        <v>505.6896825</v>
      </c>
    </row>
    <row r="702" spans="1:18" s="5" customFormat="1" ht="18" customHeight="1">
      <c r="A702" s="858"/>
      <c r="B702" s="859"/>
      <c r="C702" s="859" t="s">
        <v>544</v>
      </c>
      <c r="D702" s="858"/>
      <c r="E702" s="900"/>
      <c r="F702" s="859"/>
      <c r="G702" s="859"/>
      <c r="H702" s="862"/>
      <c r="I702" s="901"/>
      <c r="J702" s="859"/>
      <c r="K702" s="858"/>
      <c r="L702" s="858"/>
      <c r="M702" s="900"/>
      <c r="N702" s="901"/>
      <c r="O702" s="860"/>
      <c r="P702" s="865"/>
      <c r="Q702" s="866"/>
      <c r="R702" s="866"/>
    </row>
    <row r="703" spans="1:18" s="5" customFormat="1" ht="18" customHeight="1">
      <c r="A703" s="824">
        <v>6</v>
      </c>
      <c r="B703" s="830" t="s">
        <v>1731</v>
      </c>
      <c r="C703" s="830" t="s">
        <v>2533</v>
      </c>
      <c r="D703" s="824" t="s">
        <v>2333</v>
      </c>
      <c r="E703" s="847">
        <v>12</v>
      </c>
      <c r="F703" s="830"/>
      <c r="G703" s="830"/>
      <c r="H703" s="829"/>
      <c r="I703" s="829"/>
      <c r="J703" s="830" t="s">
        <v>2534</v>
      </c>
      <c r="K703" s="824" t="s">
        <v>205</v>
      </c>
      <c r="L703" s="834" t="s">
        <v>1148</v>
      </c>
      <c r="M703" s="847">
        <v>1</v>
      </c>
      <c r="N703" s="870">
        <v>9.6000000000000002E-2</v>
      </c>
      <c r="O703" s="849">
        <f t="shared" si="55"/>
        <v>0.11186380800000001</v>
      </c>
      <c r="P703" s="963">
        <f t="shared" si="52"/>
        <v>0.11186380800000001</v>
      </c>
      <c r="Q703" s="849">
        <f t="shared" si="53"/>
        <v>1.3423656960000001</v>
      </c>
      <c r="R703" s="843">
        <f t="shared" si="54"/>
        <v>1.3423656960000001</v>
      </c>
    </row>
    <row r="704" spans="1:18" s="5" customFormat="1" ht="18" customHeight="1">
      <c r="A704" s="824">
        <v>7</v>
      </c>
      <c r="B704" s="830" t="s">
        <v>1731</v>
      </c>
      <c r="C704" s="830" t="s">
        <v>2535</v>
      </c>
      <c r="D704" s="824" t="s">
        <v>2333</v>
      </c>
      <c r="E704" s="847">
        <v>16</v>
      </c>
      <c r="F704" s="830"/>
      <c r="G704" s="830"/>
      <c r="H704" s="829"/>
      <c r="I704" s="829"/>
      <c r="J704" s="830" t="s">
        <v>2536</v>
      </c>
      <c r="K704" s="824" t="s">
        <v>205</v>
      </c>
      <c r="L704" s="834" t="s">
        <v>1149</v>
      </c>
      <c r="M704" s="847">
        <v>1</v>
      </c>
      <c r="N704" s="824">
        <v>8.7999999999999995E-2</v>
      </c>
      <c r="O704" s="849">
        <f t="shared" si="55"/>
        <v>0.102541824</v>
      </c>
      <c r="P704" s="963">
        <f t="shared" si="52"/>
        <v>0.102541824</v>
      </c>
      <c r="Q704" s="849">
        <f t="shared" si="53"/>
        <v>1.6406691840000001</v>
      </c>
      <c r="R704" s="843">
        <f t="shared" si="54"/>
        <v>1.6406691840000001</v>
      </c>
    </row>
    <row r="705" spans="1:18" s="5" customFormat="1" ht="18" customHeight="1">
      <c r="A705" s="824">
        <v>8</v>
      </c>
      <c r="B705" s="830" t="s">
        <v>1731</v>
      </c>
      <c r="C705" s="830" t="s">
        <v>2537</v>
      </c>
      <c r="D705" s="824" t="s">
        <v>2333</v>
      </c>
      <c r="E705" s="847">
        <v>62</v>
      </c>
      <c r="F705" s="830"/>
      <c r="G705" s="830"/>
      <c r="H705" s="829"/>
      <c r="I705" s="829"/>
      <c r="J705" s="830" t="s">
        <v>2538</v>
      </c>
      <c r="K705" s="824" t="s">
        <v>205</v>
      </c>
      <c r="L705" s="834" t="s">
        <v>1150</v>
      </c>
      <c r="M705" s="847">
        <v>1</v>
      </c>
      <c r="N705" s="824">
        <v>4.8000000000000001E-2</v>
      </c>
      <c r="O705" s="849">
        <f t="shared" si="55"/>
        <v>5.5931904000000005E-2</v>
      </c>
      <c r="P705" s="963">
        <f t="shared" si="52"/>
        <v>5.5931904000000005E-2</v>
      </c>
      <c r="Q705" s="849">
        <f t="shared" si="53"/>
        <v>3.4677780480000004</v>
      </c>
      <c r="R705" s="843">
        <f t="shared" si="54"/>
        <v>3.4677780480000004</v>
      </c>
    </row>
    <row r="706" spans="1:18" s="5" customFormat="1" ht="18" customHeight="1">
      <c r="A706" s="824">
        <v>9</v>
      </c>
      <c r="B706" s="824" t="s">
        <v>685</v>
      </c>
      <c r="C706" s="830" t="s">
        <v>2539</v>
      </c>
      <c r="D706" s="824" t="s">
        <v>2396</v>
      </c>
      <c r="E706" s="847">
        <v>38</v>
      </c>
      <c r="F706" s="824">
        <v>0.97</v>
      </c>
      <c r="G706" s="828">
        <v>0.13</v>
      </c>
      <c r="H706" s="839">
        <f>F706*1.65315</f>
        <v>1.6035554999999999</v>
      </c>
      <c r="I706" s="829">
        <f>G706*2.73232</f>
        <v>0.35520160000000001</v>
      </c>
      <c r="J706" s="1192" t="s">
        <v>2540</v>
      </c>
      <c r="K706" s="824" t="s">
        <v>435</v>
      </c>
      <c r="L706" s="834" t="s">
        <v>1116</v>
      </c>
      <c r="M706" s="828">
        <v>1</v>
      </c>
      <c r="N706" s="828">
        <v>1.06</v>
      </c>
      <c r="O706" s="849">
        <f t="shared" si="55"/>
        <v>1.2351628800000001</v>
      </c>
      <c r="P706" s="963">
        <f t="shared" si="52"/>
        <v>3.19391998</v>
      </c>
      <c r="Q706" s="849">
        <f t="shared" si="53"/>
        <v>46.93618944</v>
      </c>
      <c r="R706" s="843">
        <f t="shared" si="54"/>
        <v>121.36895924</v>
      </c>
    </row>
    <row r="707" spans="1:18" s="5" customFormat="1" ht="18" customHeight="1">
      <c r="A707" s="824">
        <v>10</v>
      </c>
      <c r="B707" s="824" t="s">
        <v>686</v>
      </c>
      <c r="C707" s="830" t="s">
        <v>2541</v>
      </c>
      <c r="D707" s="824" t="s">
        <v>2396</v>
      </c>
      <c r="E707" s="847">
        <v>4</v>
      </c>
      <c r="F707" s="824">
        <v>0.97</v>
      </c>
      <c r="G707" s="828">
        <v>0.13</v>
      </c>
      <c r="H707" s="839">
        <f>F707*1.65315</f>
        <v>1.6035554999999999</v>
      </c>
      <c r="I707" s="829">
        <f>G707*2.73232</f>
        <v>0.35520160000000001</v>
      </c>
      <c r="J707" s="1192" t="s">
        <v>2542</v>
      </c>
      <c r="K707" s="824" t="s">
        <v>435</v>
      </c>
      <c r="L707" s="834" t="s">
        <v>1151</v>
      </c>
      <c r="M707" s="828">
        <v>1</v>
      </c>
      <c r="N707" s="828">
        <v>1.3129999999999999</v>
      </c>
      <c r="O707" s="849">
        <f t="shared" si="55"/>
        <v>1.5299706239999999</v>
      </c>
      <c r="P707" s="963">
        <f>O707+H707+I707</f>
        <v>3.4887277239999999</v>
      </c>
      <c r="Q707" s="849">
        <f>O707*E707</f>
        <v>6.1198824959999998</v>
      </c>
      <c r="R707" s="843">
        <f>P707*E707</f>
        <v>13.954910895999999</v>
      </c>
    </row>
    <row r="708" spans="1:18" s="5" customFormat="1" ht="18" customHeight="1">
      <c r="A708" s="824">
        <v>11</v>
      </c>
      <c r="B708" s="830" t="s">
        <v>1731</v>
      </c>
      <c r="C708" s="830" t="s">
        <v>2543</v>
      </c>
      <c r="D708" s="824" t="s">
        <v>2333</v>
      </c>
      <c r="E708" s="847">
        <v>6</v>
      </c>
      <c r="F708" s="830"/>
      <c r="G708" s="830"/>
      <c r="H708" s="829"/>
      <c r="I708" s="829"/>
      <c r="J708" s="859" t="s">
        <v>856</v>
      </c>
      <c r="K708" s="824" t="s">
        <v>205</v>
      </c>
      <c r="L708" s="834" t="s">
        <v>1152</v>
      </c>
      <c r="M708" s="824">
        <v>1</v>
      </c>
      <c r="N708" s="870">
        <v>0.17899999999999999</v>
      </c>
      <c r="O708" s="849">
        <f t="shared" si="55"/>
        <v>0.208579392</v>
      </c>
      <c r="P708" s="963">
        <f t="shared" si="52"/>
        <v>0.208579392</v>
      </c>
      <c r="Q708" s="849">
        <f t="shared" si="53"/>
        <v>1.2514763520000001</v>
      </c>
      <c r="R708" s="849">
        <f t="shared" si="54"/>
        <v>1.2514763520000001</v>
      </c>
    </row>
    <row r="709" spans="1:18" s="5" customFormat="1" ht="18" customHeight="1">
      <c r="A709" s="824">
        <v>12</v>
      </c>
      <c r="B709" s="830" t="s">
        <v>1731</v>
      </c>
      <c r="C709" s="830" t="s">
        <v>2544</v>
      </c>
      <c r="D709" s="824" t="s">
        <v>2333</v>
      </c>
      <c r="E709" s="847">
        <v>14</v>
      </c>
      <c r="F709" s="830"/>
      <c r="G709" s="830"/>
      <c r="H709" s="829"/>
      <c r="I709" s="829"/>
      <c r="J709" s="859" t="s">
        <v>856</v>
      </c>
      <c r="K709" s="824" t="s">
        <v>205</v>
      </c>
      <c r="L709" s="834" t="s">
        <v>1153</v>
      </c>
      <c r="M709" s="824">
        <v>1</v>
      </c>
      <c r="N709" s="870">
        <v>0.16500000000000001</v>
      </c>
      <c r="O709" s="849">
        <f t="shared" si="55"/>
        <v>0.19226592000000001</v>
      </c>
      <c r="P709" s="963">
        <f t="shared" si="52"/>
        <v>0.19226592000000001</v>
      </c>
      <c r="Q709" s="849">
        <f t="shared" si="53"/>
        <v>2.6917228799999999</v>
      </c>
      <c r="R709" s="843">
        <f t="shared" si="54"/>
        <v>2.6917228799999999</v>
      </c>
    </row>
    <row r="710" spans="1:18" s="5" customFormat="1" ht="18" customHeight="1">
      <c r="A710" s="824">
        <v>13</v>
      </c>
      <c r="B710" s="830" t="s">
        <v>1731</v>
      </c>
      <c r="C710" s="830" t="s">
        <v>2545</v>
      </c>
      <c r="D710" s="824" t="s">
        <v>2333</v>
      </c>
      <c r="E710" s="847">
        <v>18</v>
      </c>
      <c r="F710" s="830"/>
      <c r="G710" s="830"/>
      <c r="H710" s="829"/>
      <c r="I710" s="829"/>
      <c r="J710" s="859" t="s">
        <v>856</v>
      </c>
      <c r="K710" s="824" t="s">
        <v>205</v>
      </c>
      <c r="L710" s="834" t="s">
        <v>1154</v>
      </c>
      <c r="M710" s="824">
        <v>1</v>
      </c>
      <c r="N710" s="870">
        <v>9.4E-2</v>
      </c>
      <c r="O710" s="849">
        <f t="shared" si="55"/>
        <v>0.10953331200000001</v>
      </c>
      <c r="P710" s="963">
        <f t="shared" si="52"/>
        <v>0.10953331200000001</v>
      </c>
      <c r="Q710" s="849">
        <f t="shared" si="53"/>
        <v>1.9715996160000002</v>
      </c>
      <c r="R710" s="843">
        <f t="shared" si="54"/>
        <v>1.9715996160000002</v>
      </c>
    </row>
    <row r="711" spans="1:18" s="5" customFormat="1" ht="18" customHeight="1">
      <c r="A711" s="824">
        <v>14</v>
      </c>
      <c r="B711" s="830" t="s">
        <v>1731</v>
      </c>
      <c r="C711" s="830" t="s">
        <v>2546</v>
      </c>
      <c r="D711" s="824" t="s">
        <v>2333</v>
      </c>
      <c r="E711" s="847">
        <v>4</v>
      </c>
      <c r="F711" s="830"/>
      <c r="G711" s="830"/>
      <c r="H711" s="829"/>
      <c r="I711" s="829"/>
      <c r="J711" s="859" t="s">
        <v>856</v>
      </c>
      <c r="K711" s="824" t="s">
        <v>205</v>
      </c>
      <c r="L711" s="834" t="s">
        <v>1155</v>
      </c>
      <c r="M711" s="824">
        <v>1</v>
      </c>
      <c r="N711" s="870">
        <v>8.8999999999999996E-2</v>
      </c>
      <c r="O711" s="849">
        <f t="shared" si="55"/>
        <v>0.103707072</v>
      </c>
      <c r="P711" s="963">
        <f t="shared" si="52"/>
        <v>0.103707072</v>
      </c>
      <c r="Q711" s="849">
        <f t="shared" si="53"/>
        <v>0.41482828799999999</v>
      </c>
      <c r="R711" s="843">
        <f t="shared" si="54"/>
        <v>0.41482828799999999</v>
      </c>
    </row>
    <row r="712" spans="1:18" s="5" customFormat="1" ht="18" customHeight="1">
      <c r="A712" s="824">
        <v>15</v>
      </c>
      <c r="B712" s="830" t="s">
        <v>1731</v>
      </c>
      <c r="C712" s="830" t="s">
        <v>2547</v>
      </c>
      <c r="D712" s="824" t="s">
        <v>2333</v>
      </c>
      <c r="E712" s="847">
        <v>4</v>
      </c>
      <c r="F712" s="830"/>
      <c r="G712" s="830"/>
      <c r="H712" s="829"/>
      <c r="I712" s="829"/>
      <c r="J712" s="830" t="s">
        <v>2548</v>
      </c>
      <c r="K712" s="824" t="s">
        <v>205</v>
      </c>
      <c r="L712" s="834" t="s">
        <v>1156</v>
      </c>
      <c r="M712" s="847">
        <v>1</v>
      </c>
      <c r="N712" s="870">
        <v>7.0000000000000007E-2</v>
      </c>
      <c r="O712" s="849">
        <f t="shared" si="55"/>
        <v>8.1567360000000005E-2</v>
      </c>
      <c r="P712" s="963">
        <f t="shared" si="52"/>
        <v>8.1567360000000005E-2</v>
      </c>
      <c r="Q712" s="849">
        <f t="shared" si="53"/>
        <v>0.32626944000000002</v>
      </c>
      <c r="R712" s="849">
        <f t="shared" si="54"/>
        <v>0.32626944000000002</v>
      </c>
    </row>
    <row r="713" spans="1:18" s="5" customFormat="1" ht="18" customHeight="1">
      <c r="A713" s="824">
        <v>16</v>
      </c>
      <c r="B713" s="830" t="s">
        <v>1731</v>
      </c>
      <c r="C713" s="830" t="s">
        <v>2549</v>
      </c>
      <c r="D713" s="824" t="s">
        <v>2333</v>
      </c>
      <c r="E713" s="847">
        <v>6</v>
      </c>
      <c r="F713" s="830"/>
      <c r="G713" s="830"/>
      <c r="H713" s="829"/>
      <c r="I713" s="829"/>
      <c r="J713" s="830" t="s">
        <v>2550</v>
      </c>
      <c r="K713" s="824" t="s">
        <v>205</v>
      </c>
      <c r="L713" s="834" t="s">
        <v>1157</v>
      </c>
      <c r="M713" s="847">
        <v>1</v>
      </c>
      <c r="N713" s="870">
        <v>4.3999999999999997E-2</v>
      </c>
      <c r="O713" s="849">
        <f t="shared" si="55"/>
        <v>5.1270912000000002E-2</v>
      </c>
      <c r="P713" s="963">
        <f>O713+H713+I713</f>
        <v>5.1270912000000002E-2</v>
      </c>
      <c r="Q713" s="849">
        <f>O713*E713</f>
        <v>0.30762547200000001</v>
      </c>
      <c r="R713" s="849">
        <f>P713*E713</f>
        <v>0.30762547200000001</v>
      </c>
    </row>
    <row r="714" spans="1:18" s="5" customFormat="1" ht="18" customHeight="1">
      <c r="A714" s="824">
        <v>17</v>
      </c>
      <c r="B714" s="830" t="s">
        <v>1731</v>
      </c>
      <c r="C714" s="830" t="s">
        <v>2551</v>
      </c>
      <c r="D714" s="824" t="s">
        <v>2333</v>
      </c>
      <c r="E714" s="847">
        <v>8</v>
      </c>
      <c r="F714" s="830"/>
      <c r="G714" s="830"/>
      <c r="H714" s="829"/>
      <c r="I714" s="829"/>
      <c r="J714" s="830" t="s">
        <v>2552</v>
      </c>
      <c r="K714" s="824" t="s">
        <v>205</v>
      </c>
      <c r="L714" s="834" t="s">
        <v>1126</v>
      </c>
      <c r="M714" s="847">
        <v>1</v>
      </c>
      <c r="N714" s="870">
        <v>2.9000000000000001E-2</v>
      </c>
      <c r="O714" s="849">
        <f t="shared" si="55"/>
        <v>3.3792192000000006E-2</v>
      </c>
      <c r="P714" s="963">
        <f>O714+H714+I714</f>
        <v>3.3792192000000006E-2</v>
      </c>
      <c r="Q714" s="849">
        <f>O714*E714</f>
        <v>0.27033753600000004</v>
      </c>
      <c r="R714" s="849">
        <f>P714*E714</f>
        <v>0.27033753600000004</v>
      </c>
    </row>
    <row r="715" spans="1:18" s="5" customFormat="1" ht="18" customHeight="1">
      <c r="A715" s="824">
        <v>18</v>
      </c>
      <c r="B715" s="830" t="s">
        <v>1731</v>
      </c>
      <c r="C715" s="830" t="s">
        <v>2553</v>
      </c>
      <c r="D715" s="824" t="s">
        <v>2333</v>
      </c>
      <c r="E715" s="847">
        <v>4</v>
      </c>
      <c r="F715" s="830"/>
      <c r="G715" s="830"/>
      <c r="H715" s="829"/>
      <c r="I715" s="829"/>
      <c r="J715" s="830" t="s">
        <v>2554</v>
      </c>
      <c r="K715" s="824" t="s">
        <v>205</v>
      </c>
      <c r="L715" s="834" t="s">
        <v>1158</v>
      </c>
      <c r="M715" s="847">
        <v>1</v>
      </c>
      <c r="N715" s="870">
        <v>5.5E-2</v>
      </c>
      <c r="O715" s="849">
        <f t="shared" si="55"/>
        <v>6.4088640000000002E-2</v>
      </c>
      <c r="P715" s="963">
        <f t="shared" si="52"/>
        <v>6.4088640000000002E-2</v>
      </c>
      <c r="Q715" s="849">
        <f t="shared" si="53"/>
        <v>0.25635456000000001</v>
      </c>
      <c r="R715" s="843">
        <f t="shared" si="54"/>
        <v>0.25635456000000001</v>
      </c>
    </row>
    <row r="716" spans="1:18" s="5" customFormat="1" ht="18" customHeight="1">
      <c r="A716" s="824">
        <v>19</v>
      </c>
      <c r="B716" s="830" t="s">
        <v>1731</v>
      </c>
      <c r="C716" s="830" t="s">
        <v>2475</v>
      </c>
      <c r="D716" s="824" t="s">
        <v>2333</v>
      </c>
      <c r="E716" s="847">
        <v>4</v>
      </c>
      <c r="F716" s="830"/>
      <c r="G716" s="830"/>
      <c r="H716" s="829"/>
      <c r="I716" s="829"/>
      <c r="J716" s="830" t="s">
        <v>2555</v>
      </c>
      <c r="K716" s="824" t="s">
        <v>205</v>
      </c>
      <c r="L716" s="834" t="s">
        <v>1159</v>
      </c>
      <c r="M716" s="847">
        <v>1</v>
      </c>
      <c r="N716" s="870">
        <v>3.6999999999999998E-2</v>
      </c>
      <c r="O716" s="849">
        <f t="shared" si="55"/>
        <v>4.3114175999999997E-2</v>
      </c>
      <c r="P716" s="963">
        <f>O716+H716+I716</f>
        <v>4.3114175999999997E-2</v>
      </c>
      <c r="Q716" s="849">
        <f>O716*E716</f>
        <v>0.17245670399999999</v>
      </c>
      <c r="R716" s="843">
        <f>P716*E716</f>
        <v>0.17245670399999999</v>
      </c>
    </row>
    <row r="717" spans="1:18" s="5" customFormat="1" ht="18" customHeight="1">
      <c r="A717" s="824">
        <v>20</v>
      </c>
      <c r="B717" s="830" t="s">
        <v>1731</v>
      </c>
      <c r="C717" s="830" t="s">
        <v>2556</v>
      </c>
      <c r="D717" s="824" t="s">
        <v>2333</v>
      </c>
      <c r="E717" s="847">
        <v>2</v>
      </c>
      <c r="F717" s="830"/>
      <c r="G717" s="830"/>
      <c r="H717" s="829"/>
      <c r="I717" s="829"/>
      <c r="J717" s="830" t="s">
        <v>2557</v>
      </c>
      <c r="K717" s="824" t="s">
        <v>205</v>
      </c>
      <c r="L717" s="834"/>
      <c r="M717" s="847">
        <v>1</v>
      </c>
      <c r="N717" s="847">
        <v>1.2</v>
      </c>
      <c r="O717" s="849">
        <f t="shared" si="55"/>
        <v>1.3982976</v>
      </c>
      <c r="P717" s="963">
        <f t="shared" si="52"/>
        <v>1.3982976</v>
      </c>
      <c r="Q717" s="849">
        <f t="shared" si="53"/>
        <v>2.7965952000000001</v>
      </c>
      <c r="R717" s="843">
        <f t="shared" si="54"/>
        <v>2.7965952000000001</v>
      </c>
    </row>
    <row r="718" spans="1:18" s="5" customFormat="1" ht="18" customHeight="1">
      <c r="A718" s="824">
        <v>21</v>
      </c>
      <c r="B718" s="830" t="s">
        <v>1731</v>
      </c>
      <c r="C718" s="830" t="s">
        <v>550</v>
      </c>
      <c r="D718" s="824" t="s">
        <v>2333</v>
      </c>
      <c r="E718" s="847">
        <v>76</v>
      </c>
      <c r="F718" s="830"/>
      <c r="G718" s="830"/>
      <c r="H718" s="829"/>
      <c r="I718" s="829"/>
      <c r="J718" s="830" t="s">
        <v>551</v>
      </c>
      <c r="K718" s="824" t="s">
        <v>205</v>
      </c>
      <c r="L718" s="834" t="s">
        <v>1160</v>
      </c>
      <c r="M718" s="847">
        <v>1</v>
      </c>
      <c r="N718" s="870">
        <v>0.41699999999999998</v>
      </c>
      <c r="O718" s="849">
        <f t="shared" si="55"/>
        <v>0.48590841600000001</v>
      </c>
      <c r="P718" s="963">
        <f t="shared" si="52"/>
        <v>0.48590841600000001</v>
      </c>
      <c r="Q718" s="849">
        <f t="shared" si="53"/>
        <v>36.929039615999997</v>
      </c>
      <c r="R718" s="843">
        <f t="shared" si="54"/>
        <v>36.929039615999997</v>
      </c>
    </row>
    <row r="719" spans="1:18" s="5" customFormat="1" ht="18" customHeight="1">
      <c r="A719" s="824">
        <v>22</v>
      </c>
      <c r="B719" s="830" t="s">
        <v>1731</v>
      </c>
      <c r="C719" s="851" t="s">
        <v>552</v>
      </c>
      <c r="D719" s="824" t="s">
        <v>2333</v>
      </c>
      <c r="E719" s="847">
        <v>304</v>
      </c>
      <c r="F719" s="830"/>
      <c r="G719" s="830"/>
      <c r="H719" s="829"/>
      <c r="I719" s="829"/>
      <c r="J719" s="851" t="s">
        <v>243</v>
      </c>
      <c r="K719" s="824" t="s">
        <v>205</v>
      </c>
      <c r="L719" s="834"/>
      <c r="M719" s="847">
        <v>1</v>
      </c>
      <c r="N719" s="876">
        <v>0.04</v>
      </c>
      <c r="O719" s="849">
        <f t="shared" si="55"/>
        <v>4.6609920000000006E-2</v>
      </c>
      <c r="P719" s="963">
        <f t="shared" si="52"/>
        <v>4.6609920000000006E-2</v>
      </c>
      <c r="Q719" s="849">
        <f t="shared" si="53"/>
        <v>14.169415680000002</v>
      </c>
      <c r="R719" s="843">
        <f t="shared" si="54"/>
        <v>14.169415680000002</v>
      </c>
    </row>
    <row r="720" spans="1:18" s="5" customFormat="1" ht="18" customHeight="1">
      <c r="A720" s="824">
        <v>23</v>
      </c>
      <c r="B720" s="830" t="s">
        <v>1731</v>
      </c>
      <c r="C720" s="830" t="s">
        <v>554</v>
      </c>
      <c r="D720" s="824" t="s">
        <v>2333</v>
      </c>
      <c r="E720" s="847">
        <v>262</v>
      </c>
      <c r="F720" s="830"/>
      <c r="G720" s="830"/>
      <c r="H720" s="829"/>
      <c r="I720" s="829"/>
      <c r="J720" s="830" t="s">
        <v>555</v>
      </c>
      <c r="K720" s="824" t="s">
        <v>205</v>
      </c>
      <c r="L720" s="834" t="s">
        <v>1161</v>
      </c>
      <c r="M720" s="847">
        <v>1</v>
      </c>
      <c r="N720" s="876">
        <v>0.04</v>
      </c>
      <c r="O720" s="849">
        <f t="shared" si="55"/>
        <v>4.6609920000000006E-2</v>
      </c>
      <c r="P720" s="963">
        <f t="shared" si="52"/>
        <v>4.6609920000000006E-2</v>
      </c>
      <c r="Q720" s="849">
        <f t="shared" si="53"/>
        <v>12.211799040000001</v>
      </c>
      <c r="R720" s="843">
        <f t="shared" si="54"/>
        <v>12.211799040000001</v>
      </c>
    </row>
    <row r="721" spans="1:18" s="5" customFormat="1" ht="18" customHeight="1">
      <c r="A721" s="824">
        <v>24</v>
      </c>
      <c r="B721" s="841" t="s">
        <v>556</v>
      </c>
      <c r="C721" s="955" t="s">
        <v>2558</v>
      </c>
      <c r="D721" s="841" t="s">
        <v>2333</v>
      </c>
      <c r="E721" s="850">
        <v>2</v>
      </c>
      <c r="F721" s="841">
        <v>0.08</v>
      </c>
      <c r="G721" s="824"/>
      <c r="H721" s="839">
        <f>F721*1.65315</f>
        <v>0.13225199999999998</v>
      </c>
      <c r="I721" s="829">
        <f>G721*2.73232</f>
        <v>0</v>
      </c>
      <c r="J721" s="955" t="s">
        <v>2559</v>
      </c>
      <c r="K721" s="850" t="s">
        <v>205</v>
      </c>
      <c r="L721" s="834" t="s">
        <v>1162</v>
      </c>
      <c r="M721" s="850">
        <v>1</v>
      </c>
      <c r="N721" s="849">
        <v>1.444</v>
      </c>
      <c r="O721" s="849">
        <f t="shared" si="55"/>
        <v>1.6826181120000001</v>
      </c>
      <c r="P721" s="963">
        <f t="shared" si="52"/>
        <v>1.8148701120000001</v>
      </c>
      <c r="Q721" s="849">
        <f t="shared" si="53"/>
        <v>3.3652362240000002</v>
      </c>
      <c r="R721" s="849">
        <f t="shared" si="54"/>
        <v>3.6297402240000003</v>
      </c>
    </row>
    <row r="722" spans="1:18" s="5" customFormat="1" ht="18" customHeight="1">
      <c r="A722" s="824">
        <v>25</v>
      </c>
      <c r="B722" s="830" t="s">
        <v>556</v>
      </c>
      <c r="C722" s="830" t="s">
        <v>2560</v>
      </c>
      <c r="D722" s="824" t="s">
        <v>2561</v>
      </c>
      <c r="E722" s="847">
        <v>19</v>
      </c>
      <c r="F722" s="824">
        <v>0.08</v>
      </c>
      <c r="G722" s="830"/>
      <c r="H722" s="839">
        <f>F722*1.65315</f>
        <v>0.13225199999999998</v>
      </c>
      <c r="I722" s="829">
        <f>G722*2.73232</f>
        <v>0</v>
      </c>
      <c r="J722" s="830" t="s">
        <v>558</v>
      </c>
      <c r="K722" s="824" t="s">
        <v>205</v>
      </c>
      <c r="L722" s="834" t="s">
        <v>1163</v>
      </c>
      <c r="M722" s="824">
        <v>1</v>
      </c>
      <c r="N722" s="828">
        <v>0.24399999999999999</v>
      </c>
      <c r="O722" s="849">
        <f t="shared" si="55"/>
        <v>0.28432051200000003</v>
      </c>
      <c r="P722" s="963">
        <f t="shared" si="52"/>
        <v>0.41657251200000001</v>
      </c>
      <c r="Q722" s="849">
        <f t="shared" si="53"/>
        <v>5.4020897280000009</v>
      </c>
      <c r="R722" s="849">
        <f t="shared" si="54"/>
        <v>7.9148777280000004</v>
      </c>
    </row>
    <row r="723" spans="1:18" s="5" customFormat="1" ht="18" customHeight="1">
      <c r="A723" s="824">
        <v>26</v>
      </c>
      <c r="B723" s="841" t="s">
        <v>559</v>
      </c>
      <c r="C723" s="955" t="s">
        <v>2562</v>
      </c>
      <c r="D723" s="841" t="s">
        <v>2333</v>
      </c>
      <c r="E723" s="850">
        <v>2</v>
      </c>
      <c r="F723" s="841">
        <v>0.66</v>
      </c>
      <c r="G723" s="852">
        <v>0.16</v>
      </c>
      <c r="H723" s="839">
        <f>F723*1.65315</f>
        <v>1.0910789999999999</v>
      </c>
      <c r="I723" s="829">
        <f>G723*2.73232</f>
        <v>0.43717120000000004</v>
      </c>
      <c r="J723" s="955" t="s">
        <v>2563</v>
      </c>
      <c r="K723" s="841" t="s">
        <v>205</v>
      </c>
      <c r="L723" s="834" t="s">
        <v>1164</v>
      </c>
      <c r="M723" s="841">
        <v>1</v>
      </c>
      <c r="N723" s="841">
        <v>1.667</v>
      </c>
      <c r="O723" s="849">
        <f t="shared" si="55"/>
        <v>1.9424684160000001</v>
      </c>
      <c r="P723" s="963">
        <f t="shared" si="52"/>
        <v>3.4707186160000001</v>
      </c>
      <c r="Q723" s="849">
        <f t="shared" si="53"/>
        <v>3.8849368320000002</v>
      </c>
      <c r="R723" s="843">
        <f t="shared" si="54"/>
        <v>6.9414372320000002</v>
      </c>
    </row>
    <row r="724" spans="1:18" s="5" customFormat="1" ht="18" customHeight="1">
      <c r="A724" s="854">
        <v>27</v>
      </c>
      <c r="B724" s="916" t="s">
        <v>560</v>
      </c>
      <c r="C724" s="1039" t="s">
        <v>561</v>
      </c>
      <c r="D724" s="854" t="s">
        <v>2564</v>
      </c>
      <c r="E724" s="958">
        <v>0.04</v>
      </c>
      <c r="F724" s="958">
        <v>8.3699999999999992</v>
      </c>
      <c r="G724" s="854">
        <v>0.17</v>
      </c>
      <c r="H724" s="839">
        <f>F724*1.65315</f>
        <v>13.836865499999998</v>
      </c>
      <c r="I724" s="829">
        <f>G724*2.73232</f>
        <v>0.46449440000000003</v>
      </c>
      <c r="J724" s="1039"/>
      <c r="K724" s="854"/>
      <c r="L724" s="834"/>
      <c r="M724" s="958"/>
      <c r="N724" s="958"/>
      <c r="O724" s="834">
        <f>((M724*N724)+(M725*N725))*1.165248</f>
        <v>0.4078368</v>
      </c>
      <c r="P724" s="843">
        <f>O724+H724+I724</f>
        <v>14.709196699999998</v>
      </c>
      <c r="Q724" s="843">
        <f>O724*E724</f>
        <v>1.6313471999999999E-2</v>
      </c>
      <c r="R724" s="843">
        <f>P724*E724</f>
        <v>0.58836786799999996</v>
      </c>
    </row>
    <row r="725" spans="1:18" s="5" customFormat="1" ht="18" customHeight="1">
      <c r="A725" s="858"/>
      <c r="B725" s="923"/>
      <c r="C725" s="1153" t="s">
        <v>563</v>
      </c>
      <c r="D725" s="858"/>
      <c r="E725" s="1068"/>
      <c r="F725" s="915"/>
      <c r="G725" s="858"/>
      <c r="H725" s="862"/>
      <c r="I725" s="862"/>
      <c r="J725" s="1153" t="s">
        <v>310</v>
      </c>
      <c r="K725" s="858" t="s">
        <v>156</v>
      </c>
      <c r="L725" s="897" t="s">
        <v>1165</v>
      </c>
      <c r="M725" s="915">
        <v>1</v>
      </c>
      <c r="N725" s="827">
        <v>0.35</v>
      </c>
      <c r="O725" s="859"/>
      <c r="P725" s="859"/>
      <c r="Q725" s="859"/>
      <c r="R725" s="859"/>
    </row>
    <row r="726" spans="1:18" s="5" customFormat="1" ht="18" customHeight="1">
      <c r="A726" s="844">
        <v>28</v>
      </c>
      <c r="B726" s="841" t="s">
        <v>589</v>
      </c>
      <c r="C726" s="955" t="s">
        <v>2565</v>
      </c>
      <c r="D726" s="887" t="s">
        <v>2297</v>
      </c>
      <c r="E726" s="852">
        <v>1</v>
      </c>
      <c r="F726" s="841"/>
      <c r="G726" s="841"/>
      <c r="H726" s="829"/>
      <c r="I726" s="829"/>
      <c r="J726" s="845" t="s">
        <v>2566</v>
      </c>
      <c r="K726" s="884" t="s">
        <v>2299</v>
      </c>
      <c r="L726" s="834" t="s">
        <v>1166</v>
      </c>
      <c r="M726" s="849">
        <v>1</v>
      </c>
      <c r="N726" s="963">
        <v>0.36599999999999999</v>
      </c>
      <c r="O726" s="849">
        <f>M726*N726*1.165248</f>
        <v>0.42648076800000001</v>
      </c>
      <c r="P726" s="963">
        <f>O726+H726+I726</f>
        <v>0.42648076800000001</v>
      </c>
      <c r="Q726" s="849">
        <f>O726*E726</f>
        <v>0.42648076800000001</v>
      </c>
      <c r="R726" s="849">
        <f>P726*E726</f>
        <v>0.42648076800000001</v>
      </c>
    </row>
    <row r="727" spans="1:18" s="5" customFormat="1" ht="18" customHeight="1">
      <c r="A727" s="854">
        <v>29</v>
      </c>
      <c r="B727" s="851" t="s">
        <v>564</v>
      </c>
      <c r="C727" s="851" t="s">
        <v>565</v>
      </c>
      <c r="D727" s="907" t="s">
        <v>2271</v>
      </c>
      <c r="E727" s="854">
        <v>0.06</v>
      </c>
      <c r="F727" s="854">
        <v>3.12</v>
      </c>
      <c r="G727" s="854">
        <v>1.27</v>
      </c>
      <c r="H727" s="839">
        <f>F727*1.65315</f>
        <v>5.1578279999999994</v>
      </c>
      <c r="I727" s="829">
        <f>G727*2.73232</f>
        <v>3.4700464000000002</v>
      </c>
      <c r="J727" s="851" t="s">
        <v>206</v>
      </c>
      <c r="K727" s="907" t="s">
        <v>2229</v>
      </c>
      <c r="L727" s="834" t="s">
        <v>1033</v>
      </c>
      <c r="M727" s="854">
        <v>1.0149999999999999</v>
      </c>
      <c r="N727" s="843">
        <v>27.15</v>
      </c>
      <c r="O727" s="834">
        <f>(M727*N727)*1.165248+((M728*N728)+(M729*N729)+(M730*N730)+(M731*N731))*1.165248</f>
        <v>42.341008782643193</v>
      </c>
      <c r="P727" s="993">
        <f>O727+H727+I727</f>
        <v>50.968883182643197</v>
      </c>
      <c r="Q727" s="843">
        <f>O727*E727</f>
        <v>2.5404605269585914</v>
      </c>
      <c r="R727" s="843">
        <f>P727*E727</f>
        <v>3.0581329909585917</v>
      </c>
    </row>
    <row r="728" spans="1:18" s="5" customFormat="1" ht="18" customHeight="1">
      <c r="A728" s="827"/>
      <c r="B728" s="891"/>
      <c r="C728" s="891"/>
      <c r="D728" s="891"/>
      <c r="E728" s="891"/>
      <c r="F728" s="891"/>
      <c r="G728" s="891"/>
      <c r="H728" s="862"/>
      <c r="I728" s="862"/>
      <c r="J728" s="891" t="s">
        <v>149</v>
      </c>
      <c r="K728" s="934" t="s">
        <v>2299</v>
      </c>
      <c r="L728" s="897"/>
      <c r="M728" s="827">
        <v>0.92</v>
      </c>
      <c r="N728" s="827">
        <v>3.5</v>
      </c>
      <c r="O728" s="891"/>
      <c r="P728" s="891"/>
      <c r="Q728" s="891"/>
      <c r="R728" s="891"/>
    </row>
    <row r="729" spans="1:18" s="5" customFormat="1" ht="18" customHeight="1">
      <c r="A729" s="827"/>
      <c r="B729" s="891"/>
      <c r="C729" s="891"/>
      <c r="D729" s="891"/>
      <c r="E729" s="891"/>
      <c r="F729" s="891"/>
      <c r="G729" s="891"/>
      <c r="H729" s="862"/>
      <c r="I729" s="862"/>
      <c r="J729" s="891" t="s">
        <v>151</v>
      </c>
      <c r="K729" s="934" t="s">
        <v>2229</v>
      </c>
      <c r="L729" s="897" t="s">
        <v>1167</v>
      </c>
      <c r="M729" s="827">
        <v>2.7799999999999998E-2</v>
      </c>
      <c r="N729" s="827">
        <v>127.77800000000001</v>
      </c>
      <c r="O729" s="891"/>
      <c r="P729" s="891"/>
      <c r="Q729" s="891"/>
      <c r="R729" s="891"/>
    </row>
    <row r="730" spans="1:18" s="5" customFormat="1" ht="18" customHeight="1">
      <c r="A730" s="827"/>
      <c r="B730" s="891"/>
      <c r="C730" s="891"/>
      <c r="D730" s="891"/>
      <c r="E730" s="891"/>
      <c r="F730" s="891"/>
      <c r="G730" s="891"/>
      <c r="H730" s="862"/>
      <c r="I730" s="862"/>
      <c r="J730" s="891" t="s">
        <v>155</v>
      </c>
      <c r="K730" s="827" t="s">
        <v>156</v>
      </c>
      <c r="L730" s="897" t="s">
        <v>994</v>
      </c>
      <c r="M730" s="827">
        <v>0.9</v>
      </c>
      <c r="N730" s="862">
        <v>0.97</v>
      </c>
      <c r="O730" s="891"/>
      <c r="P730" s="891"/>
      <c r="Q730" s="891"/>
      <c r="R730" s="891"/>
    </row>
    <row r="731" spans="1:18" s="5" customFormat="1" ht="18" customHeight="1">
      <c r="A731" s="858"/>
      <c r="B731" s="859"/>
      <c r="C731" s="859"/>
      <c r="D731" s="859"/>
      <c r="E731" s="859"/>
      <c r="F731" s="859"/>
      <c r="G731" s="859"/>
      <c r="H731" s="901"/>
      <c r="I731" s="901"/>
      <c r="J731" s="859" t="s">
        <v>202</v>
      </c>
      <c r="K731" s="858" t="s">
        <v>156</v>
      </c>
      <c r="L731" s="860" t="s">
        <v>1002</v>
      </c>
      <c r="M731" s="858">
        <v>1.4</v>
      </c>
      <c r="N731" s="866">
        <v>0.81</v>
      </c>
      <c r="O731" s="859"/>
      <c r="P731" s="859"/>
      <c r="Q731" s="859"/>
      <c r="R731" s="859"/>
    </row>
    <row r="732" spans="1:18" s="5" customFormat="1" ht="18" customHeight="1">
      <c r="A732" s="824">
        <v>30</v>
      </c>
      <c r="B732" s="830"/>
      <c r="C732" s="830" t="s">
        <v>29</v>
      </c>
      <c r="D732" s="824" t="s">
        <v>2333</v>
      </c>
      <c r="E732" s="847">
        <v>1</v>
      </c>
      <c r="F732" s="824"/>
      <c r="G732" s="876"/>
      <c r="H732" s="876"/>
      <c r="I732" s="876"/>
      <c r="J732" s="830" t="s">
        <v>566</v>
      </c>
      <c r="K732" s="824" t="s">
        <v>205</v>
      </c>
      <c r="L732" s="841"/>
      <c r="M732" s="847">
        <v>1</v>
      </c>
      <c r="N732" s="876">
        <v>13</v>
      </c>
      <c r="O732" s="849">
        <f>M732*N732*1.165248</f>
        <v>15.148224000000001</v>
      </c>
      <c r="P732" s="963">
        <f>O732+H732+I732</f>
        <v>15.148224000000001</v>
      </c>
      <c r="Q732" s="849">
        <f>O732*E732</f>
        <v>15.148224000000001</v>
      </c>
      <c r="R732" s="849">
        <f>P732*E732</f>
        <v>15.148224000000001</v>
      </c>
    </row>
    <row r="733" spans="1:18" s="5" customFormat="1" ht="18" customHeight="1">
      <c r="A733" s="844">
        <v>31</v>
      </c>
      <c r="B733" s="824" t="s">
        <v>2280</v>
      </c>
      <c r="C733" s="845" t="s">
        <v>2567</v>
      </c>
      <c r="D733" s="907" t="s">
        <v>2311</v>
      </c>
      <c r="E733" s="852">
        <v>0.54</v>
      </c>
      <c r="F733" s="879"/>
      <c r="G733" s="852"/>
      <c r="H733" s="829"/>
      <c r="I733" s="829"/>
      <c r="J733" s="845" t="s">
        <v>171</v>
      </c>
      <c r="K733" s="907" t="s">
        <v>2299</v>
      </c>
      <c r="L733" s="834" t="s">
        <v>1168</v>
      </c>
      <c r="M733" s="948">
        <v>1</v>
      </c>
      <c r="N733" s="948">
        <v>6.11</v>
      </c>
      <c r="O733" s="849">
        <f>M733*N733*1.165248</f>
        <v>7.1196652800000004</v>
      </c>
      <c r="P733" s="849">
        <f>O733+H733+I733</f>
        <v>7.1196652800000004</v>
      </c>
      <c r="Q733" s="849">
        <f>O733*E733</f>
        <v>3.8446192512000006</v>
      </c>
      <c r="R733" s="849">
        <f>P733*E733</f>
        <v>3.8446192512000006</v>
      </c>
    </row>
    <row r="734" spans="1:18" s="5" customFormat="1" ht="18" customHeight="1">
      <c r="A734" s="854">
        <v>32</v>
      </c>
      <c r="B734" s="854" t="s">
        <v>436</v>
      </c>
      <c r="C734" s="851" t="s">
        <v>866</v>
      </c>
      <c r="D734" s="907" t="s">
        <v>2228</v>
      </c>
      <c r="E734" s="959">
        <v>5.4000000000000003E-3</v>
      </c>
      <c r="F734" s="854">
        <v>38.4</v>
      </c>
      <c r="G734" s="854">
        <v>0.03</v>
      </c>
      <c r="H734" s="839">
        <f>F734*1.65315</f>
        <v>63.480959999999996</v>
      </c>
      <c r="I734" s="829">
        <f>G734*2.73232</f>
        <v>8.1969600000000004E-2</v>
      </c>
      <c r="J734" s="851" t="s">
        <v>438</v>
      </c>
      <c r="K734" s="854" t="s">
        <v>156</v>
      </c>
      <c r="L734" s="834"/>
      <c r="M734" s="851">
        <v>24.4</v>
      </c>
      <c r="N734" s="854">
        <v>1.03</v>
      </c>
      <c r="O734" s="834">
        <f>((M734*N734)+(M735*N735)+(M736*N736))*1.165248</f>
        <v>31.932339667200001</v>
      </c>
      <c r="P734" s="993">
        <f>O734+H734+I734</f>
        <v>95.495269267199987</v>
      </c>
      <c r="Q734" s="843">
        <f>O734*E734</f>
        <v>0.17243463420288002</v>
      </c>
      <c r="R734" s="843">
        <f>P734*E734</f>
        <v>0.51567445404287993</v>
      </c>
    </row>
    <row r="735" spans="1:18" s="5" customFormat="1" ht="18" customHeight="1">
      <c r="A735" s="827"/>
      <c r="B735" s="827"/>
      <c r="C735" s="891" t="s">
        <v>2568</v>
      </c>
      <c r="D735" s="827"/>
      <c r="E735" s="827"/>
      <c r="F735" s="827"/>
      <c r="G735" s="827"/>
      <c r="H735" s="862"/>
      <c r="I735" s="862"/>
      <c r="J735" s="891" t="s">
        <v>440</v>
      </c>
      <c r="K735" s="827" t="s">
        <v>156</v>
      </c>
      <c r="L735" s="897"/>
      <c r="M735" s="891">
        <v>0.2</v>
      </c>
      <c r="N735" s="827">
        <v>0.6</v>
      </c>
      <c r="O735" s="897"/>
      <c r="P735" s="941"/>
      <c r="Q735" s="940"/>
      <c r="R735" s="940"/>
    </row>
    <row r="736" spans="1:18" s="5" customFormat="1" ht="18" customHeight="1">
      <c r="A736" s="858"/>
      <c r="B736" s="858"/>
      <c r="C736" s="859"/>
      <c r="D736" s="858"/>
      <c r="E736" s="858"/>
      <c r="F736" s="858"/>
      <c r="G736" s="858"/>
      <c r="H736" s="862"/>
      <c r="I736" s="862"/>
      <c r="J736" s="859" t="s">
        <v>441</v>
      </c>
      <c r="K736" s="858" t="s">
        <v>156</v>
      </c>
      <c r="L736" s="860" t="s">
        <v>1013</v>
      </c>
      <c r="M736" s="859">
        <v>2.7</v>
      </c>
      <c r="N736" s="860">
        <v>0.79700000000000004</v>
      </c>
      <c r="O736" s="860"/>
      <c r="P736" s="865"/>
      <c r="Q736" s="866"/>
      <c r="R736" s="866"/>
    </row>
    <row r="737" spans="1:18" s="5" customFormat="1" ht="18" customHeight="1">
      <c r="A737" s="844"/>
      <c r="B737" s="1162"/>
      <c r="C737" s="1156" t="s">
        <v>586</v>
      </c>
      <c r="D737" s="844"/>
      <c r="E737" s="844"/>
      <c r="F737" s="844"/>
      <c r="G737" s="833"/>
      <c r="H737" s="840"/>
      <c r="I737" s="854"/>
      <c r="J737" s="833"/>
      <c r="K737" s="833"/>
      <c r="L737" s="840"/>
      <c r="M737" s="833"/>
      <c r="N737" s="833"/>
      <c r="O737" s="844"/>
      <c r="P737" s="833"/>
      <c r="Q737" s="833"/>
      <c r="R737" s="840"/>
    </row>
    <row r="738" spans="1:18" s="5" customFormat="1" ht="18" customHeight="1">
      <c r="A738" s="844">
        <v>1</v>
      </c>
      <c r="B738" s="824" t="s">
        <v>682</v>
      </c>
      <c r="C738" s="830" t="s">
        <v>2523</v>
      </c>
      <c r="D738" s="824" t="s">
        <v>1891</v>
      </c>
      <c r="E738" s="847">
        <v>42</v>
      </c>
      <c r="F738" s="824">
        <v>1.1100000000000001</v>
      </c>
      <c r="G738" s="876">
        <v>0.04</v>
      </c>
      <c r="H738" s="839">
        <f>F738*1.65315</f>
        <v>1.8349965000000001</v>
      </c>
      <c r="I738" s="829">
        <f>G738*2.73232</f>
        <v>0.10929280000000001</v>
      </c>
      <c r="J738" s="830" t="s">
        <v>2461</v>
      </c>
      <c r="K738" s="824" t="s">
        <v>225</v>
      </c>
      <c r="L738" s="834" t="s">
        <v>1143</v>
      </c>
      <c r="M738" s="824">
        <v>1</v>
      </c>
      <c r="N738" s="824">
        <v>0.219</v>
      </c>
      <c r="O738" s="849">
        <f>M738*N738*1.165248</f>
        <v>0.255189312</v>
      </c>
      <c r="P738" s="963">
        <f>O738+H738+I738</f>
        <v>2.1994786120000001</v>
      </c>
      <c r="Q738" s="849">
        <f>O738*E738</f>
        <v>10.717951104000001</v>
      </c>
      <c r="R738" s="843">
        <f>P738*E738</f>
        <v>92.378101704000002</v>
      </c>
    </row>
    <row r="739" spans="1:18" s="5" customFormat="1" ht="18" customHeight="1">
      <c r="A739" s="844">
        <v>2</v>
      </c>
      <c r="B739" s="824" t="s">
        <v>683</v>
      </c>
      <c r="C739" s="830" t="s">
        <v>2524</v>
      </c>
      <c r="D739" s="824" t="s">
        <v>1891</v>
      </c>
      <c r="E739" s="847">
        <v>61</v>
      </c>
      <c r="F739" s="824">
        <v>0.88</v>
      </c>
      <c r="G739" s="876">
        <v>0.03</v>
      </c>
      <c r="H739" s="839">
        <f>F739*1.65315</f>
        <v>1.454772</v>
      </c>
      <c r="I739" s="829">
        <f>G739*2.73232</f>
        <v>8.1969600000000004E-2</v>
      </c>
      <c r="J739" s="830" t="s">
        <v>2463</v>
      </c>
      <c r="K739" s="824" t="s">
        <v>225</v>
      </c>
      <c r="L739" s="834" t="s">
        <v>1145</v>
      </c>
      <c r="M739" s="824">
        <v>1</v>
      </c>
      <c r="N739" s="824">
        <v>0.34399999999999997</v>
      </c>
      <c r="O739" s="849">
        <f>M739*N739*1.165248</f>
        <v>0.40084531200000001</v>
      </c>
      <c r="P739" s="963">
        <f>O739+H739+I739</f>
        <v>1.937586912</v>
      </c>
      <c r="Q739" s="849">
        <f>O739*E739</f>
        <v>24.451564032</v>
      </c>
      <c r="R739" s="843">
        <f>P739*E739</f>
        <v>118.192801632</v>
      </c>
    </row>
    <row r="740" spans="1:18" s="5" customFormat="1" ht="18" customHeight="1">
      <c r="A740" s="854">
        <v>3</v>
      </c>
      <c r="B740" s="851" t="s">
        <v>536</v>
      </c>
      <c r="C740" s="851" t="s">
        <v>2527</v>
      </c>
      <c r="D740" s="854" t="s">
        <v>2528</v>
      </c>
      <c r="E740" s="854">
        <v>30.6</v>
      </c>
      <c r="F740" s="854">
        <v>0.25</v>
      </c>
      <c r="G740" s="829">
        <v>0.06</v>
      </c>
      <c r="H740" s="839">
        <f>F740*1.65315</f>
        <v>0.41328749999999997</v>
      </c>
      <c r="I740" s="829">
        <f>G740*2.73232</f>
        <v>0.16393920000000001</v>
      </c>
      <c r="J740" s="950"/>
      <c r="K740" s="824"/>
      <c r="L740" s="841"/>
      <c r="M740" s="847"/>
      <c r="N740" s="1094"/>
      <c r="O740" s="849"/>
      <c r="P740" s="963">
        <f>O740+H740+I740</f>
        <v>0.57722669999999998</v>
      </c>
      <c r="Q740" s="849">
        <f>O740*E740</f>
        <v>0</v>
      </c>
      <c r="R740" s="843">
        <f>P740*E740</f>
        <v>17.663137020000001</v>
      </c>
    </row>
    <row r="741" spans="1:18" s="5" customFormat="1" ht="18" customHeight="1">
      <c r="A741" s="858"/>
      <c r="B741" s="859"/>
      <c r="C741" s="859" t="s">
        <v>2569</v>
      </c>
      <c r="D741" s="858" t="s">
        <v>2530</v>
      </c>
      <c r="E741" s="900">
        <v>90</v>
      </c>
      <c r="F741" s="858"/>
      <c r="G741" s="859"/>
      <c r="H741" s="862"/>
      <c r="I741" s="901"/>
      <c r="J741" s="1153" t="s">
        <v>2531</v>
      </c>
      <c r="K741" s="858" t="s">
        <v>541</v>
      </c>
      <c r="L741" s="860" t="s">
        <v>1146</v>
      </c>
      <c r="M741" s="900">
        <v>1</v>
      </c>
      <c r="N741" s="915">
        <v>4.0810000000000004</v>
      </c>
      <c r="O741" s="849">
        <f>M741*N741*1.165248</f>
        <v>4.7553770880000004</v>
      </c>
      <c r="P741" s="865">
        <f>O741+H741+I741</f>
        <v>4.7553770880000004</v>
      </c>
      <c r="Q741" s="866">
        <f>O741*E741</f>
        <v>427.98393792000002</v>
      </c>
      <c r="R741" s="843">
        <f>P741*E741</f>
        <v>427.98393792000002</v>
      </c>
    </row>
    <row r="742" spans="1:18" s="5" customFormat="1" ht="18" customHeight="1">
      <c r="A742" s="854">
        <v>4</v>
      </c>
      <c r="B742" s="851" t="s">
        <v>542</v>
      </c>
      <c r="C742" s="851" t="s">
        <v>587</v>
      </c>
      <c r="D742" s="854" t="s">
        <v>2333</v>
      </c>
      <c r="E742" s="982">
        <v>1</v>
      </c>
      <c r="F742" s="854">
        <v>5.39</v>
      </c>
      <c r="G742" s="829">
        <v>0.45</v>
      </c>
      <c r="H742" s="839">
        <f>F742*1.65315</f>
        <v>8.9104784999999982</v>
      </c>
      <c r="I742" s="829">
        <f>G742*2.73232</f>
        <v>1.229544</v>
      </c>
      <c r="J742" s="851" t="s">
        <v>588</v>
      </c>
      <c r="K742" s="854" t="s">
        <v>205</v>
      </c>
      <c r="L742" s="834" t="s">
        <v>1169</v>
      </c>
      <c r="M742" s="982">
        <v>1</v>
      </c>
      <c r="N742" s="829">
        <v>320.83300000000003</v>
      </c>
      <c r="O742" s="843">
        <f>M742*N742*1.02</f>
        <v>327.24966000000001</v>
      </c>
      <c r="P742" s="993">
        <f>O742+H742+I742</f>
        <v>337.38968249999999</v>
      </c>
      <c r="Q742" s="843">
        <f>O742*E742</f>
        <v>327.24966000000001</v>
      </c>
      <c r="R742" s="843">
        <f>P742*E742</f>
        <v>337.38968249999999</v>
      </c>
    </row>
    <row r="743" spans="1:18" s="5" customFormat="1" ht="18" customHeight="1">
      <c r="A743" s="858"/>
      <c r="B743" s="859"/>
      <c r="C743" s="859" t="s">
        <v>544</v>
      </c>
      <c r="D743" s="858"/>
      <c r="E743" s="900"/>
      <c r="F743" s="859"/>
      <c r="G743" s="859"/>
      <c r="H743" s="862"/>
      <c r="I743" s="901"/>
      <c r="J743" s="859"/>
      <c r="K743" s="858"/>
      <c r="L743" s="858"/>
      <c r="M743" s="900"/>
      <c r="N743" s="901"/>
      <c r="O743" s="860"/>
      <c r="P743" s="865"/>
      <c r="Q743" s="866"/>
      <c r="R743" s="866"/>
    </row>
    <row r="744" spans="1:18" s="5" customFormat="1" ht="18" customHeight="1">
      <c r="A744" s="824">
        <v>5</v>
      </c>
      <c r="B744" s="824" t="s">
        <v>545</v>
      </c>
      <c r="C744" s="830" t="s">
        <v>2484</v>
      </c>
      <c r="D744" s="824" t="s">
        <v>2442</v>
      </c>
      <c r="E744" s="876">
        <v>0.04</v>
      </c>
      <c r="F744" s="824">
        <v>8.15</v>
      </c>
      <c r="G744" s="824">
        <v>6.9</v>
      </c>
      <c r="H744" s="839">
        <f>F744*1.65315</f>
        <v>13.4731725</v>
      </c>
      <c r="I744" s="829">
        <f>G744*2.73232</f>
        <v>18.853008000000003</v>
      </c>
      <c r="J744" s="830"/>
      <c r="K744" s="830"/>
      <c r="L744" s="830"/>
      <c r="M744" s="830"/>
      <c r="N744" s="830"/>
      <c r="O744" s="841"/>
      <c r="P744" s="963">
        <f>O744+H744+I744</f>
        <v>32.326180500000007</v>
      </c>
      <c r="Q744" s="849">
        <f>O744*E744</f>
        <v>0</v>
      </c>
      <c r="R744" s="843">
        <f>P744*E744</f>
        <v>1.2930472200000003</v>
      </c>
    </row>
    <row r="745" spans="1:18" s="5" customFormat="1" ht="18" customHeight="1">
      <c r="A745" s="824">
        <v>6</v>
      </c>
      <c r="B745" s="830" t="s">
        <v>1731</v>
      </c>
      <c r="C745" s="830" t="s">
        <v>2535</v>
      </c>
      <c r="D745" s="824" t="s">
        <v>2333</v>
      </c>
      <c r="E745" s="847">
        <v>22</v>
      </c>
      <c r="F745" s="830"/>
      <c r="G745" s="830"/>
      <c r="H745" s="829"/>
      <c r="I745" s="829"/>
      <c r="J745" s="830" t="s">
        <v>2536</v>
      </c>
      <c r="K745" s="824" t="s">
        <v>205</v>
      </c>
      <c r="L745" s="834" t="s">
        <v>1149</v>
      </c>
      <c r="M745" s="847">
        <v>1</v>
      </c>
      <c r="N745" s="824">
        <v>8.7999999999999995E-2</v>
      </c>
      <c r="O745" s="849">
        <f t="shared" ref="O745:O760" si="56">M745*N745*1.165248</f>
        <v>0.102541824</v>
      </c>
      <c r="P745" s="963">
        <f>O745+H745+I745</f>
        <v>0.102541824</v>
      </c>
      <c r="Q745" s="849">
        <f>O745*E745</f>
        <v>2.2559201280000001</v>
      </c>
      <c r="R745" s="843">
        <f>P745*E745</f>
        <v>2.2559201280000001</v>
      </c>
    </row>
    <row r="746" spans="1:18" s="5" customFormat="1" ht="18" customHeight="1">
      <c r="A746" s="824">
        <v>7</v>
      </c>
      <c r="B746" s="830" t="s">
        <v>1731</v>
      </c>
      <c r="C746" s="830" t="s">
        <v>2537</v>
      </c>
      <c r="D746" s="824" t="s">
        <v>2333</v>
      </c>
      <c r="E746" s="847">
        <v>24</v>
      </c>
      <c r="F746" s="830"/>
      <c r="G746" s="830"/>
      <c r="H746" s="829"/>
      <c r="I746" s="829"/>
      <c r="J746" s="830" t="s">
        <v>2538</v>
      </c>
      <c r="K746" s="824" t="s">
        <v>205</v>
      </c>
      <c r="L746" s="834" t="s">
        <v>1150</v>
      </c>
      <c r="M746" s="847">
        <v>1</v>
      </c>
      <c r="N746" s="824">
        <v>4.8000000000000001E-2</v>
      </c>
      <c r="O746" s="849">
        <f t="shared" si="56"/>
        <v>5.5931904000000005E-2</v>
      </c>
      <c r="P746" s="963">
        <f>O746+H746+I746</f>
        <v>5.5931904000000005E-2</v>
      </c>
      <c r="Q746" s="849">
        <f>O746*E746</f>
        <v>1.3423656960000001</v>
      </c>
      <c r="R746" s="843">
        <f>P746*E746</f>
        <v>1.3423656960000001</v>
      </c>
    </row>
    <row r="747" spans="1:18" s="5" customFormat="1" ht="18" customHeight="1">
      <c r="A747" s="824">
        <v>8</v>
      </c>
      <c r="B747" s="824" t="s">
        <v>685</v>
      </c>
      <c r="C747" s="830" t="s">
        <v>2539</v>
      </c>
      <c r="D747" s="824" t="s">
        <v>2396</v>
      </c>
      <c r="E747" s="847">
        <v>16</v>
      </c>
      <c r="F747" s="824">
        <v>0.97</v>
      </c>
      <c r="G747" s="828">
        <v>0.13</v>
      </c>
      <c r="H747" s="839">
        <f>F747*1.65315</f>
        <v>1.6035554999999999</v>
      </c>
      <c r="I747" s="829">
        <f>G747*2.73232</f>
        <v>0.35520160000000001</v>
      </c>
      <c r="J747" s="1192" t="s">
        <v>2540</v>
      </c>
      <c r="K747" s="824" t="s">
        <v>435</v>
      </c>
      <c r="L747" s="834" t="s">
        <v>1116</v>
      </c>
      <c r="M747" s="828">
        <v>1</v>
      </c>
      <c r="N747" s="828">
        <v>1.06</v>
      </c>
      <c r="O747" s="849">
        <f t="shared" si="56"/>
        <v>1.2351628800000001</v>
      </c>
      <c r="P747" s="963">
        <f>O747+H747+I747</f>
        <v>3.19391998</v>
      </c>
      <c r="Q747" s="849">
        <f>O747*E747</f>
        <v>19.762606080000001</v>
      </c>
      <c r="R747" s="843">
        <f>P747*E747</f>
        <v>51.10271968</v>
      </c>
    </row>
    <row r="748" spans="1:18" s="5" customFormat="1" ht="18" customHeight="1">
      <c r="A748" s="824">
        <v>9</v>
      </c>
      <c r="B748" s="824" t="s">
        <v>686</v>
      </c>
      <c r="C748" s="830" t="s">
        <v>2570</v>
      </c>
      <c r="D748" s="824" t="s">
        <v>2396</v>
      </c>
      <c r="E748" s="847">
        <v>2</v>
      </c>
      <c r="F748" s="824">
        <v>0.97</v>
      </c>
      <c r="G748" s="828">
        <v>0.13</v>
      </c>
      <c r="H748" s="839">
        <f>F748*1.65315</f>
        <v>1.6035554999999999</v>
      </c>
      <c r="I748" s="829">
        <f>G748*2.73232</f>
        <v>0.35520160000000001</v>
      </c>
      <c r="J748" s="1192" t="s">
        <v>2542</v>
      </c>
      <c r="K748" s="824" t="s">
        <v>435</v>
      </c>
      <c r="L748" s="834" t="s">
        <v>1151</v>
      </c>
      <c r="M748" s="828">
        <v>1</v>
      </c>
      <c r="N748" s="828">
        <v>1.3129999999999999</v>
      </c>
      <c r="O748" s="849">
        <f t="shared" si="56"/>
        <v>1.5299706239999999</v>
      </c>
      <c r="P748" s="963">
        <f>O748+H748+I748</f>
        <v>3.4887277239999999</v>
      </c>
      <c r="Q748" s="849">
        <f>O748*E748</f>
        <v>3.0599412479999999</v>
      </c>
      <c r="R748" s="843">
        <f>P748*E748</f>
        <v>6.9774554479999997</v>
      </c>
    </row>
    <row r="749" spans="1:18" s="5" customFormat="1" ht="18" customHeight="1">
      <c r="A749" s="824">
        <v>10</v>
      </c>
      <c r="B749" s="830" t="s">
        <v>1731</v>
      </c>
      <c r="C749" s="830" t="s">
        <v>2571</v>
      </c>
      <c r="D749" s="824" t="s">
        <v>2333</v>
      </c>
      <c r="E749" s="847">
        <v>4</v>
      </c>
      <c r="F749" s="830"/>
      <c r="G749" s="830"/>
      <c r="H749" s="829"/>
      <c r="I749" s="829"/>
      <c r="J749" s="859" t="s">
        <v>856</v>
      </c>
      <c r="K749" s="824" t="s">
        <v>205</v>
      </c>
      <c r="L749" s="834" t="s">
        <v>1170</v>
      </c>
      <c r="M749" s="824">
        <v>1</v>
      </c>
      <c r="N749" s="870">
        <v>7.9000000000000001E-2</v>
      </c>
      <c r="O749" s="849">
        <f t="shared" si="56"/>
        <v>9.2054592000000005E-2</v>
      </c>
      <c r="P749" s="963">
        <f t="shared" ref="P749:P760" si="57">O749+H749+I749</f>
        <v>9.2054592000000005E-2</v>
      </c>
      <c r="Q749" s="849">
        <f t="shared" ref="Q749:Q760" si="58">O749*E749</f>
        <v>0.36821836800000002</v>
      </c>
      <c r="R749" s="843">
        <f t="shared" ref="R749:R760" si="59">P749*E749</f>
        <v>0.36821836800000002</v>
      </c>
    </row>
    <row r="750" spans="1:18" s="5" customFormat="1" ht="18" customHeight="1">
      <c r="A750" s="824">
        <v>11</v>
      </c>
      <c r="B750" s="830" t="s">
        <v>1731</v>
      </c>
      <c r="C750" s="830" t="s">
        <v>2545</v>
      </c>
      <c r="D750" s="824" t="s">
        <v>2333</v>
      </c>
      <c r="E750" s="847">
        <v>10</v>
      </c>
      <c r="F750" s="830"/>
      <c r="G750" s="830"/>
      <c r="H750" s="829"/>
      <c r="I750" s="829"/>
      <c r="J750" s="859" t="s">
        <v>856</v>
      </c>
      <c r="K750" s="824" t="s">
        <v>205</v>
      </c>
      <c r="L750" s="834" t="s">
        <v>1154</v>
      </c>
      <c r="M750" s="824">
        <v>1</v>
      </c>
      <c r="N750" s="870">
        <v>9.4E-2</v>
      </c>
      <c r="O750" s="849">
        <f t="shared" si="56"/>
        <v>0.10953331200000001</v>
      </c>
      <c r="P750" s="963">
        <f t="shared" si="57"/>
        <v>0.10953331200000001</v>
      </c>
      <c r="Q750" s="849">
        <f t="shared" si="58"/>
        <v>1.09533312</v>
      </c>
      <c r="R750" s="843">
        <f t="shared" si="59"/>
        <v>1.09533312</v>
      </c>
    </row>
    <row r="751" spans="1:18" s="5" customFormat="1" ht="18" customHeight="1">
      <c r="A751" s="824">
        <v>12</v>
      </c>
      <c r="B751" s="830" t="s">
        <v>1731</v>
      </c>
      <c r="C751" s="830" t="s">
        <v>2549</v>
      </c>
      <c r="D751" s="824" t="s">
        <v>2333</v>
      </c>
      <c r="E751" s="847">
        <v>6</v>
      </c>
      <c r="F751" s="830"/>
      <c r="G751" s="830"/>
      <c r="H751" s="829"/>
      <c r="I751" s="829"/>
      <c r="J751" s="830" t="s">
        <v>2550</v>
      </c>
      <c r="K751" s="824" t="s">
        <v>205</v>
      </c>
      <c r="L751" s="834" t="s">
        <v>1157</v>
      </c>
      <c r="M751" s="847">
        <v>1</v>
      </c>
      <c r="N751" s="870">
        <v>4.3999999999999997E-2</v>
      </c>
      <c r="O751" s="849">
        <f t="shared" si="56"/>
        <v>5.1270912000000002E-2</v>
      </c>
      <c r="P751" s="963">
        <f t="shared" si="57"/>
        <v>5.1270912000000002E-2</v>
      </c>
      <c r="Q751" s="849">
        <f t="shared" si="58"/>
        <v>0.30762547200000001</v>
      </c>
      <c r="R751" s="849">
        <f t="shared" si="59"/>
        <v>0.30762547200000001</v>
      </c>
    </row>
    <row r="752" spans="1:18" s="5" customFormat="1" ht="18" customHeight="1">
      <c r="A752" s="824">
        <v>13</v>
      </c>
      <c r="B752" s="830" t="s">
        <v>1731</v>
      </c>
      <c r="C752" s="830" t="s">
        <v>2551</v>
      </c>
      <c r="D752" s="824" t="s">
        <v>2333</v>
      </c>
      <c r="E752" s="847">
        <v>4</v>
      </c>
      <c r="F752" s="830"/>
      <c r="G752" s="830"/>
      <c r="H752" s="829"/>
      <c r="I752" s="829"/>
      <c r="J752" s="830" t="s">
        <v>2552</v>
      </c>
      <c r="K752" s="824" t="s">
        <v>205</v>
      </c>
      <c r="L752" s="834" t="s">
        <v>1126</v>
      </c>
      <c r="M752" s="847">
        <v>1</v>
      </c>
      <c r="N752" s="870">
        <v>2.9000000000000001E-2</v>
      </c>
      <c r="O752" s="849">
        <f t="shared" si="56"/>
        <v>3.3792192000000006E-2</v>
      </c>
      <c r="P752" s="963">
        <f>O752+H752+I752</f>
        <v>3.3792192000000006E-2</v>
      </c>
      <c r="Q752" s="849">
        <f>O752*E752</f>
        <v>0.13516876800000002</v>
      </c>
      <c r="R752" s="849">
        <f>P752*E752</f>
        <v>0.13516876800000002</v>
      </c>
    </row>
    <row r="753" spans="1:18" s="5" customFormat="1" ht="18" customHeight="1">
      <c r="A753" s="824">
        <v>14</v>
      </c>
      <c r="B753" s="830" t="s">
        <v>1731</v>
      </c>
      <c r="C753" s="830" t="s">
        <v>2475</v>
      </c>
      <c r="D753" s="824" t="s">
        <v>2333</v>
      </c>
      <c r="E753" s="847">
        <v>6</v>
      </c>
      <c r="F753" s="830"/>
      <c r="G753" s="830"/>
      <c r="H753" s="829"/>
      <c r="I753" s="829"/>
      <c r="J753" s="830" t="s">
        <v>2555</v>
      </c>
      <c r="K753" s="824" t="s">
        <v>205</v>
      </c>
      <c r="L753" s="834" t="s">
        <v>1159</v>
      </c>
      <c r="M753" s="847">
        <v>1</v>
      </c>
      <c r="N753" s="870">
        <v>3.6999999999999998E-2</v>
      </c>
      <c r="O753" s="849">
        <f t="shared" si="56"/>
        <v>4.3114175999999997E-2</v>
      </c>
      <c r="P753" s="963">
        <f t="shared" si="57"/>
        <v>4.3114175999999997E-2</v>
      </c>
      <c r="Q753" s="849">
        <f t="shared" si="58"/>
        <v>0.25868505599999997</v>
      </c>
      <c r="R753" s="843">
        <f t="shared" si="59"/>
        <v>0.25868505599999997</v>
      </c>
    </row>
    <row r="754" spans="1:18" s="5" customFormat="1" ht="18" customHeight="1">
      <c r="A754" s="824">
        <v>15</v>
      </c>
      <c r="B754" s="830" t="s">
        <v>1731</v>
      </c>
      <c r="C754" s="830" t="s">
        <v>2572</v>
      </c>
      <c r="D754" s="824" t="s">
        <v>2333</v>
      </c>
      <c r="E754" s="847">
        <v>2</v>
      </c>
      <c r="F754" s="830"/>
      <c r="G754" s="830"/>
      <c r="H754" s="829"/>
      <c r="I754" s="829"/>
      <c r="J754" s="830" t="s">
        <v>2557</v>
      </c>
      <c r="K754" s="824" t="s">
        <v>205</v>
      </c>
      <c r="L754" s="834"/>
      <c r="M754" s="847">
        <v>1</v>
      </c>
      <c r="N754" s="847">
        <v>1.2</v>
      </c>
      <c r="O754" s="849">
        <f t="shared" si="56"/>
        <v>1.3982976</v>
      </c>
      <c r="P754" s="963">
        <f t="shared" si="57"/>
        <v>1.3982976</v>
      </c>
      <c r="Q754" s="849">
        <f t="shared" si="58"/>
        <v>2.7965952000000001</v>
      </c>
      <c r="R754" s="843">
        <f t="shared" si="59"/>
        <v>2.7965952000000001</v>
      </c>
    </row>
    <row r="755" spans="1:18" s="5" customFormat="1" ht="18" customHeight="1">
      <c r="A755" s="824">
        <v>16</v>
      </c>
      <c r="B755" s="830" t="s">
        <v>1731</v>
      </c>
      <c r="C755" s="830" t="s">
        <v>550</v>
      </c>
      <c r="D755" s="824" t="s">
        <v>2333</v>
      </c>
      <c r="E755" s="847">
        <v>32</v>
      </c>
      <c r="F755" s="830"/>
      <c r="G755" s="830"/>
      <c r="H755" s="829"/>
      <c r="I755" s="829"/>
      <c r="J755" s="830" t="s">
        <v>551</v>
      </c>
      <c r="K755" s="824" t="s">
        <v>205</v>
      </c>
      <c r="L755" s="834" t="s">
        <v>1160</v>
      </c>
      <c r="M755" s="847">
        <v>1</v>
      </c>
      <c r="N755" s="870">
        <v>0.41699999999999998</v>
      </c>
      <c r="O755" s="849">
        <f t="shared" si="56"/>
        <v>0.48590841600000001</v>
      </c>
      <c r="P755" s="963">
        <f t="shared" si="57"/>
        <v>0.48590841600000001</v>
      </c>
      <c r="Q755" s="849">
        <f t="shared" si="58"/>
        <v>15.549069312</v>
      </c>
      <c r="R755" s="843">
        <f t="shared" si="59"/>
        <v>15.549069312</v>
      </c>
    </row>
    <row r="756" spans="1:18" s="5" customFormat="1" ht="18" customHeight="1">
      <c r="A756" s="824">
        <v>17</v>
      </c>
      <c r="B756" s="830" t="s">
        <v>1731</v>
      </c>
      <c r="C756" s="851" t="s">
        <v>552</v>
      </c>
      <c r="D756" s="824" t="s">
        <v>2333</v>
      </c>
      <c r="E756" s="847">
        <v>148</v>
      </c>
      <c r="F756" s="830"/>
      <c r="G756" s="830"/>
      <c r="H756" s="829"/>
      <c r="I756" s="829"/>
      <c r="J756" s="851" t="s">
        <v>553</v>
      </c>
      <c r="K756" s="824" t="s">
        <v>205</v>
      </c>
      <c r="L756" s="834"/>
      <c r="M756" s="847">
        <v>1</v>
      </c>
      <c r="N756" s="876">
        <v>0.04</v>
      </c>
      <c r="O756" s="849">
        <f t="shared" si="56"/>
        <v>4.6609920000000006E-2</v>
      </c>
      <c r="P756" s="963">
        <f t="shared" si="57"/>
        <v>4.6609920000000006E-2</v>
      </c>
      <c r="Q756" s="849">
        <f t="shared" si="58"/>
        <v>6.8982681600000006</v>
      </c>
      <c r="R756" s="843">
        <f t="shared" si="59"/>
        <v>6.8982681600000006</v>
      </c>
    </row>
    <row r="757" spans="1:18" s="5" customFormat="1" ht="18" customHeight="1">
      <c r="A757" s="824">
        <v>18</v>
      </c>
      <c r="B757" s="830" t="s">
        <v>1731</v>
      </c>
      <c r="C757" s="830" t="s">
        <v>554</v>
      </c>
      <c r="D757" s="824" t="s">
        <v>2333</v>
      </c>
      <c r="E757" s="847">
        <v>104</v>
      </c>
      <c r="F757" s="830"/>
      <c r="G757" s="830"/>
      <c r="H757" s="829"/>
      <c r="I757" s="829"/>
      <c r="J757" s="830" t="s">
        <v>555</v>
      </c>
      <c r="K757" s="824" t="s">
        <v>205</v>
      </c>
      <c r="L757" s="834" t="s">
        <v>1161</v>
      </c>
      <c r="M757" s="847">
        <v>1</v>
      </c>
      <c r="N757" s="876">
        <v>0.04</v>
      </c>
      <c r="O757" s="849">
        <f t="shared" si="56"/>
        <v>4.6609920000000006E-2</v>
      </c>
      <c r="P757" s="963">
        <f t="shared" si="57"/>
        <v>4.6609920000000006E-2</v>
      </c>
      <c r="Q757" s="849">
        <f t="shared" si="58"/>
        <v>4.8474316800000006</v>
      </c>
      <c r="R757" s="843">
        <f t="shared" si="59"/>
        <v>4.8474316800000006</v>
      </c>
    </row>
    <row r="758" spans="1:18" s="5" customFormat="1" ht="18" customHeight="1">
      <c r="A758" s="824">
        <v>19</v>
      </c>
      <c r="B758" s="841" t="s">
        <v>556</v>
      </c>
      <c r="C758" s="955" t="s">
        <v>2558</v>
      </c>
      <c r="D758" s="841" t="s">
        <v>2333</v>
      </c>
      <c r="E758" s="850">
        <v>2</v>
      </c>
      <c r="F758" s="841">
        <v>0.08</v>
      </c>
      <c r="G758" s="824"/>
      <c r="H758" s="839">
        <f>F758*1.65315</f>
        <v>0.13225199999999998</v>
      </c>
      <c r="I758" s="829">
        <f>G758*2.73232</f>
        <v>0</v>
      </c>
      <c r="J758" s="955" t="s">
        <v>2559</v>
      </c>
      <c r="K758" s="850" t="s">
        <v>205</v>
      </c>
      <c r="L758" s="834" t="s">
        <v>1162</v>
      </c>
      <c r="M758" s="850">
        <v>1</v>
      </c>
      <c r="N758" s="849">
        <v>1.444</v>
      </c>
      <c r="O758" s="849">
        <f t="shared" si="56"/>
        <v>1.6826181120000001</v>
      </c>
      <c r="P758" s="963">
        <f t="shared" si="57"/>
        <v>1.8148701120000001</v>
      </c>
      <c r="Q758" s="849">
        <f t="shared" si="58"/>
        <v>3.3652362240000002</v>
      </c>
      <c r="R758" s="849">
        <f t="shared" si="59"/>
        <v>3.6297402240000003</v>
      </c>
    </row>
    <row r="759" spans="1:18" s="5" customFormat="1" ht="18" customHeight="1">
      <c r="A759" s="824">
        <v>20</v>
      </c>
      <c r="B759" s="830" t="s">
        <v>556</v>
      </c>
      <c r="C759" s="830" t="s">
        <v>2560</v>
      </c>
      <c r="D759" s="824" t="s">
        <v>2561</v>
      </c>
      <c r="E759" s="847">
        <v>8</v>
      </c>
      <c r="F759" s="824">
        <v>0.08</v>
      </c>
      <c r="G759" s="830"/>
      <c r="H759" s="839">
        <f>F759*1.65315</f>
        <v>0.13225199999999998</v>
      </c>
      <c r="I759" s="829">
        <f>G759*2.73232</f>
        <v>0</v>
      </c>
      <c r="J759" s="830" t="s">
        <v>558</v>
      </c>
      <c r="K759" s="824" t="s">
        <v>205</v>
      </c>
      <c r="L759" s="834" t="s">
        <v>1163</v>
      </c>
      <c r="M759" s="824">
        <v>1</v>
      </c>
      <c r="N759" s="828">
        <v>0.24399999999999999</v>
      </c>
      <c r="O759" s="849">
        <f t="shared" si="56"/>
        <v>0.28432051200000003</v>
      </c>
      <c r="P759" s="963">
        <f t="shared" si="57"/>
        <v>0.41657251200000001</v>
      </c>
      <c r="Q759" s="849">
        <f t="shared" si="58"/>
        <v>2.2745640960000002</v>
      </c>
      <c r="R759" s="849">
        <f t="shared" si="59"/>
        <v>3.332580096</v>
      </c>
    </row>
    <row r="760" spans="1:18" s="5" customFormat="1" ht="18" customHeight="1">
      <c r="A760" s="824">
        <v>21</v>
      </c>
      <c r="B760" s="841" t="s">
        <v>559</v>
      </c>
      <c r="C760" s="955" t="s">
        <v>2573</v>
      </c>
      <c r="D760" s="841" t="s">
        <v>2333</v>
      </c>
      <c r="E760" s="850">
        <v>2</v>
      </c>
      <c r="F760" s="841">
        <v>0.66</v>
      </c>
      <c r="G760" s="852">
        <v>0.16</v>
      </c>
      <c r="H760" s="839">
        <f>F760*1.65315</f>
        <v>1.0910789999999999</v>
      </c>
      <c r="I760" s="829">
        <f>G760*2.73232</f>
        <v>0.43717120000000004</v>
      </c>
      <c r="J760" s="955" t="s">
        <v>2574</v>
      </c>
      <c r="K760" s="841" t="s">
        <v>205</v>
      </c>
      <c r="L760" s="834" t="s">
        <v>1164</v>
      </c>
      <c r="M760" s="841">
        <v>1</v>
      </c>
      <c r="N760" s="841">
        <v>1.667</v>
      </c>
      <c r="O760" s="849">
        <f t="shared" si="56"/>
        <v>1.9424684160000001</v>
      </c>
      <c r="P760" s="963">
        <f t="shared" si="57"/>
        <v>3.4707186160000001</v>
      </c>
      <c r="Q760" s="849">
        <f t="shared" si="58"/>
        <v>3.8849368320000002</v>
      </c>
      <c r="R760" s="843">
        <f t="shared" si="59"/>
        <v>6.9414372320000002</v>
      </c>
    </row>
    <row r="761" spans="1:18" s="5" customFormat="1" ht="18" customHeight="1">
      <c r="A761" s="854">
        <v>22</v>
      </c>
      <c r="B761" s="916" t="s">
        <v>560</v>
      </c>
      <c r="C761" s="1039" t="s">
        <v>561</v>
      </c>
      <c r="D761" s="854" t="s">
        <v>2564</v>
      </c>
      <c r="E761" s="958">
        <v>0.04</v>
      </c>
      <c r="F761" s="958">
        <v>8.3699999999999992</v>
      </c>
      <c r="G761" s="854">
        <v>0.17</v>
      </c>
      <c r="H761" s="839">
        <f>F761*1.65315</f>
        <v>13.836865499999998</v>
      </c>
      <c r="I761" s="829">
        <f>G761*2.73232</f>
        <v>0.46449440000000003</v>
      </c>
      <c r="J761" s="1039"/>
      <c r="K761" s="854"/>
      <c r="L761" s="834"/>
      <c r="M761" s="958"/>
      <c r="N761" s="958"/>
      <c r="O761" s="834">
        <f>((M761*N761)+(M762*N762))*1.165248</f>
        <v>0.4078368</v>
      </c>
      <c r="P761" s="843">
        <f>O761+H761+I761</f>
        <v>14.709196699999998</v>
      </c>
      <c r="Q761" s="843">
        <f>O761*E761</f>
        <v>1.6313471999999999E-2</v>
      </c>
      <c r="R761" s="843">
        <f>P761*E761</f>
        <v>0.58836786799999996</v>
      </c>
    </row>
    <row r="762" spans="1:18" s="5" customFormat="1" ht="18" customHeight="1">
      <c r="A762" s="858"/>
      <c r="B762" s="923"/>
      <c r="C762" s="1153" t="s">
        <v>563</v>
      </c>
      <c r="D762" s="858"/>
      <c r="E762" s="1068"/>
      <c r="F762" s="915"/>
      <c r="G762" s="858"/>
      <c r="H762" s="862"/>
      <c r="I762" s="862"/>
      <c r="J762" s="1153" t="s">
        <v>310</v>
      </c>
      <c r="K762" s="858" t="s">
        <v>156</v>
      </c>
      <c r="L762" s="897" t="s">
        <v>1165</v>
      </c>
      <c r="M762" s="915">
        <v>1</v>
      </c>
      <c r="N762" s="827">
        <v>0.35</v>
      </c>
      <c r="O762" s="859"/>
      <c r="P762" s="859"/>
      <c r="Q762" s="859"/>
      <c r="R762" s="859"/>
    </row>
    <row r="763" spans="1:18" s="5" customFormat="1" ht="18" customHeight="1">
      <c r="A763" s="844">
        <v>23</v>
      </c>
      <c r="B763" s="841" t="s">
        <v>589</v>
      </c>
      <c r="C763" s="955" t="s">
        <v>2565</v>
      </c>
      <c r="D763" s="884" t="s">
        <v>2311</v>
      </c>
      <c r="E763" s="852">
        <v>1</v>
      </c>
      <c r="F763" s="841"/>
      <c r="G763" s="841"/>
      <c r="H763" s="829"/>
      <c r="I763" s="829"/>
      <c r="J763" s="845" t="s">
        <v>2566</v>
      </c>
      <c r="K763" s="884" t="s">
        <v>2299</v>
      </c>
      <c r="L763" s="834" t="s">
        <v>1166</v>
      </c>
      <c r="M763" s="849">
        <v>1</v>
      </c>
      <c r="N763" s="963">
        <v>0.36599999999999999</v>
      </c>
      <c r="O763" s="849">
        <f>M763*N763*1.212372</f>
        <v>0.44372815199999999</v>
      </c>
      <c r="P763" s="963">
        <f>O763+H763+I763</f>
        <v>0.44372815199999999</v>
      </c>
      <c r="Q763" s="849">
        <f>O763*E763</f>
        <v>0.44372815199999999</v>
      </c>
      <c r="R763" s="849">
        <f>P763*E763</f>
        <v>0.44372815199999999</v>
      </c>
    </row>
    <row r="764" spans="1:18" s="5" customFormat="1" ht="18" customHeight="1">
      <c r="A764" s="854">
        <v>24</v>
      </c>
      <c r="B764" s="851" t="s">
        <v>564</v>
      </c>
      <c r="C764" s="851" t="s">
        <v>565</v>
      </c>
      <c r="D764" s="907" t="s">
        <v>2271</v>
      </c>
      <c r="E764" s="854">
        <v>0.06</v>
      </c>
      <c r="F764" s="854">
        <v>3.12</v>
      </c>
      <c r="G764" s="854">
        <v>1.27</v>
      </c>
      <c r="H764" s="839">
        <f>F764*1.65315</f>
        <v>5.1578279999999994</v>
      </c>
      <c r="I764" s="829">
        <f>G764*2.73232</f>
        <v>3.4700464000000002</v>
      </c>
      <c r="J764" s="851" t="s">
        <v>206</v>
      </c>
      <c r="K764" s="907" t="s">
        <v>2229</v>
      </c>
      <c r="L764" s="834" t="s">
        <v>1033</v>
      </c>
      <c r="M764" s="854">
        <v>1.0149999999999999</v>
      </c>
      <c r="N764" s="843">
        <v>27.15</v>
      </c>
      <c r="O764" s="834">
        <f>(M764*N764)*1.05+((M765*N765)+(M766*N766)+(M767*N767)+(M768*N768))*1.165248</f>
        <v>39.165090834643195</v>
      </c>
      <c r="P764" s="993">
        <f>O764+H764+I764</f>
        <v>47.792965234643198</v>
      </c>
      <c r="Q764" s="843">
        <f>O764*E764</f>
        <v>2.3499054500785914</v>
      </c>
      <c r="R764" s="843">
        <f>P764*E764</f>
        <v>2.8675779140785917</v>
      </c>
    </row>
    <row r="765" spans="1:18" s="5" customFormat="1" ht="18" customHeight="1">
      <c r="A765" s="827"/>
      <c r="B765" s="891"/>
      <c r="C765" s="891"/>
      <c r="D765" s="891"/>
      <c r="E765" s="891"/>
      <c r="F765" s="891"/>
      <c r="G765" s="891"/>
      <c r="H765" s="862"/>
      <c r="I765" s="862"/>
      <c r="J765" s="891" t="s">
        <v>149</v>
      </c>
      <c r="K765" s="934" t="s">
        <v>2299</v>
      </c>
      <c r="L765" s="897"/>
      <c r="M765" s="827">
        <v>0.92</v>
      </c>
      <c r="N765" s="827">
        <v>3.5</v>
      </c>
      <c r="O765" s="891"/>
      <c r="P765" s="891"/>
      <c r="Q765" s="891"/>
      <c r="R765" s="891"/>
    </row>
    <row r="766" spans="1:18" s="5" customFormat="1" ht="18" customHeight="1">
      <c r="A766" s="827"/>
      <c r="B766" s="891"/>
      <c r="C766" s="891"/>
      <c r="D766" s="891"/>
      <c r="E766" s="891"/>
      <c r="F766" s="891"/>
      <c r="G766" s="891"/>
      <c r="H766" s="862"/>
      <c r="I766" s="862"/>
      <c r="J766" s="891" t="s">
        <v>151</v>
      </c>
      <c r="K766" s="934" t="s">
        <v>2229</v>
      </c>
      <c r="L766" s="897" t="s">
        <v>1167</v>
      </c>
      <c r="M766" s="827">
        <v>2.7799999999999998E-2</v>
      </c>
      <c r="N766" s="827">
        <v>127.77800000000001</v>
      </c>
      <c r="O766" s="891"/>
      <c r="P766" s="891"/>
      <c r="Q766" s="891"/>
      <c r="R766" s="891"/>
    </row>
    <row r="767" spans="1:18" s="5" customFormat="1" ht="18" customHeight="1">
      <c r="A767" s="827"/>
      <c r="B767" s="891"/>
      <c r="C767" s="891"/>
      <c r="D767" s="891"/>
      <c r="E767" s="891"/>
      <c r="F767" s="891"/>
      <c r="G767" s="891"/>
      <c r="H767" s="862"/>
      <c r="I767" s="862"/>
      <c r="J767" s="891" t="s">
        <v>155</v>
      </c>
      <c r="K767" s="827" t="s">
        <v>156</v>
      </c>
      <c r="L767" s="897" t="s">
        <v>994</v>
      </c>
      <c r="M767" s="827">
        <v>0.9</v>
      </c>
      <c r="N767" s="862">
        <v>0.97</v>
      </c>
      <c r="O767" s="891"/>
      <c r="P767" s="891"/>
      <c r="Q767" s="891"/>
      <c r="R767" s="891"/>
    </row>
    <row r="768" spans="1:18" s="5" customFormat="1" ht="18" customHeight="1">
      <c r="A768" s="858"/>
      <c r="B768" s="859"/>
      <c r="C768" s="859"/>
      <c r="D768" s="859"/>
      <c r="E768" s="859"/>
      <c r="F768" s="859"/>
      <c r="G768" s="859"/>
      <c r="H768" s="901"/>
      <c r="I768" s="901"/>
      <c r="J768" s="859" t="s">
        <v>202</v>
      </c>
      <c r="K768" s="858" t="s">
        <v>156</v>
      </c>
      <c r="L768" s="860" t="s">
        <v>1002</v>
      </c>
      <c r="M768" s="858">
        <v>1.4</v>
      </c>
      <c r="N768" s="866">
        <v>0.81</v>
      </c>
      <c r="O768" s="859"/>
      <c r="P768" s="859"/>
      <c r="Q768" s="859"/>
      <c r="R768" s="859"/>
    </row>
    <row r="769" spans="1:18" s="5" customFormat="1" ht="18" customHeight="1">
      <c r="A769" s="824">
        <v>25</v>
      </c>
      <c r="B769" s="830"/>
      <c r="C769" s="830" t="s">
        <v>29</v>
      </c>
      <c r="D769" s="824" t="s">
        <v>2333</v>
      </c>
      <c r="E769" s="847">
        <v>1</v>
      </c>
      <c r="F769" s="824"/>
      <c r="G769" s="876"/>
      <c r="H769" s="876"/>
      <c r="I769" s="876"/>
      <c r="J769" s="830" t="s">
        <v>566</v>
      </c>
      <c r="K769" s="824" t="s">
        <v>205</v>
      </c>
      <c r="L769" s="841"/>
      <c r="M769" s="847">
        <v>1</v>
      </c>
      <c r="N769" s="876">
        <v>13</v>
      </c>
      <c r="O769" s="849">
        <f>M769*N769*1.165248</f>
        <v>15.148224000000001</v>
      </c>
      <c r="P769" s="963">
        <f>O769+H769+I769</f>
        <v>15.148224000000001</v>
      </c>
      <c r="Q769" s="849">
        <f>O769*E769</f>
        <v>15.148224000000001</v>
      </c>
      <c r="R769" s="849">
        <f>P769*E769</f>
        <v>15.148224000000001</v>
      </c>
    </row>
    <row r="770" spans="1:18" s="5" customFormat="1" ht="18" customHeight="1">
      <c r="A770" s="844"/>
      <c r="B770" s="830"/>
      <c r="C770" s="826" t="s">
        <v>2575</v>
      </c>
      <c r="D770" s="824"/>
      <c r="E770" s="824"/>
      <c r="F770" s="824"/>
      <c r="G770" s="830"/>
      <c r="H770" s="829"/>
      <c r="I770" s="829"/>
      <c r="J770" s="830"/>
      <c r="K770" s="824"/>
      <c r="L770" s="824"/>
      <c r="M770" s="824"/>
      <c r="N770" s="824"/>
      <c r="O770" s="841"/>
      <c r="P770" s="963"/>
      <c r="Q770" s="849"/>
      <c r="R770" s="849"/>
    </row>
    <row r="771" spans="1:18" s="5" customFormat="1" ht="18" customHeight="1">
      <c r="A771" s="855"/>
      <c r="B771" s="851"/>
      <c r="C771" s="1005" t="s">
        <v>586</v>
      </c>
      <c r="D771" s="854"/>
      <c r="E771" s="854"/>
      <c r="F771" s="854"/>
      <c r="G771" s="851"/>
      <c r="H771" s="829"/>
      <c r="I771" s="829"/>
      <c r="J771" s="851"/>
      <c r="K771" s="854"/>
      <c r="L771" s="854"/>
      <c r="M771" s="854"/>
      <c r="N771" s="854"/>
      <c r="O771" s="834"/>
      <c r="P771" s="993"/>
      <c r="Q771" s="843"/>
      <c r="R771" s="843"/>
    </row>
    <row r="772" spans="1:18" s="5" customFormat="1" ht="18" customHeight="1">
      <c r="A772" s="855">
        <v>1</v>
      </c>
      <c r="B772" s="1071" t="s">
        <v>755</v>
      </c>
      <c r="C772" s="835" t="s">
        <v>575</v>
      </c>
      <c r="D772" s="846" t="s">
        <v>2259</v>
      </c>
      <c r="E772" s="982">
        <v>3.3</v>
      </c>
      <c r="F772" s="854">
        <v>0.67</v>
      </c>
      <c r="G772" s="854">
        <v>0.04</v>
      </c>
      <c r="H772" s="839">
        <f>F772*1.65315</f>
        <v>1.1076105000000001</v>
      </c>
      <c r="I772" s="829">
        <f>G772*2.73232</f>
        <v>0.10929280000000001</v>
      </c>
      <c r="J772" s="835" t="s">
        <v>2576</v>
      </c>
      <c r="K772" s="834" t="s">
        <v>2233</v>
      </c>
      <c r="L772" s="834" t="s">
        <v>1133</v>
      </c>
      <c r="M772" s="958">
        <v>1</v>
      </c>
      <c r="N772" s="854">
        <v>2.661</v>
      </c>
      <c r="O772" s="834">
        <f>M772*N772*1.165248</f>
        <v>3.100724928</v>
      </c>
      <c r="P772" s="993">
        <f>O772+H772+I772</f>
        <v>4.3176282280000002</v>
      </c>
      <c r="Q772" s="843">
        <f>O772*E772</f>
        <v>10.232392262399999</v>
      </c>
      <c r="R772" s="843">
        <f>P772*E772</f>
        <v>14.2481731524</v>
      </c>
    </row>
    <row r="773" spans="1:18" s="5" customFormat="1" ht="18" customHeight="1">
      <c r="A773" s="857"/>
      <c r="B773" s="1185"/>
      <c r="C773" s="911" t="s">
        <v>2577</v>
      </c>
      <c r="D773" s="858"/>
      <c r="E773" s="900"/>
      <c r="F773" s="858"/>
      <c r="G773" s="863"/>
      <c r="H773" s="862"/>
      <c r="I773" s="862"/>
      <c r="J773" s="1153"/>
      <c r="K773" s="860"/>
      <c r="L773" s="860"/>
      <c r="M773" s="915"/>
      <c r="N773" s="863"/>
      <c r="O773" s="863"/>
      <c r="P773" s="857"/>
      <c r="Q773" s="863"/>
      <c r="R773" s="863"/>
    </row>
    <row r="774" spans="1:18" s="5" customFormat="1" ht="18" customHeight="1">
      <c r="A774" s="857">
        <v>2</v>
      </c>
      <c r="B774" s="877" t="s">
        <v>757</v>
      </c>
      <c r="C774" s="911" t="s">
        <v>758</v>
      </c>
      <c r="D774" s="846" t="s">
        <v>2259</v>
      </c>
      <c r="E774" s="900">
        <v>0.4</v>
      </c>
      <c r="F774" s="858">
        <v>0.77</v>
      </c>
      <c r="G774" s="1020">
        <v>0.06</v>
      </c>
      <c r="H774" s="839">
        <f>F774*1.65315</f>
        <v>1.2729254999999999</v>
      </c>
      <c r="I774" s="829">
        <f>G774*2.73232</f>
        <v>0.16393920000000001</v>
      </c>
      <c r="J774" s="911" t="s">
        <v>759</v>
      </c>
      <c r="K774" s="834" t="s">
        <v>2233</v>
      </c>
      <c r="L774" s="834" t="s">
        <v>1133</v>
      </c>
      <c r="M774" s="958">
        <v>1</v>
      </c>
      <c r="N774" s="854">
        <v>2.661</v>
      </c>
      <c r="O774" s="843">
        <f>M774*N774*1.165248</f>
        <v>3.100724928</v>
      </c>
      <c r="P774" s="963">
        <f>O774+H774+I774</f>
        <v>4.5375896279999992</v>
      </c>
      <c r="Q774" s="849">
        <f>O774*E774</f>
        <v>1.2402899712000002</v>
      </c>
      <c r="R774" s="849">
        <f>P774*E774</f>
        <v>1.8150358511999998</v>
      </c>
    </row>
    <row r="775" spans="1:18" s="5" customFormat="1" ht="18" customHeight="1">
      <c r="A775" s="824">
        <v>3</v>
      </c>
      <c r="B775" s="1193" t="s">
        <v>583</v>
      </c>
      <c r="C775" s="845" t="s">
        <v>2578</v>
      </c>
      <c r="D775" s="841" t="s">
        <v>2333</v>
      </c>
      <c r="E775" s="850">
        <v>4</v>
      </c>
      <c r="F775" s="841">
        <v>0.84</v>
      </c>
      <c r="G775" s="841">
        <v>0.05</v>
      </c>
      <c r="H775" s="839">
        <f>F775*1.65315</f>
        <v>1.3886459999999998</v>
      </c>
      <c r="I775" s="829">
        <f>G775*2.73232</f>
        <v>0.13661600000000002</v>
      </c>
      <c r="J775" s="845" t="s">
        <v>584</v>
      </c>
      <c r="K775" s="841" t="s">
        <v>205</v>
      </c>
      <c r="L775" s="841"/>
      <c r="M775" s="841">
        <v>1</v>
      </c>
      <c r="N775" s="824">
        <v>0.9</v>
      </c>
      <c r="O775" s="843">
        <f>M775*N775*1.165248</f>
        <v>1.0487232000000002</v>
      </c>
      <c r="P775" s="963">
        <f>O775+H775+I775</f>
        <v>2.5739852000000001</v>
      </c>
      <c r="Q775" s="849">
        <f>O775*E775</f>
        <v>4.1948928000000008</v>
      </c>
      <c r="R775" s="849">
        <f>P775*E775</f>
        <v>10.2959408</v>
      </c>
    </row>
    <row r="776" spans="1:18" s="5" customFormat="1" ht="18" customHeight="1">
      <c r="A776" s="824">
        <v>4</v>
      </c>
      <c r="B776" s="830" t="s">
        <v>766</v>
      </c>
      <c r="C776" s="830" t="s">
        <v>2521</v>
      </c>
      <c r="D776" s="824" t="s">
        <v>2442</v>
      </c>
      <c r="E776" s="876">
        <v>0.04</v>
      </c>
      <c r="F776" s="824">
        <v>11.3</v>
      </c>
      <c r="G776" s="824">
        <v>9.5</v>
      </c>
      <c r="H776" s="839">
        <f>F776*1.65315</f>
        <v>18.680595</v>
      </c>
      <c r="I776" s="829">
        <f>G776*2.73232</f>
        <v>25.957039999999999</v>
      </c>
      <c r="J776" s="830"/>
      <c r="K776" s="830"/>
      <c r="L776" s="830"/>
      <c r="M776" s="830"/>
      <c r="N776" s="830"/>
      <c r="O776" s="841"/>
      <c r="P776" s="963">
        <f>O776+H776+I776</f>
        <v>44.637635000000003</v>
      </c>
      <c r="Q776" s="849">
        <f>O776*E776</f>
        <v>0</v>
      </c>
      <c r="R776" s="849">
        <f>P776*E776</f>
        <v>1.7855054000000001</v>
      </c>
    </row>
    <row r="777" spans="1:18" s="5" customFormat="1" ht="18" customHeight="1">
      <c r="A777" s="844"/>
      <c r="B777" s="830"/>
      <c r="C777" s="826" t="s">
        <v>2575</v>
      </c>
      <c r="D777" s="824"/>
      <c r="E777" s="824"/>
      <c r="F777" s="824"/>
      <c r="G777" s="830"/>
      <c r="H777" s="829"/>
      <c r="I777" s="829"/>
      <c r="J777" s="830"/>
      <c r="K777" s="824"/>
      <c r="L777" s="824"/>
      <c r="M777" s="824"/>
      <c r="N777" s="824"/>
      <c r="O777" s="841"/>
      <c r="P777" s="963"/>
      <c r="Q777" s="849"/>
      <c r="R777" s="849"/>
    </row>
    <row r="778" spans="1:18" s="5" customFormat="1" ht="18" customHeight="1">
      <c r="A778" s="855"/>
      <c r="B778" s="851"/>
      <c r="C778" s="1005" t="s">
        <v>2522</v>
      </c>
      <c r="D778" s="854"/>
      <c r="E778" s="854"/>
      <c r="F778" s="854"/>
      <c r="G778" s="851"/>
      <c r="H778" s="829"/>
      <c r="I778" s="829"/>
      <c r="J778" s="851"/>
      <c r="K778" s="854"/>
      <c r="L778" s="854"/>
      <c r="M778" s="854"/>
      <c r="N778" s="854"/>
      <c r="O778" s="834"/>
      <c r="P778" s="993"/>
      <c r="Q778" s="843"/>
      <c r="R778" s="843"/>
    </row>
    <row r="779" spans="1:18" s="5" customFormat="1" ht="18" customHeight="1">
      <c r="A779" s="854">
        <v>1</v>
      </c>
      <c r="B779" s="1194" t="s">
        <v>573</v>
      </c>
      <c r="C779" s="1194" t="s">
        <v>571</v>
      </c>
      <c r="D779" s="836" t="s">
        <v>2259</v>
      </c>
      <c r="E779" s="829">
        <v>8.52</v>
      </c>
      <c r="F779" s="854">
        <v>0.67</v>
      </c>
      <c r="G779" s="854">
        <v>0.04</v>
      </c>
      <c r="H779" s="839">
        <f>F779*1.65315</f>
        <v>1.1076105000000001</v>
      </c>
      <c r="I779" s="829">
        <f>G779*2.73232</f>
        <v>0.10929280000000001</v>
      </c>
      <c r="J779" s="851" t="s">
        <v>572</v>
      </c>
      <c r="K779" s="854" t="s">
        <v>2233</v>
      </c>
      <c r="L779" s="834" t="s">
        <v>1133</v>
      </c>
      <c r="M779" s="958">
        <v>1</v>
      </c>
      <c r="N779" s="854">
        <v>2.661</v>
      </c>
      <c r="O779" s="843">
        <f>M779*N779*1.165248</f>
        <v>3.100724928</v>
      </c>
      <c r="P779" s="993">
        <f>O779+H779+I779</f>
        <v>4.3176282280000002</v>
      </c>
      <c r="Q779" s="843">
        <f>O779*E779</f>
        <v>26.418176386559999</v>
      </c>
      <c r="R779" s="843">
        <f>P779*E779</f>
        <v>36.786192502559999</v>
      </c>
    </row>
    <row r="780" spans="1:18" s="5" customFormat="1" ht="18" customHeight="1">
      <c r="A780" s="858"/>
      <c r="B780" s="1195"/>
      <c r="C780" s="911" t="s">
        <v>2579</v>
      </c>
      <c r="D780" s="911"/>
      <c r="E780" s="860"/>
      <c r="F780" s="860"/>
      <c r="G780" s="857"/>
      <c r="H780" s="862"/>
      <c r="I780" s="862"/>
      <c r="J780" s="1025"/>
      <c r="K780" s="1025"/>
      <c r="L780" s="1025"/>
      <c r="M780" s="857"/>
      <c r="N780" s="857"/>
      <c r="O780" s="859"/>
      <c r="P780" s="859"/>
      <c r="Q780" s="859"/>
      <c r="R780" s="859"/>
    </row>
    <row r="781" spans="1:18" s="5" customFormat="1" ht="18" customHeight="1">
      <c r="A781" s="854">
        <v>2</v>
      </c>
      <c r="B781" s="1194" t="s">
        <v>574</v>
      </c>
      <c r="C781" s="1194" t="s">
        <v>571</v>
      </c>
      <c r="D781" s="854" t="s">
        <v>2337</v>
      </c>
      <c r="E781" s="829">
        <v>2.88</v>
      </c>
      <c r="F781" s="854">
        <v>0.88</v>
      </c>
      <c r="G781" s="854">
        <v>0.04</v>
      </c>
      <c r="H781" s="839">
        <f>F781*1.65315</f>
        <v>1.454772</v>
      </c>
      <c r="I781" s="829">
        <f>G781*2.73232</f>
        <v>0.10929280000000001</v>
      </c>
      <c r="J781" s="851" t="s">
        <v>572</v>
      </c>
      <c r="K781" s="854" t="s">
        <v>2233</v>
      </c>
      <c r="L781" s="834" t="s">
        <v>1133</v>
      </c>
      <c r="M781" s="958">
        <v>1</v>
      </c>
      <c r="N781" s="854">
        <v>2.661</v>
      </c>
      <c r="O781" s="843">
        <f>M781*N781*1.165248</f>
        <v>3.100724928</v>
      </c>
      <c r="P781" s="993">
        <f>O781+H781+I781</f>
        <v>4.6647897280000006</v>
      </c>
      <c r="Q781" s="843">
        <f>O781*E781</f>
        <v>8.9300877926400002</v>
      </c>
      <c r="R781" s="843">
        <f>P781*E781</f>
        <v>13.434594416640001</v>
      </c>
    </row>
    <row r="782" spans="1:18" s="5" customFormat="1" ht="18" customHeight="1">
      <c r="A782" s="858"/>
      <c r="B782" s="1195"/>
      <c r="C782" s="911" t="s">
        <v>2580</v>
      </c>
      <c r="D782" s="911"/>
      <c r="E782" s="860"/>
      <c r="F782" s="860"/>
      <c r="G782" s="857"/>
      <c r="H782" s="862"/>
      <c r="I782" s="901"/>
      <c r="J782" s="1025"/>
      <c r="K782" s="1025"/>
      <c r="L782" s="1025"/>
      <c r="M782" s="857"/>
      <c r="N782" s="857"/>
      <c r="O782" s="859"/>
      <c r="P782" s="859"/>
      <c r="Q782" s="859"/>
      <c r="R782" s="859"/>
    </row>
    <row r="783" spans="1:18" s="5" customFormat="1" ht="18" customHeight="1">
      <c r="A783" s="855">
        <v>3</v>
      </c>
      <c r="B783" s="1071" t="s">
        <v>755</v>
      </c>
      <c r="C783" s="835" t="s">
        <v>575</v>
      </c>
      <c r="D783" s="834" t="s">
        <v>2337</v>
      </c>
      <c r="E783" s="982">
        <v>18</v>
      </c>
      <c r="F783" s="854">
        <v>0.67</v>
      </c>
      <c r="G783" s="854">
        <v>0.04</v>
      </c>
      <c r="H783" s="839">
        <f>F783*1.65315</f>
        <v>1.1076105000000001</v>
      </c>
      <c r="I783" s="829">
        <f>G783*2.73232</f>
        <v>0.10929280000000001</v>
      </c>
      <c r="J783" s="835" t="s">
        <v>2576</v>
      </c>
      <c r="K783" s="834" t="s">
        <v>2233</v>
      </c>
      <c r="L783" s="834" t="s">
        <v>1133</v>
      </c>
      <c r="M783" s="958">
        <v>1</v>
      </c>
      <c r="N783" s="854">
        <v>2.661</v>
      </c>
      <c r="O783" s="843">
        <f>M783*N783*1.165248</f>
        <v>3.100724928</v>
      </c>
      <c r="P783" s="993">
        <f>O783+H783+I783</f>
        <v>4.3176282280000002</v>
      </c>
      <c r="Q783" s="843">
        <f>O783*E783</f>
        <v>55.813048703999996</v>
      </c>
      <c r="R783" s="843">
        <f>P783*E783</f>
        <v>77.717308104000011</v>
      </c>
    </row>
    <row r="784" spans="1:18" s="5" customFormat="1" ht="18" customHeight="1">
      <c r="A784" s="857"/>
      <c r="B784" s="1185"/>
      <c r="C784" s="911" t="s">
        <v>2577</v>
      </c>
      <c r="D784" s="858"/>
      <c r="E784" s="900"/>
      <c r="F784" s="858"/>
      <c r="G784" s="863"/>
      <c r="H784" s="862"/>
      <c r="I784" s="862"/>
      <c r="J784" s="1153"/>
      <c r="K784" s="860"/>
      <c r="L784" s="860"/>
      <c r="M784" s="915"/>
      <c r="N784" s="863"/>
      <c r="O784" s="863"/>
      <c r="P784" s="857"/>
      <c r="Q784" s="863"/>
      <c r="R784" s="863"/>
    </row>
    <row r="785" spans="1:18" s="5" customFormat="1" ht="18" customHeight="1">
      <c r="A785" s="834">
        <v>4</v>
      </c>
      <c r="B785" s="838" t="s">
        <v>771</v>
      </c>
      <c r="C785" s="1084" t="s">
        <v>577</v>
      </c>
      <c r="D785" s="834" t="s">
        <v>2333</v>
      </c>
      <c r="E785" s="917">
        <v>3</v>
      </c>
      <c r="F785" s="834">
        <v>0.96</v>
      </c>
      <c r="G785" s="843">
        <v>0.02</v>
      </c>
      <c r="H785" s="839">
        <f>F785*1.65315</f>
        <v>1.5870239999999998</v>
      </c>
      <c r="I785" s="829">
        <f>G785*2.73232</f>
        <v>5.4646400000000005E-2</v>
      </c>
      <c r="J785" s="1084" t="s">
        <v>772</v>
      </c>
      <c r="K785" s="856" t="s">
        <v>205</v>
      </c>
      <c r="L785" s="856"/>
      <c r="M785" s="917">
        <v>1</v>
      </c>
      <c r="N785" s="843">
        <v>3.2</v>
      </c>
      <c r="O785" s="843">
        <f>M785*N785*1.165248</f>
        <v>3.7287936000000004</v>
      </c>
      <c r="P785" s="993">
        <f>O785+H785+I785</f>
        <v>5.3704640000000001</v>
      </c>
      <c r="Q785" s="843">
        <f>O785*E785</f>
        <v>11.186380800000002</v>
      </c>
      <c r="R785" s="843">
        <f>P785*E785</f>
        <v>16.111392000000002</v>
      </c>
    </row>
    <row r="786" spans="1:18" s="5" customFormat="1" ht="18" customHeight="1">
      <c r="A786" s="860"/>
      <c r="B786" s="970"/>
      <c r="C786" s="1090" t="s">
        <v>585</v>
      </c>
      <c r="D786" s="860"/>
      <c r="E786" s="1047"/>
      <c r="F786" s="860"/>
      <c r="G786" s="866"/>
      <c r="H786" s="862"/>
      <c r="I786" s="862"/>
      <c r="J786" s="1090"/>
      <c r="K786" s="864"/>
      <c r="L786" s="864"/>
      <c r="M786" s="1047"/>
      <c r="N786" s="866"/>
      <c r="O786" s="860"/>
      <c r="P786" s="865"/>
      <c r="Q786" s="866"/>
      <c r="R786" s="866"/>
    </row>
    <row r="787" spans="1:18" s="5" customFormat="1" ht="18" customHeight="1">
      <c r="A787" s="855">
        <v>5</v>
      </c>
      <c r="B787" s="1039" t="s">
        <v>757</v>
      </c>
      <c r="C787" s="835" t="s">
        <v>578</v>
      </c>
      <c r="D787" s="846" t="s">
        <v>2259</v>
      </c>
      <c r="E787" s="982">
        <v>4.2</v>
      </c>
      <c r="F787" s="854">
        <v>0.77</v>
      </c>
      <c r="G787" s="926">
        <v>0.06</v>
      </c>
      <c r="H787" s="839">
        <f>F787*1.65315</f>
        <v>1.2729254999999999</v>
      </c>
      <c r="I787" s="829">
        <f>G787*2.73232</f>
        <v>0.16393920000000001</v>
      </c>
      <c r="J787" s="835" t="s">
        <v>759</v>
      </c>
      <c r="K787" s="834" t="s">
        <v>2233</v>
      </c>
      <c r="L787" s="834" t="s">
        <v>1133</v>
      </c>
      <c r="M787" s="958">
        <v>1</v>
      </c>
      <c r="N787" s="854">
        <v>2.661</v>
      </c>
      <c r="O787" s="843">
        <f>M787*N787*1.165248</f>
        <v>3.100724928</v>
      </c>
      <c r="P787" s="993">
        <f>O787+H787+I787</f>
        <v>4.5375896279999992</v>
      </c>
      <c r="Q787" s="843">
        <f>O787*E787</f>
        <v>13.023044697600001</v>
      </c>
      <c r="R787" s="843">
        <f>P787*E787</f>
        <v>19.057876437599997</v>
      </c>
    </row>
    <row r="788" spans="1:18" s="5" customFormat="1" ht="18" customHeight="1">
      <c r="A788" s="857"/>
      <c r="B788" s="1153"/>
      <c r="C788" s="911" t="s">
        <v>579</v>
      </c>
      <c r="D788" s="860"/>
      <c r="E788" s="900"/>
      <c r="F788" s="858"/>
      <c r="G788" s="1020"/>
      <c r="H788" s="862"/>
      <c r="I788" s="862"/>
      <c r="J788" s="1196"/>
      <c r="K788" s="860"/>
      <c r="L788" s="860"/>
      <c r="M788" s="915"/>
      <c r="N788" s="1020"/>
      <c r="O788" s="860"/>
      <c r="P788" s="865"/>
      <c r="Q788" s="866"/>
      <c r="R788" s="866"/>
    </row>
    <row r="789" spans="1:18" s="5" customFormat="1" ht="18" customHeight="1">
      <c r="A789" s="857">
        <v>6</v>
      </c>
      <c r="B789" s="877" t="s">
        <v>757</v>
      </c>
      <c r="C789" s="911" t="s">
        <v>758</v>
      </c>
      <c r="D789" s="846" t="s">
        <v>2259</v>
      </c>
      <c r="E789" s="900">
        <v>0.3</v>
      </c>
      <c r="F789" s="858">
        <v>0.77</v>
      </c>
      <c r="G789" s="1020">
        <v>0.06</v>
      </c>
      <c r="H789" s="839">
        <f t="shared" ref="H789:H794" si="60">F789*1.65315</f>
        <v>1.2729254999999999</v>
      </c>
      <c r="I789" s="829">
        <f t="shared" ref="I789:I794" si="61">G789*2.73232</f>
        <v>0.16393920000000001</v>
      </c>
      <c r="J789" s="911" t="s">
        <v>759</v>
      </c>
      <c r="K789" s="834" t="s">
        <v>2233</v>
      </c>
      <c r="L789" s="834" t="s">
        <v>1133</v>
      </c>
      <c r="M789" s="958">
        <v>1</v>
      </c>
      <c r="N789" s="854">
        <v>2.661</v>
      </c>
      <c r="O789" s="843">
        <f>M789*N789*1.165248</f>
        <v>3.100724928</v>
      </c>
      <c r="P789" s="963">
        <f t="shared" ref="P789:P794" si="62">O789+H789+I789</f>
        <v>4.5375896279999992</v>
      </c>
      <c r="Q789" s="849">
        <f t="shared" ref="Q789:Q794" si="63">O789*E789</f>
        <v>0.93021747839999991</v>
      </c>
      <c r="R789" s="849">
        <f t="shared" ref="R789:R794" si="64">P789*E789</f>
        <v>1.3612768883999997</v>
      </c>
    </row>
    <row r="790" spans="1:18" s="5" customFormat="1" ht="18" customHeight="1">
      <c r="A790" s="824">
        <v>7</v>
      </c>
      <c r="B790" s="837" t="s">
        <v>580</v>
      </c>
      <c r="C790" s="830" t="s">
        <v>2581</v>
      </c>
      <c r="D790" s="824" t="s">
        <v>2219</v>
      </c>
      <c r="E790" s="1197">
        <v>1.4200000000000001E-2</v>
      </c>
      <c r="F790" s="824">
        <v>6.0999999999999999E-2</v>
      </c>
      <c r="G790" s="876">
        <v>4.5999999999999999E-2</v>
      </c>
      <c r="H790" s="839">
        <f t="shared" si="60"/>
        <v>0.10084214999999999</v>
      </c>
      <c r="I790" s="829">
        <f t="shared" si="61"/>
        <v>0.12568672</v>
      </c>
      <c r="J790" s="1198" t="s">
        <v>581</v>
      </c>
      <c r="K790" s="824" t="s">
        <v>6</v>
      </c>
      <c r="L790" s="834" t="s">
        <v>1171</v>
      </c>
      <c r="M790" s="1199">
        <v>1</v>
      </c>
      <c r="N790" s="847">
        <v>422.22</v>
      </c>
      <c r="O790" s="843">
        <f>M790*N790*1.165248</f>
        <v>491.99101056000006</v>
      </c>
      <c r="P790" s="963">
        <f t="shared" si="62"/>
        <v>492.21753943000004</v>
      </c>
      <c r="Q790" s="849">
        <f t="shared" si="63"/>
        <v>6.9862723499520012</v>
      </c>
      <c r="R790" s="849">
        <f t="shared" si="64"/>
        <v>6.9894890599060009</v>
      </c>
    </row>
    <row r="791" spans="1:18" s="5" customFormat="1" ht="18" customHeight="1">
      <c r="A791" s="827">
        <v>8</v>
      </c>
      <c r="B791" s="1200" t="s">
        <v>582</v>
      </c>
      <c r="C791" s="835" t="s">
        <v>2582</v>
      </c>
      <c r="D791" s="834" t="s">
        <v>2333</v>
      </c>
      <c r="E791" s="917">
        <v>1</v>
      </c>
      <c r="F791" s="834">
        <v>5.98</v>
      </c>
      <c r="G791" s="834">
        <v>0.69</v>
      </c>
      <c r="H791" s="839">
        <f t="shared" si="60"/>
        <v>9.8858370000000004</v>
      </c>
      <c r="I791" s="829">
        <f t="shared" si="61"/>
        <v>1.8853008</v>
      </c>
      <c r="J791" s="835" t="s">
        <v>770</v>
      </c>
      <c r="K791" s="1165" t="s">
        <v>205</v>
      </c>
      <c r="L791" s="834"/>
      <c r="M791" s="982">
        <v>1</v>
      </c>
      <c r="N791" s="1114">
        <v>47.39</v>
      </c>
      <c r="O791" s="843">
        <f>M791*N791*1.02</f>
        <v>48.337800000000001</v>
      </c>
      <c r="P791" s="1201">
        <f t="shared" si="62"/>
        <v>60.108937800000007</v>
      </c>
      <c r="Q791" s="843">
        <f t="shared" si="63"/>
        <v>48.337800000000001</v>
      </c>
      <c r="R791" s="843">
        <f t="shared" si="64"/>
        <v>60.108937800000007</v>
      </c>
    </row>
    <row r="792" spans="1:18" s="5" customFormat="1" ht="18" customHeight="1">
      <c r="A792" s="844">
        <v>9</v>
      </c>
      <c r="B792" s="828" t="s">
        <v>757</v>
      </c>
      <c r="C792" s="845" t="s">
        <v>758</v>
      </c>
      <c r="D792" s="871" t="s">
        <v>2259</v>
      </c>
      <c r="E792" s="847">
        <v>2</v>
      </c>
      <c r="F792" s="824">
        <v>0.77</v>
      </c>
      <c r="G792" s="885">
        <v>0.06</v>
      </c>
      <c r="H792" s="839">
        <f t="shared" si="60"/>
        <v>1.2729254999999999</v>
      </c>
      <c r="I792" s="829">
        <f t="shared" si="61"/>
        <v>0.16393920000000001</v>
      </c>
      <c r="J792" s="845" t="s">
        <v>759</v>
      </c>
      <c r="K792" s="841" t="s">
        <v>2233</v>
      </c>
      <c r="L792" s="834" t="s">
        <v>1133</v>
      </c>
      <c r="M792" s="958">
        <v>1</v>
      </c>
      <c r="N792" s="854">
        <v>2.661</v>
      </c>
      <c r="O792" s="843">
        <f>M792*N792*1.165248</f>
        <v>3.100724928</v>
      </c>
      <c r="P792" s="963">
        <f t="shared" si="62"/>
        <v>4.5375896279999992</v>
      </c>
      <c r="Q792" s="849">
        <f t="shared" si="63"/>
        <v>6.201449856</v>
      </c>
      <c r="R792" s="849">
        <f t="shared" si="64"/>
        <v>9.0751792559999984</v>
      </c>
    </row>
    <row r="793" spans="1:18" s="5" customFormat="1" ht="18" customHeight="1">
      <c r="A793" s="824">
        <v>10</v>
      </c>
      <c r="B793" s="1193" t="s">
        <v>583</v>
      </c>
      <c r="C793" s="845" t="s">
        <v>2578</v>
      </c>
      <c r="D793" s="841" t="s">
        <v>2333</v>
      </c>
      <c r="E793" s="850">
        <v>19</v>
      </c>
      <c r="F793" s="841">
        <v>0.84</v>
      </c>
      <c r="G793" s="841">
        <v>0.05</v>
      </c>
      <c r="H793" s="839">
        <f t="shared" si="60"/>
        <v>1.3886459999999998</v>
      </c>
      <c r="I793" s="829">
        <f t="shared" si="61"/>
        <v>0.13661600000000002</v>
      </c>
      <c r="J793" s="845" t="s">
        <v>584</v>
      </c>
      <c r="K793" s="841" t="s">
        <v>205</v>
      </c>
      <c r="L793" s="841"/>
      <c r="M793" s="841">
        <v>1</v>
      </c>
      <c r="N793" s="824">
        <v>0.9</v>
      </c>
      <c r="O793" s="843">
        <f>M793*N793*1.165248</f>
        <v>1.0487232000000002</v>
      </c>
      <c r="P793" s="963">
        <f t="shared" si="62"/>
        <v>2.5739852000000001</v>
      </c>
      <c r="Q793" s="849">
        <f t="shared" si="63"/>
        <v>19.925740800000003</v>
      </c>
      <c r="R793" s="849">
        <f t="shared" si="64"/>
        <v>48.905718800000002</v>
      </c>
    </row>
    <row r="794" spans="1:18" s="5" customFormat="1" ht="18" customHeight="1">
      <c r="A794" s="824">
        <v>11</v>
      </c>
      <c r="B794" s="830" t="s">
        <v>766</v>
      </c>
      <c r="C794" s="830" t="s">
        <v>2521</v>
      </c>
      <c r="D794" s="824" t="s">
        <v>2442</v>
      </c>
      <c r="E794" s="876">
        <v>0.22</v>
      </c>
      <c r="F794" s="824">
        <v>11.3</v>
      </c>
      <c r="G794" s="824">
        <v>9.5</v>
      </c>
      <c r="H794" s="839">
        <f t="shared" si="60"/>
        <v>18.680595</v>
      </c>
      <c r="I794" s="829">
        <f t="shared" si="61"/>
        <v>25.957039999999999</v>
      </c>
      <c r="J794" s="830"/>
      <c r="K794" s="830"/>
      <c r="L794" s="830"/>
      <c r="M794" s="830"/>
      <c r="N794" s="830"/>
      <c r="O794" s="841"/>
      <c r="P794" s="963">
        <f t="shared" si="62"/>
        <v>44.637635000000003</v>
      </c>
      <c r="Q794" s="849">
        <f t="shared" si="63"/>
        <v>0</v>
      </c>
      <c r="R794" s="849">
        <f t="shared" si="64"/>
        <v>9.8202797000000004</v>
      </c>
    </row>
    <row r="795" spans="1:18" s="5" customFormat="1" ht="18" customHeight="1">
      <c r="A795" s="1147"/>
      <c r="B795" s="1147"/>
      <c r="C795" s="1177"/>
      <c r="D795" s="1147"/>
      <c r="E795" s="1147"/>
      <c r="F795" s="1147"/>
      <c r="G795" s="1147"/>
      <c r="H795" s="1147"/>
      <c r="I795" s="1177"/>
      <c r="J795" s="1177"/>
      <c r="K795" s="1147"/>
      <c r="L795" s="1147"/>
      <c r="M795" s="1147"/>
      <c r="N795" s="1147"/>
      <c r="O795" s="1147"/>
      <c r="P795" s="1147"/>
      <c r="Q795" s="1147"/>
      <c r="R795" s="1147"/>
    </row>
    <row r="796" spans="1:18" s="5" customFormat="1" ht="18" customHeight="1">
      <c r="A796" s="855"/>
      <c r="B796" s="902"/>
      <c r="C796" s="1057" t="s">
        <v>774</v>
      </c>
      <c r="D796" s="855"/>
      <c r="E796" s="855"/>
      <c r="F796" s="1072"/>
      <c r="G796" s="1202"/>
      <c r="H796" s="829"/>
      <c r="I796" s="829"/>
      <c r="J796" s="1203"/>
      <c r="K796" s="1203"/>
      <c r="L796" s="1203"/>
      <c r="M796" s="840"/>
      <c r="N796" s="840"/>
      <c r="O796" s="840"/>
      <c r="P796" s="855"/>
      <c r="Q796" s="840"/>
      <c r="R796" s="840"/>
    </row>
    <row r="797" spans="1:18" s="5" customFormat="1" ht="18" customHeight="1">
      <c r="A797" s="854">
        <v>1</v>
      </c>
      <c r="B797" s="916" t="s">
        <v>274</v>
      </c>
      <c r="C797" s="851" t="s">
        <v>275</v>
      </c>
      <c r="D797" s="854" t="s">
        <v>2333</v>
      </c>
      <c r="E797" s="929">
        <v>37</v>
      </c>
      <c r="F797" s="903">
        <v>0.53900000000000003</v>
      </c>
      <c r="G797" s="958">
        <v>0.34899999999999998</v>
      </c>
      <c r="H797" s="839">
        <f>F797*1.65315</f>
        <v>0.89104784999999997</v>
      </c>
      <c r="I797" s="829">
        <f>G797*2.73232</f>
        <v>0.95357967999999993</v>
      </c>
      <c r="J797" s="851" t="s">
        <v>276</v>
      </c>
      <c r="K797" s="854" t="s">
        <v>205</v>
      </c>
      <c r="L797" s="834"/>
      <c r="M797" s="958">
        <v>1</v>
      </c>
      <c r="N797" s="958">
        <v>1.8</v>
      </c>
      <c r="O797" s="843">
        <f>((M797*N797)+(M798*N798))*1.165248</f>
        <v>2.8735015680000005</v>
      </c>
      <c r="P797" s="993">
        <f>O797+H797+I797</f>
        <v>4.7181290980000004</v>
      </c>
      <c r="Q797" s="843">
        <f>O797*E797</f>
        <v>106.31955801600002</v>
      </c>
      <c r="R797" s="843">
        <f>P797*E797</f>
        <v>174.57077662600003</v>
      </c>
    </row>
    <row r="798" spans="1:18" s="5" customFormat="1" ht="18" customHeight="1">
      <c r="A798" s="827"/>
      <c r="B798" s="918"/>
      <c r="C798" s="891" t="s">
        <v>277</v>
      </c>
      <c r="D798" s="827"/>
      <c r="E798" s="938"/>
      <c r="F798" s="962"/>
      <c r="G798" s="962"/>
      <c r="H798" s="862"/>
      <c r="I798" s="901"/>
      <c r="J798" s="891" t="s">
        <v>278</v>
      </c>
      <c r="K798" s="827" t="s">
        <v>205</v>
      </c>
      <c r="L798" s="897" t="s">
        <v>1172</v>
      </c>
      <c r="M798" s="962">
        <v>2</v>
      </c>
      <c r="N798" s="962">
        <v>0.33300000000000002</v>
      </c>
      <c r="O798" s="921"/>
      <c r="P798" s="891"/>
      <c r="Q798" s="891"/>
      <c r="R798" s="827"/>
    </row>
    <row r="799" spans="1:18" s="5" customFormat="1" ht="18" customHeight="1">
      <c r="A799" s="854">
        <v>2</v>
      </c>
      <c r="B799" s="916" t="s">
        <v>778</v>
      </c>
      <c r="C799" s="851" t="s">
        <v>779</v>
      </c>
      <c r="D799" s="854" t="s">
        <v>2333</v>
      </c>
      <c r="E799" s="929">
        <v>3</v>
      </c>
      <c r="F799" s="903">
        <v>0.35</v>
      </c>
      <c r="G799" s="958">
        <v>8.9999999999999993E-3</v>
      </c>
      <c r="H799" s="839">
        <f>F799*1.65315</f>
        <v>0.57860249999999991</v>
      </c>
      <c r="I799" s="829">
        <f>G799*2.73232</f>
        <v>2.4590879999999999E-2</v>
      </c>
      <c r="J799" s="851" t="s">
        <v>776</v>
      </c>
      <c r="K799" s="854" t="s">
        <v>205</v>
      </c>
      <c r="L799" s="834"/>
      <c r="M799" s="929">
        <v>1</v>
      </c>
      <c r="N799" s="958">
        <v>1.8</v>
      </c>
      <c r="O799" s="843">
        <f>((M799*N799)+(M800*N800))*1.165248</f>
        <v>2.194161984</v>
      </c>
      <c r="P799" s="843">
        <f>O799+H799+I799</f>
        <v>2.7973553639999995</v>
      </c>
      <c r="Q799" s="843">
        <f>O799*E799</f>
        <v>6.5824859519999999</v>
      </c>
      <c r="R799" s="843">
        <f>P799*E799</f>
        <v>8.3920660919999985</v>
      </c>
    </row>
    <row r="800" spans="1:18" s="5" customFormat="1" ht="18" customHeight="1">
      <c r="A800" s="858"/>
      <c r="B800" s="923"/>
      <c r="C800" s="859" t="s">
        <v>780</v>
      </c>
      <c r="D800" s="858"/>
      <c r="E800" s="1068"/>
      <c r="F800" s="1204"/>
      <c r="G800" s="859"/>
      <c r="H800" s="862"/>
      <c r="I800" s="862"/>
      <c r="J800" s="859" t="s">
        <v>781</v>
      </c>
      <c r="K800" s="858" t="s">
        <v>205</v>
      </c>
      <c r="L800" s="897" t="s">
        <v>1173</v>
      </c>
      <c r="M800" s="1068">
        <v>1</v>
      </c>
      <c r="N800" s="915">
        <v>8.3000000000000004E-2</v>
      </c>
      <c r="O800" s="924"/>
      <c r="P800" s="859"/>
      <c r="Q800" s="859"/>
      <c r="R800" s="858"/>
    </row>
    <row r="801" spans="1:18" s="5" customFormat="1" ht="18" customHeight="1">
      <c r="A801" s="854">
        <v>3</v>
      </c>
      <c r="B801" s="916" t="s">
        <v>778</v>
      </c>
      <c r="C801" s="851" t="s">
        <v>779</v>
      </c>
      <c r="D801" s="854" t="s">
        <v>2333</v>
      </c>
      <c r="E801" s="929">
        <v>5</v>
      </c>
      <c r="F801" s="903">
        <v>0.35</v>
      </c>
      <c r="G801" s="958">
        <v>8.9999999999999993E-3</v>
      </c>
      <c r="H801" s="839">
        <f>F801*1.65315</f>
        <v>0.57860249999999991</v>
      </c>
      <c r="I801" s="829">
        <f>G801*2.73232</f>
        <v>2.4590879999999999E-2</v>
      </c>
      <c r="J801" s="851" t="s">
        <v>776</v>
      </c>
      <c r="K801" s="854" t="s">
        <v>205</v>
      </c>
      <c r="L801" s="834"/>
      <c r="M801" s="929">
        <v>1</v>
      </c>
      <c r="N801" s="958">
        <v>1.8</v>
      </c>
      <c r="O801" s="843">
        <f>((M801*N801)+(M802*N802))*1.165248</f>
        <v>2.194161984</v>
      </c>
      <c r="P801" s="843">
        <f>O801+H801+I801</f>
        <v>2.7973553639999995</v>
      </c>
      <c r="Q801" s="843">
        <f>O801*E801</f>
        <v>10.970809920000001</v>
      </c>
      <c r="R801" s="843">
        <f>P801*E801</f>
        <v>13.986776819999998</v>
      </c>
    </row>
    <row r="802" spans="1:18" s="5" customFormat="1" ht="18" customHeight="1">
      <c r="A802" s="858"/>
      <c r="B802" s="923"/>
      <c r="C802" s="859" t="s">
        <v>280</v>
      </c>
      <c r="D802" s="858"/>
      <c r="E802" s="1068"/>
      <c r="F802" s="1204"/>
      <c r="G802" s="859"/>
      <c r="H802" s="862"/>
      <c r="I802" s="862"/>
      <c r="J802" s="859" t="s">
        <v>246</v>
      </c>
      <c r="K802" s="858" t="s">
        <v>205</v>
      </c>
      <c r="L802" s="897" t="s">
        <v>1174</v>
      </c>
      <c r="M802" s="1068">
        <v>1</v>
      </c>
      <c r="N802" s="1205">
        <v>8.3000000000000004E-2</v>
      </c>
      <c r="O802" s="924"/>
      <c r="P802" s="859"/>
      <c r="Q802" s="859"/>
      <c r="R802" s="858"/>
    </row>
    <row r="803" spans="1:18" s="5" customFormat="1" ht="18" customHeight="1">
      <c r="A803" s="854">
        <v>4</v>
      </c>
      <c r="B803" s="916" t="s">
        <v>775</v>
      </c>
      <c r="C803" s="851" t="s">
        <v>279</v>
      </c>
      <c r="D803" s="854" t="s">
        <v>2333</v>
      </c>
      <c r="E803" s="929">
        <v>1</v>
      </c>
      <c r="F803" s="903">
        <v>0.48799999999999999</v>
      </c>
      <c r="G803" s="958">
        <v>0.57999999999999996</v>
      </c>
      <c r="H803" s="839">
        <f>F803*1.65315</f>
        <v>0.80673719999999993</v>
      </c>
      <c r="I803" s="829">
        <f>G803*2.73232</f>
        <v>1.5847456</v>
      </c>
      <c r="J803" s="851" t="s">
        <v>776</v>
      </c>
      <c r="K803" s="854" t="s">
        <v>205</v>
      </c>
      <c r="L803" s="834"/>
      <c r="M803" s="958">
        <v>1</v>
      </c>
      <c r="N803" s="958">
        <v>4.8</v>
      </c>
      <c r="O803" s="843">
        <f>((M803*N803)+(M804*N804))*1.165248</f>
        <v>5.6899059840000001</v>
      </c>
      <c r="P803" s="843">
        <f>O803+H803+I803</f>
        <v>8.0813887839999996</v>
      </c>
      <c r="Q803" s="843">
        <f>O803*E803</f>
        <v>5.6899059840000001</v>
      </c>
      <c r="R803" s="843">
        <f>P803*E803</f>
        <v>8.0813887839999996</v>
      </c>
    </row>
    <row r="804" spans="1:18" s="5" customFormat="1" ht="18" customHeight="1">
      <c r="A804" s="858"/>
      <c r="B804" s="923"/>
      <c r="C804" s="859" t="s">
        <v>281</v>
      </c>
      <c r="D804" s="858"/>
      <c r="E804" s="1068"/>
      <c r="F804" s="1204"/>
      <c r="G804" s="859"/>
      <c r="H804" s="862"/>
      <c r="I804" s="862"/>
      <c r="J804" s="859" t="s">
        <v>777</v>
      </c>
      <c r="K804" s="858" t="s">
        <v>205</v>
      </c>
      <c r="L804" s="897" t="s">
        <v>1174</v>
      </c>
      <c r="M804" s="1068">
        <v>1</v>
      </c>
      <c r="N804" s="1205">
        <v>8.3000000000000004E-2</v>
      </c>
      <c r="O804" s="924"/>
      <c r="P804" s="859"/>
      <c r="Q804" s="859"/>
      <c r="R804" s="858"/>
    </row>
    <row r="805" spans="1:18" s="5" customFormat="1" ht="18" customHeight="1">
      <c r="A805" s="824">
        <v>5</v>
      </c>
      <c r="B805" s="830" t="s">
        <v>782</v>
      </c>
      <c r="C805" s="830" t="s">
        <v>784</v>
      </c>
      <c r="D805" s="824" t="s">
        <v>2333</v>
      </c>
      <c r="E805" s="847">
        <v>11</v>
      </c>
      <c r="F805" s="824">
        <v>0.113</v>
      </c>
      <c r="G805" s="830"/>
      <c r="H805" s="839">
        <f>F805*1.65315</f>
        <v>0.18680595</v>
      </c>
      <c r="I805" s="829">
        <f>G805*2.73232</f>
        <v>0</v>
      </c>
      <c r="J805" s="830" t="s">
        <v>785</v>
      </c>
      <c r="K805" s="824" t="s">
        <v>205</v>
      </c>
      <c r="L805" s="860" t="s">
        <v>1176</v>
      </c>
      <c r="M805" s="824">
        <v>1</v>
      </c>
      <c r="N805" s="824">
        <v>0.84</v>
      </c>
      <c r="O805" s="849">
        <f>M805*N805*1.165248</f>
        <v>0.97880832000000006</v>
      </c>
      <c r="P805" s="963">
        <f t="shared" ref="P805:P814" si="65">O805+H805+I805</f>
        <v>1.1656142700000001</v>
      </c>
      <c r="Q805" s="849">
        <f t="shared" ref="Q805:Q814" si="66">O805*E805</f>
        <v>10.766891520000001</v>
      </c>
      <c r="R805" s="849">
        <f t="shared" ref="R805:R814" si="67">P805*E805</f>
        <v>12.821756970000001</v>
      </c>
    </row>
    <row r="806" spans="1:18" s="5" customFormat="1" ht="18" customHeight="1">
      <c r="A806" s="824">
        <v>6</v>
      </c>
      <c r="B806" s="830" t="s">
        <v>782</v>
      </c>
      <c r="C806" s="830" t="s">
        <v>786</v>
      </c>
      <c r="D806" s="824" t="s">
        <v>2333</v>
      </c>
      <c r="E806" s="847">
        <v>5</v>
      </c>
      <c r="F806" s="824">
        <v>0.113</v>
      </c>
      <c r="G806" s="830"/>
      <c r="H806" s="839">
        <f>F806*1.65315</f>
        <v>0.18680595</v>
      </c>
      <c r="I806" s="829">
        <f>G806*2.73232</f>
        <v>0</v>
      </c>
      <c r="J806" s="830" t="s">
        <v>785</v>
      </c>
      <c r="K806" s="824" t="s">
        <v>205</v>
      </c>
      <c r="L806" s="860" t="s">
        <v>1175</v>
      </c>
      <c r="M806" s="824">
        <v>1</v>
      </c>
      <c r="N806" s="876">
        <v>1</v>
      </c>
      <c r="O806" s="849">
        <f>M806*N806*1.165248</f>
        <v>1.1652480000000001</v>
      </c>
      <c r="P806" s="963">
        <f t="shared" si="65"/>
        <v>1.3520539500000002</v>
      </c>
      <c r="Q806" s="849">
        <f t="shared" si="66"/>
        <v>5.8262400000000003</v>
      </c>
      <c r="R806" s="849">
        <f t="shared" si="67"/>
        <v>6.7602697500000009</v>
      </c>
    </row>
    <row r="807" spans="1:18" s="5" customFormat="1" ht="18" customHeight="1">
      <c r="A807" s="824">
        <v>7</v>
      </c>
      <c r="B807" s="837" t="s">
        <v>822</v>
      </c>
      <c r="C807" s="830" t="s">
        <v>2583</v>
      </c>
      <c r="D807" s="824" t="s">
        <v>2333</v>
      </c>
      <c r="E807" s="1093">
        <v>11</v>
      </c>
      <c r="F807" s="872">
        <v>0.125</v>
      </c>
      <c r="G807" s="830"/>
      <c r="H807" s="839">
        <f>F807*1.65315</f>
        <v>0.20664374999999999</v>
      </c>
      <c r="I807" s="829">
        <f>G807*2.73232</f>
        <v>0</v>
      </c>
      <c r="J807" s="830" t="s">
        <v>824</v>
      </c>
      <c r="K807" s="824" t="s">
        <v>205</v>
      </c>
      <c r="L807" s="834" t="s">
        <v>1177</v>
      </c>
      <c r="M807" s="1093">
        <v>1</v>
      </c>
      <c r="N807" s="1094">
        <v>0.68100000000000005</v>
      </c>
      <c r="O807" s="849">
        <f>M807*N807*1.165248</f>
        <v>0.79353388800000013</v>
      </c>
      <c r="P807" s="963">
        <f>O807+H807+I807</f>
        <v>1.000177638</v>
      </c>
      <c r="Q807" s="849">
        <f>O807*E807</f>
        <v>8.7288727680000022</v>
      </c>
      <c r="R807" s="849">
        <f>P807*E807</f>
        <v>11.001954018000001</v>
      </c>
    </row>
    <row r="808" spans="1:18" s="5" customFormat="1" ht="18" customHeight="1">
      <c r="A808" s="854">
        <v>8</v>
      </c>
      <c r="B808" s="916" t="s">
        <v>822</v>
      </c>
      <c r="C808" s="851" t="s">
        <v>2583</v>
      </c>
      <c r="D808" s="854" t="s">
        <v>2333</v>
      </c>
      <c r="E808" s="929">
        <v>5</v>
      </c>
      <c r="F808" s="903">
        <v>0.125</v>
      </c>
      <c r="G808" s="851"/>
      <c r="H808" s="839">
        <f>F808*1.65315</f>
        <v>0.20664374999999999</v>
      </c>
      <c r="I808" s="829">
        <f>G808*2.73232</f>
        <v>0</v>
      </c>
      <c r="J808" s="851" t="s">
        <v>824</v>
      </c>
      <c r="K808" s="854" t="s">
        <v>205</v>
      </c>
      <c r="L808" s="834" t="s">
        <v>1178</v>
      </c>
      <c r="M808" s="929">
        <v>1</v>
      </c>
      <c r="N808" s="958">
        <v>1</v>
      </c>
      <c r="O808" s="843">
        <f>M808*N808*1.165248</f>
        <v>1.1652480000000001</v>
      </c>
      <c r="P808" s="993">
        <f>O808+H808+I808</f>
        <v>1.3718917500000001</v>
      </c>
      <c r="Q808" s="843">
        <f>O808*E808</f>
        <v>5.8262400000000003</v>
      </c>
      <c r="R808" s="843">
        <f>P808*E808</f>
        <v>6.8594587499999999</v>
      </c>
    </row>
    <row r="809" spans="1:18" s="5" customFormat="1" ht="18" customHeight="1">
      <c r="A809" s="858"/>
      <c r="B809" s="923"/>
      <c r="C809" s="859" t="s">
        <v>825</v>
      </c>
      <c r="D809" s="858"/>
      <c r="E809" s="1068"/>
      <c r="F809" s="913"/>
      <c r="G809" s="859"/>
      <c r="H809" s="862"/>
      <c r="I809" s="862"/>
      <c r="J809" s="859"/>
      <c r="K809" s="858"/>
      <c r="L809" s="897"/>
      <c r="M809" s="1068"/>
      <c r="N809" s="915"/>
      <c r="O809" s="866"/>
      <c r="P809" s="865"/>
      <c r="Q809" s="866"/>
      <c r="R809" s="866"/>
    </row>
    <row r="810" spans="1:18" s="5" customFormat="1" ht="18" customHeight="1">
      <c r="A810" s="824">
        <v>9</v>
      </c>
      <c r="B810" s="830" t="s">
        <v>787</v>
      </c>
      <c r="C810" s="830" t="s">
        <v>788</v>
      </c>
      <c r="D810" s="824" t="s">
        <v>2442</v>
      </c>
      <c r="E810" s="876">
        <v>0.25</v>
      </c>
      <c r="F810" s="824">
        <v>41</v>
      </c>
      <c r="G810" s="824">
        <v>4</v>
      </c>
      <c r="H810" s="839">
        <f>F810*1.65315</f>
        <v>67.779150000000001</v>
      </c>
      <c r="I810" s="829">
        <f>G810*2.73232</f>
        <v>10.92928</v>
      </c>
      <c r="J810" s="830" t="s">
        <v>789</v>
      </c>
      <c r="K810" s="824" t="s">
        <v>205</v>
      </c>
      <c r="L810" s="841" t="s">
        <v>1179</v>
      </c>
      <c r="M810" s="824">
        <v>100</v>
      </c>
      <c r="N810" s="824">
        <v>7.4999999999999997E-2</v>
      </c>
      <c r="O810" s="849">
        <f>M810*N810*1.165248</f>
        <v>8.7393600000000013</v>
      </c>
      <c r="P810" s="963">
        <f t="shared" si="65"/>
        <v>87.447790000000012</v>
      </c>
      <c r="Q810" s="849">
        <f t="shared" si="66"/>
        <v>2.1848400000000003</v>
      </c>
      <c r="R810" s="849">
        <f t="shared" si="67"/>
        <v>21.861947500000003</v>
      </c>
    </row>
    <row r="811" spans="1:18" s="5" customFormat="1" ht="18" customHeight="1">
      <c r="A811" s="824">
        <v>10</v>
      </c>
      <c r="B811" s="830" t="s">
        <v>787</v>
      </c>
      <c r="C811" s="830" t="s">
        <v>790</v>
      </c>
      <c r="D811" s="824" t="s">
        <v>2442</v>
      </c>
      <c r="E811" s="876">
        <v>0.32</v>
      </c>
      <c r="F811" s="824">
        <v>41</v>
      </c>
      <c r="G811" s="824">
        <v>4</v>
      </c>
      <c r="H811" s="839">
        <f>F811*1.65315</f>
        <v>67.779150000000001</v>
      </c>
      <c r="I811" s="829">
        <f>G811*2.73232</f>
        <v>10.92928</v>
      </c>
      <c r="J811" s="830" t="s">
        <v>791</v>
      </c>
      <c r="K811" s="824" t="s">
        <v>205</v>
      </c>
      <c r="L811" s="834" t="s">
        <v>247</v>
      </c>
      <c r="M811" s="824">
        <v>100</v>
      </c>
      <c r="N811" s="824">
        <v>7.0000000000000007E-2</v>
      </c>
      <c r="O811" s="849">
        <f>M811*N811*1.165248</f>
        <v>8.1567360000000022</v>
      </c>
      <c r="P811" s="963">
        <f t="shared" si="65"/>
        <v>86.865166000000016</v>
      </c>
      <c r="Q811" s="849">
        <f t="shared" si="66"/>
        <v>2.6101555200000006</v>
      </c>
      <c r="R811" s="849">
        <f t="shared" si="67"/>
        <v>27.796853120000005</v>
      </c>
    </row>
    <row r="812" spans="1:18" s="5" customFormat="1" ht="18" customHeight="1">
      <c r="A812" s="824">
        <v>11</v>
      </c>
      <c r="B812" s="837" t="s">
        <v>792</v>
      </c>
      <c r="C812" s="830" t="s">
        <v>2584</v>
      </c>
      <c r="D812" s="824" t="s">
        <v>2585</v>
      </c>
      <c r="E812" s="1094">
        <v>4.75</v>
      </c>
      <c r="F812" s="1094">
        <v>7.55</v>
      </c>
      <c r="G812" s="1094">
        <v>3.71</v>
      </c>
      <c r="H812" s="839">
        <f>F812*1.65315</f>
        <v>12.481282499999999</v>
      </c>
      <c r="I812" s="829">
        <f>G812*2.73232</f>
        <v>10.1369072</v>
      </c>
      <c r="J812" s="830" t="s">
        <v>2586</v>
      </c>
      <c r="K812" s="824" t="s">
        <v>225</v>
      </c>
      <c r="L812" s="841" t="s">
        <v>1180</v>
      </c>
      <c r="M812" s="1095">
        <v>100</v>
      </c>
      <c r="N812" s="872">
        <v>0.25800000000000001</v>
      </c>
      <c r="O812" s="849">
        <f>M812*N812*1.165248</f>
        <v>30.063398400000004</v>
      </c>
      <c r="P812" s="963">
        <f t="shared" si="65"/>
        <v>52.681588099999999</v>
      </c>
      <c r="Q812" s="849">
        <f t="shared" si="66"/>
        <v>142.80114240000003</v>
      </c>
      <c r="R812" s="849">
        <f t="shared" si="67"/>
        <v>250.237543475</v>
      </c>
    </row>
    <row r="813" spans="1:18" s="5" customFormat="1" ht="18" customHeight="1">
      <c r="A813" s="824">
        <v>12</v>
      </c>
      <c r="B813" s="837" t="s">
        <v>792</v>
      </c>
      <c r="C813" s="830" t="s">
        <v>2587</v>
      </c>
      <c r="D813" s="824" t="s">
        <v>2585</v>
      </c>
      <c r="E813" s="1094">
        <v>2.4</v>
      </c>
      <c r="F813" s="1094">
        <v>7.55</v>
      </c>
      <c r="G813" s="1094">
        <v>3.71</v>
      </c>
      <c r="H813" s="839">
        <f>F813*1.65315</f>
        <v>12.481282499999999</v>
      </c>
      <c r="I813" s="829">
        <f>G813*2.73232</f>
        <v>10.1369072</v>
      </c>
      <c r="J813" s="830" t="s">
        <v>2588</v>
      </c>
      <c r="K813" s="824" t="s">
        <v>225</v>
      </c>
      <c r="L813" s="841" t="s">
        <v>1180</v>
      </c>
      <c r="M813" s="1095">
        <v>100</v>
      </c>
      <c r="N813" s="872">
        <v>0.38700000000000001</v>
      </c>
      <c r="O813" s="849">
        <f>M813*N813*1.165248</f>
        <v>45.095097600000003</v>
      </c>
      <c r="P813" s="963">
        <f t="shared" si="65"/>
        <v>67.713287300000005</v>
      </c>
      <c r="Q813" s="849">
        <f t="shared" si="66"/>
        <v>108.22823424000001</v>
      </c>
      <c r="R813" s="849">
        <f t="shared" si="67"/>
        <v>162.51188952000001</v>
      </c>
    </row>
    <row r="814" spans="1:18" s="5" customFormat="1" ht="18" customHeight="1">
      <c r="A814" s="854">
        <v>13</v>
      </c>
      <c r="B814" s="851" t="s">
        <v>282</v>
      </c>
      <c r="C814" s="851" t="s">
        <v>283</v>
      </c>
      <c r="D814" s="854" t="s">
        <v>2589</v>
      </c>
      <c r="E814" s="982">
        <v>1</v>
      </c>
      <c r="F814" s="829">
        <v>0.9</v>
      </c>
      <c r="G814" s="854">
        <v>0.05</v>
      </c>
      <c r="H814" s="839">
        <f>F814*1.65315</f>
        <v>1.487835</v>
      </c>
      <c r="I814" s="829">
        <f>G814*2.73232</f>
        <v>0.13661600000000002</v>
      </c>
      <c r="J814" s="851"/>
      <c r="K814" s="854"/>
      <c r="L814" s="854"/>
      <c r="M814" s="829"/>
      <c r="N814" s="854"/>
      <c r="O814" s="843"/>
      <c r="P814" s="993">
        <f t="shared" si="65"/>
        <v>1.6244510000000001</v>
      </c>
      <c r="Q814" s="843">
        <f t="shared" si="66"/>
        <v>0</v>
      </c>
      <c r="R814" s="843">
        <f t="shared" si="67"/>
        <v>1.6244510000000001</v>
      </c>
    </row>
    <row r="815" spans="1:18" s="5" customFormat="1" ht="18" customHeight="1">
      <c r="A815" s="855"/>
      <c r="B815" s="902"/>
      <c r="C815" s="1057" t="s">
        <v>799</v>
      </c>
      <c r="D815" s="855"/>
      <c r="E815" s="855"/>
      <c r="F815" s="1072"/>
      <c r="G815" s="1202"/>
      <c r="H815" s="829"/>
      <c r="I815" s="829"/>
      <c r="J815" s="1203"/>
      <c r="K815" s="1203"/>
      <c r="L815" s="1203"/>
      <c r="M815" s="840"/>
      <c r="N815" s="840"/>
      <c r="O815" s="926"/>
      <c r="P815" s="855"/>
      <c r="Q815" s="840"/>
      <c r="R815" s="840"/>
    </row>
    <row r="816" spans="1:18" s="5" customFormat="1" ht="18" customHeight="1">
      <c r="A816" s="855">
        <v>1</v>
      </c>
      <c r="B816" s="851" t="s">
        <v>800</v>
      </c>
      <c r="C816" s="851" t="s">
        <v>801</v>
      </c>
      <c r="D816" s="854" t="s">
        <v>2589</v>
      </c>
      <c r="E816" s="982">
        <v>1</v>
      </c>
      <c r="F816" s="1071">
        <v>2.02</v>
      </c>
      <c r="G816" s="1062">
        <v>0.06</v>
      </c>
      <c r="H816" s="839">
        <f>F816*1.65315</f>
        <v>3.3393629999999996</v>
      </c>
      <c r="I816" s="829">
        <f>G816*2.73232</f>
        <v>0.16393920000000001</v>
      </c>
      <c r="J816" s="1143" t="s">
        <v>802</v>
      </c>
      <c r="K816" s="1071" t="s">
        <v>205</v>
      </c>
      <c r="L816" s="1071"/>
      <c r="M816" s="982">
        <v>1</v>
      </c>
      <c r="N816" s="854">
        <v>220</v>
      </c>
      <c r="O816" s="843">
        <f t="shared" ref="O816:O845" si="68">M816*N816*1.165248</f>
        <v>256.35455999999999</v>
      </c>
      <c r="P816" s="993">
        <f>O816+H816+I816</f>
        <v>259.8578622</v>
      </c>
      <c r="Q816" s="843">
        <f>O816*E816</f>
        <v>256.35455999999999</v>
      </c>
      <c r="R816" s="843">
        <f>P816*E816</f>
        <v>259.8578622</v>
      </c>
    </row>
    <row r="817" spans="1:18" s="5" customFormat="1" ht="18" customHeight="1">
      <c r="A817" s="857"/>
      <c r="B817" s="859" t="s">
        <v>803</v>
      </c>
      <c r="C817" s="859"/>
      <c r="D817" s="858"/>
      <c r="E817" s="858"/>
      <c r="F817" s="877"/>
      <c r="G817" s="984"/>
      <c r="H817" s="862"/>
      <c r="I817" s="862"/>
      <c r="J817" s="1082"/>
      <c r="K817" s="877"/>
      <c r="L817" s="877"/>
      <c r="M817" s="858"/>
      <c r="N817" s="858"/>
      <c r="O817" s="866"/>
      <c r="P817" s="865"/>
      <c r="Q817" s="866"/>
      <c r="R817" s="866"/>
    </row>
    <row r="818" spans="1:18" s="5" customFormat="1" ht="18" customHeight="1">
      <c r="A818" s="858">
        <v>2</v>
      </c>
      <c r="B818" s="859" t="s">
        <v>1731</v>
      </c>
      <c r="C818" s="859" t="s">
        <v>2590</v>
      </c>
      <c r="D818" s="858" t="s">
        <v>2589</v>
      </c>
      <c r="E818" s="900">
        <v>3</v>
      </c>
      <c r="F818" s="858"/>
      <c r="G818" s="859"/>
      <c r="H818" s="829"/>
      <c r="I818" s="829"/>
      <c r="J818" s="859" t="s">
        <v>2591</v>
      </c>
      <c r="K818" s="858" t="s">
        <v>354</v>
      </c>
      <c r="L818" s="858"/>
      <c r="M818" s="1068">
        <v>1</v>
      </c>
      <c r="N818" s="915">
        <v>2.4500000000000002</v>
      </c>
      <c r="O818" s="849">
        <f t="shared" si="68"/>
        <v>2.8548576000000003</v>
      </c>
      <c r="P818" s="865">
        <f t="shared" ref="P818:P824" si="69">O818+H818+I818</f>
        <v>2.8548576000000003</v>
      </c>
      <c r="Q818" s="866">
        <f t="shared" ref="Q818:Q824" si="70">O818*E818</f>
        <v>8.5645728000000005</v>
      </c>
      <c r="R818" s="866">
        <f t="shared" ref="R818:R824" si="71">P818*E818</f>
        <v>8.5645728000000005</v>
      </c>
    </row>
    <row r="819" spans="1:18" s="5" customFormat="1" ht="18" customHeight="1">
      <c r="A819" s="858">
        <v>3</v>
      </c>
      <c r="B819" s="859" t="s">
        <v>1731</v>
      </c>
      <c r="C819" s="859" t="s">
        <v>2592</v>
      </c>
      <c r="D819" s="858" t="s">
        <v>2589</v>
      </c>
      <c r="E819" s="900">
        <v>6</v>
      </c>
      <c r="F819" s="858"/>
      <c r="G819" s="859"/>
      <c r="H819" s="829"/>
      <c r="I819" s="829"/>
      <c r="J819" s="859" t="s">
        <v>2593</v>
      </c>
      <c r="K819" s="858" t="s">
        <v>354</v>
      </c>
      <c r="L819" s="858"/>
      <c r="M819" s="1068">
        <v>1</v>
      </c>
      <c r="N819" s="915">
        <v>0.5</v>
      </c>
      <c r="O819" s="849">
        <f t="shared" si="68"/>
        <v>0.58262400000000003</v>
      </c>
      <c r="P819" s="865">
        <f t="shared" si="69"/>
        <v>0.58262400000000003</v>
      </c>
      <c r="Q819" s="866">
        <f t="shared" si="70"/>
        <v>3.4957440000000002</v>
      </c>
      <c r="R819" s="866">
        <f t="shared" si="71"/>
        <v>3.4957440000000002</v>
      </c>
    </row>
    <row r="820" spans="1:18" s="5" customFormat="1" ht="18" customHeight="1">
      <c r="A820" s="858">
        <v>4</v>
      </c>
      <c r="B820" s="859" t="s">
        <v>1731</v>
      </c>
      <c r="C820" s="859" t="s">
        <v>2594</v>
      </c>
      <c r="D820" s="858" t="s">
        <v>2589</v>
      </c>
      <c r="E820" s="900">
        <v>3</v>
      </c>
      <c r="F820" s="858"/>
      <c r="G820" s="859"/>
      <c r="H820" s="829"/>
      <c r="I820" s="829"/>
      <c r="J820" s="859" t="s">
        <v>2595</v>
      </c>
      <c r="K820" s="858" t="s">
        <v>354</v>
      </c>
      <c r="L820" s="858"/>
      <c r="M820" s="1068">
        <v>1</v>
      </c>
      <c r="N820" s="915">
        <v>0.75</v>
      </c>
      <c r="O820" s="849">
        <f t="shared" si="68"/>
        <v>0.87393600000000005</v>
      </c>
      <c r="P820" s="865">
        <f t="shared" si="69"/>
        <v>0.87393600000000005</v>
      </c>
      <c r="Q820" s="866">
        <f t="shared" si="70"/>
        <v>2.6218080000000001</v>
      </c>
      <c r="R820" s="866">
        <f t="shared" si="71"/>
        <v>2.6218080000000001</v>
      </c>
    </row>
    <row r="821" spans="1:18" s="5" customFormat="1" ht="18" customHeight="1">
      <c r="A821" s="858">
        <v>5</v>
      </c>
      <c r="B821" s="859" t="s">
        <v>1731</v>
      </c>
      <c r="C821" s="859" t="s">
        <v>2596</v>
      </c>
      <c r="D821" s="858" t="s">
        <v>2589</v>
      </c>
      <c r="E821" s="900">
        <v>3</v>
      </c>
      <c r="F821" s="858"/>
      <c r="G821" s="859"/>
      <c r="H821" s="829"/>
      <c r="I821" s="829"/>
      <c r="J821" s="859" t="s">
        <v>2597</v>
      </c>
      <c r="K821" s="858" t="s">
        <v>354</v>
      </c>
      <c r="L821" s="858"/>
      <c r="M821" s="1068">
        <v>1</v>
      </c>
      <c r="N821" s="915">
        <v>0.95</v>
      </c>
      <c r="O821" s="849">
        <f t="shared" si="68"/>
        <v>1.1069856</v>
      </c>
      <c r="P821" s="865">
        <f t="shared" si="69"/>
        <v>1.1069856</v>
      </c>
      <c r="Q821" s="866">
        <f t="shared" si="70"/>
        <v>3.3209568000000003</v>
      </c>
      <c r="R821" s="866">
        <f t="shared" si="71"/>
        <v>3.3209568000000003</v>
      </c>
    </row>
    <row r="822" spans="1:18" s="5" customFormat="1" ht="18" customHeight="1">
      <c r="A822" s="858">
        <v>6</v>
      </c>
      <c r="B822" s="859" t="s">
        <v>1731</v>
      </c>
      <c r="C822" s="859" t="s">
        <v>2598</v>
      </c>
      <c r="D822" s="858" t="s">
        <v>2589</v>
      </c>
      <c r="E822" s="900">
        <v>3</v>
      </c>
      <c r="F822" s="858"/>
      <c r="G822" s="859"/>
      <c r="H822" s="829"/>
      <c r="I822" s="829"/>
      <c r="J822" s="859" t="s">
        <v>2599</v>
      </c>
      <c r="K822" s="858" t="s">
        <v>354</v>
      </c>
      <c r="L822" s="858"/>
      <c r="M822" s="1068">
        <v>1</v>
      </c>
      <c r="N822" s="915">
        <v>0.19</v>
      </c>
      <c r="O822" s="849">
        <f t="shared" si="68"/>
        <v>0.22139712</v>
      </c>
      <c r="P822" s="865">
        <f t="shared" si="69"/>
        <v>0.22139712</v>
      </c>
      <c r="Q822" s="866">
        <f t="shared" si="70"/>
        <v>0.66419136000000001</v>
      </c>
      <c r="R822" s="866">
        <f t="shared" si="71"/>
        <v>0.66419136000000001</v>
      </c>
    </row>
    <row r="823" spans="1:18" s="5" customFormat="1" ht="18" customHeight="1">
      <c r="A823" s="858">
        <v>7</v>
      </c>
      <c r="B823" s="859" t="s">
        <v>1731</v>
      </c>
      <c r="C823" s="859" t="s">
        <v>2600</v>
      </c>
      <c r="D823" s="858" t="s">
        <v>2589</v>
      </c>
      <c r="E823" s="900">
        <v>9</v>
      </c>
      <c r="F823" s="858"/>
      <c r="G823" s="859"/>
      <c r="H823" s="829"/>
      <c r="I823" s="829"/>
      <c r="J823" s="859" t="s">
        <v>2601</v>
      </c>
      <c r="K823" s="858" t="s">
        <v>354</v>
      </c>
      <c r="L823" s="858"/>
      <c r="M823" s="1068">
        <v>1</v>
      </c>
      <c r="N823" s="915">
        <v>0.19</v>
      </c>
      <c r="O823" s="849">
        <f t="shared" si="68"/>
        <v>0.22139712</v>
      </c>
      <c r="P823" s="865">
        <f t="shared" si="69"/>
        <v>0.22139712</v>
      </c>
      <c r="Q823" s="866">
        <f t="shared" si="70"/>
        <v>1.99257408</v>
      </c>
      <c r="R823" s="866">
        <f t="shared" si="71"/>
        <v>1.99257408</v>
      </c>
    </row>
    <row r="824" spans="1:18" s="5" customFormat="1" ht="18" customHeight="1">
      <c r="A824" s="855">
        <v>12</v>
      </c>
      <c r="B824" s="851" t="s">
        <v>794</v>
      </c>
      <c r="C824" s="851" t="s">
        <v>602</v>
      </c>
      <c r="D824" s="854" t="s">
        <v>2589</v>
      </c>
      <c r="E824" s="982">
        <v>1</v>
      </c>
      <c r="F824" s="1071">
        <v>1.45</v>
      </c>
      <c r="G824" s="1062">
        <v>0.09</v>
      </c>
      <c r="H824" s="839">
        <f t="shared" ref="H824:H829" si="72">F824*1.65315</f>
        <v>2.3970674999999999</v>
      </c>
      <c r="I824" s="829">
        <f t="shared" ref="I824:I829" si="73">G824*2.73232</f>
        <v>0.24590880000000001</v>
      </c>
      <c r="J824" s="1143" t="s">
        <v>796</v>
      </c>
      <c r="K824" s="1071" t="s">
        <v>205</v>
      </c>
      <c r="L824" s="1071"/>
      <c r="M824" s="854">
        <v>1</v>
      </c>
      <c r="N824" s="854">
        <v>25</v>
      </c>
      <c r="O824" s="849">
        <f t="shared" si="68"/>
        <v>29.1312</v>
      </c>
      <c r="P824" s="993">
        <f t="shared" si="69"/>
        <v>31.774176299999997</v>
      </c>
      <c r="Q824" s="843">
        <f t="shared" si="70"/>
        <v>29.1312</v>
      </c>
      <c r="R824" s="843">
        <f t="shared" si="71"/>
        <v>31.774176299999997</v>
      </c>
    </row>
    <row r="825" spans="1:18" s="5" customFormat="1" ht="18" customHeight="1">
      <c r="A825" s="844">
        <v>8</v>
      </c>
      <c r="B825" s="830" t="s">
        <v>797</v>
      </c>
      <c r="C825" s="830" t="s">
        <v>2602</v>
      </c>
      <c r="D825" s="824" t="s">
        <v>2589</v>
      </c>
      <c r="E825" s="847">
        <v>1</v>
      </c>
      <c r="F825" s="1199">
        <v>0.9</v>
      </c>
      <c r="G825" s="831">
        <v>0.05</v>
      </c>
      <c r="H825" s="839">
        <f t="shared" si="72"/>
        <v>1.487835</v>
      </c>
      <c r="I825" s="829">
        <f t="shared" si="73"/>
        <v>0.13661600000000002</v>
      </c>
      <c r="J825" s="830" t="s">
        <v>2603</v>
      </c>
      <c r="K825" s="828" t="s">
        <v>205</v>
      </c>
      <c r="L825" s="834" t="s">
        <v>1181</v>
      </c>
      <c r="M825" s="876">
        <v>1</v>
      </c>
      <c r="N825" s="870">
        <v>2.0830000000000002</v>
      </c>
      <c r="O825" s="849">
        <f>M825*N825*1.02</f>
        <v>2.1246600000000004</v>
      </c>
      <c r="P825" s="963">
        <f>O825+H825+I825</f>
        <v>3.7491110000000005</v>
      </c>
      <c r="Q825" s="849">
        <f>O825*E825</f>
        <v>2.1246600000000004</v>
      </c>
      <c r="R825" s="849">
        <f>P825*E825</f>
        <v>3.7491110000000005</v>
      </c>
    </row>
    <row r="826" spans="1:18" s="5" customFormat="1" ht="18" customHeight="1">
      <c r="A826" s="844">
        <v>9</v>
      </c>
      <c r="B826" s="830" t="s">
        <v>797</v>
      </c>
      <c r="C826" s="830" t="s">
        <v>2604</v>
      </c>
      <c r="D826" s="824" t="s">
        <v>2333</v>
      </c>
      <c r="E826" s="847">
        <v>1</v>
      </c>
      <c r="F826" s="828">
        <v>0.9</v>
      </c>
      <c r="G826" s="831">
        <v>0.05</v>
      </c>
      <c r="H826" s="839">
        <f t="shared" si="72"/>
        <v>1.487835</v>
      </c>
      <c r="I826" s="829">
        <f t="shared" si="73"/>
        <v>0.13661600000000002</v>
      </c>
      <c r="J826" s="1192" t="s">
        <v>2605</v>
      </c>
      <c r="K826" s="828" t="s">
        <v>205</v>
      </c>
      <c r="L826" s="834" t="s">
        <v>1182</v>
      </c>
      <c r="M826" s="824">
        <v>1</v>
      </c>
      <c r="N826" s="876">
        <v>0.75</v>
      </c>
      <c r="O826" s="849">
        <f>M826*N826*1.02</f>
        <v>0.76500000000000001</v>
      </c>
      <c r="P826" s="963">
        <f>O826+H826+I826</f>
        <v>2.3894510000000002</v>
      </c>
      <c r="Q826" s="849">
        <f>O826*E826</f>
        <v>0.76500000000000001</v>
      </c>
      <c r="R826" s="849">
        <f>P826*E826</f>
        <v>2.3894510000000002</v>
      </c>
    </row>
    <row r="827" spans="1:18" s="5" customFormat="1" ht="18" customHeight="1">
      <c r="A827" s="844">
        <v>10</v>
      </c>
      <c r="B827" s="830" t="s">
        <v>797</v>
      </c>
      <c r="C827" s="830" t="s">
        <v>2606</v>
      </c>
      <c r="D827" s="824" t="s">
        <v>2333</v>
      </c>
      <c r="E827" s="847">
        <v>1</v>
      </c>
      <c r="F827" s="828">
        <v>0.9</v>
      </c>
      <c r="G827" s="831">
        <v>0.05</v>
      </c>
      <c r="H827" s="839">
        <f t="shared" si="72"/>
        <v>1.487835</v>
      </c>
      <c r="I827" s="829">
        <f t="shared" si="73"/>
        <v>0.13661600000000002</v>
      </c>
      <c r="J827" s="1192" t="s">
        <v>2607</v>
      </c>
      <c r="K827" s="828" t="s">
        <v>205</v>
      </c>
      <c r="L827" s="834" t="s">
        <v>1182</v>
      </c>
      <c r="M827" s="824">
        <v>1</v>
      </c>
      <c r="N827" s="876">
        <v>0.75</v>
      </c>
      <c r="O827" s="849">
        <f>M827*N827*1.02</f>
        <v>0.76500000000000001</v>
      </c>
      <c r="P827" s="963">
        <f>O827+H827+I827</f>
        <v>2.3894510000000002</v>
      </c>
      <c r="Q827" s="849">
        <f>O827*E827</f>
        <v>0.76500000000000001</v>
      </c>
      <c r="R827" s="849">
        <f>P827*E827</f>
        <v>2.3894510000000002</v>
      </c>
    </row>
    <row r="828" spans="1:18" s="5" customFormat="1" ht="18" customHeight="1">
      <c r="A828" s="844">
        <v>11</v>
      </c>
      <c r="B828" s="830" t="s">
        <v>797</v>
      </c>
      <c r="C828" s="830" t="s">
        <v>2608</v>
      </c>
      <c r="D828" s="824" t="s">
        <v>2333</v>
      </c>
      <c r="E828" s="847">
        <v>2</v>
      </c>
      <c r="F828" s="828">
        <v>0.9</v>
      </c>
      <c r="G828" s="831">
        <v>0.05</v>
      </c>
      <c r="H828" s="839">
        <f t="shared" si="72"/>
        <v>1.487835</v>
      </c>
      <c r="I828" s="829">
        <f t="shared" si="73"/>
        <v>0.13661600000000002</v>
      </c>
      <c r="J828" s="1192" t="s">
        <v>2609</v>
      </c>
      <c r="K828" s="828" t="s">
        <v>205</v>
      </c>
      <c r="L828" s="834" t="s">
        <v>1182</v>
      </c>
      <c r="M828" s="824">
        <v>1</v>
      </c>
      <c r="N828" s="876">
        <v>0.75</v>
      </c>
      <c r="O828" s="849">
        <f>M828*N828*1.02</f>
        <v>0.76500000000000001</v>
      </c>
      <c r="P828" s="963">
        <f>O828+H828+I828</f>
        <v>2.3894510000000002</v>
      </c>
      <c r="Q828" s="849">
        <f>O828*E828</f>
        <v>1.53</v>
      </c>
      <c r="R828" s="849">
        <f>P828*E828</f>
        <v>4.7789020000000004</v>
      </c>
    </row>
    <row r="829" spans="1:18" s="5" customFormat="1" ht="18" customHeight="1">
      <c r="A829" s="855">
        <v>12</v>
      </c>
      <c r="B829" s="851" t="s">
        <v>794</v>
      </c>
      <c r="C829" s="851" t="s">
        <v>795</v>
      </c>
      <c r="D829" s="854" t="s">
        <v>2589</v>
      </c>
      <c r="E829" s="982">
        <v>2</v>
      </c>
      <c r="F829" s="1071">
        <v>1.45</v>
      </c>
      <c r="G829" s="1062">
        <v>0.09</v>
      </c>
      <c r="H829" s="839">
        <f t="shared" si="72"/>
        <v>2.3970674999999999</v>
      </c>
      <c r="I829" s="829">
        <f t="shared" si="73"/>
        <v>0.24590880000000001</v>
      </c>
      <c r="J829" s="1143" t="s">
        <v>796</v>
      </c>
      <c r="K829" s="1071" t="s">
        <v>205</v>
      </c>
      <c r="L829" s="1071"/>
      <c r="M829" s="854">
        <v>1</v>
      </c>
      <c r="N829" s="854">
        <v>1.2</v>
      </c>
      <c r="O829" s="843">
        <f t="shared" si="68"/>
        <v>1.3982976</v>
      </c>
      <c r="P829" s="993">
        <f>O829+H829+I829</f>
        <v>4.0412738999999993</v>
      </c>
      <c r="Q829" s="843">
        <f>O829*E829</f>
        <v>2.7965952000000001</v>
      </c>
      <c r="R829" s="843">
        <f>P829*E829</f>
        <v>8.0825477999999986</v>
      </c>
    </row>
    <row r="830" spans="1:18" s="5" customFormat="1" ht="18" customHeight="1">
      <c r="A830" s="857"/>
      <c r="B830" s="859"/>
      <c r="C830" s="859" t="s">
        <v>272</v>
      </c>
      <c r="D830" s="858"/>
      <c r="E830" s="900"/>
      <c r="F830" s="877"/>
      <c r="G830" s="984"/>
      <c r="H830" s="862"/>
      <c r="I830" s="901"/>
      <c r="J830" s="1082"/>
      <c r="K830" s="877"/>
      <c r="L830" s="877"/>
      <c r="M830" s="858"/>
      <c r="N830" s="858"/>
      <c r="O830" s="866"/>
      <c r="P830" s="865"/>
      <c r="Q830" s="866"/>
      <c r="R830" s="866"/>
    </row>
    <row r="831" spans="1:18" s="5" customFormat="1" ht="18" customHeight="1">
      <c r="A831" s="844">
        <v>13</v>
      </c>
      <c r="B831" s="830" t="s">
        <v>797</v>
      </c>
      <c r="C831" s="830" t="s">
        <v>2602</v>
      </c>
      <c r="D831" s="824" t="s">
        <v>2589</v>
      </c>
      <c r="E831" s="847">
        <v>1</v>
      </c>
      <c r="F831" s="1199">
        <v>0.9</v>
      </c>
      <c r="G831" s="831">
        <v>0.05</v>
      </c>
      <c r="H831" s="839">
        <f>F831*1.65315</f>
        <v>1.487835</v>
      </c>
      <c r="I831" s="829">
        <f>G831*2.73232</f>
        <v>0.13661600000000002</v>
      </c>
      <c r="J831" s="830" t="s">
        <v>2603</v>
      </c>
      <c r="K831" s="828" t="s">
        <v>205</v>
      </c>
      <c r="L831" s="834" t="s">
        <v>1181</v>
      </c>
      <c r="M831" s="876">
        <v>1</v>
      </c>
      <c r="N831" s="870">
        <v>2.0830000000000002</v>
      </c>
      <c r="O831" s="849">
        <f>M831*N831*1.02</f>
        <v>2.1246600000000004</v>
      </c>
      <c r="P831" s="963">
        <f t="shared" ref="P831:P845" si="74">O831+H831+I831</f>
        <v>3.7491110000000005</v>
      </c>
      <c r="Q831" s="849">
        <f t="shared" ref="Q831:Q845" si="75">O831*E831</f>
        <v>2.1246600000000004</v>
      </c>
      <c r="R831" s="849">
        <f t="shared" ref="R831:R845" si="76">P831*E831</f>
        <v>3.7491110000000005</v>
      </c>
    </row>
    <row r="832" spans="1:18" s="5" customFormat="1" ht="18" customHeight="1">
      <c r="A832" s="844">
        <v>14</v>
      </c>
      <c r="B832" s="830" t="s">
        <v>797</v>
      </c>
      <c r="C832" s="830" t="s">
        <v>2610</v>
      </c>
      <c r="D832" s="824" t="s">
        <v>2333</v>
      </c>
      <c r="E832" s="847">
        <v>1</v>
      </c>
      <c r="F832" s="828">
        <v>0.9</v>
      </c>
      <c r="G832" s="831">
        <v>0.05</v>
      </c>
      <c r="H832" s="839">
        <f>F832*1.65315</f>
        <v>1.487835</v>
      </c>
      <c r="I832" s="829">
        <f>G832*2.73232</f>
        <v>0.13661600000000002</v>
      </c>
      <c r="J832" s="1192" t="s">
        <v>2611</v>
      </c>
      <c r="K832" s="828" t="s">
        <v>205</v>
      </c>
      <c r="L832" s="834" t="s">
        <v>1181</v>
      </c>
      <c r="M832" s="876">
        <v>1</v>
      </c>
      <c r="N832" s="870">
        <v>2.0830000000000002</v>
      </c>
      <c r="O832" s="849">
        <f>M832*N832*1.02</f>
        <v>2.1246600000000004</v>
      </c>
      <c r="P832" s="963">
        <f t="shared" si="74"/>
        <v>3.7491110000000005</v>
      </c>
      <c r="Q832" s="849">
        <f t="shared" si="75"/>
        <v>2.1246600000000004</v>
      </c>
      <c r="R832" s="849">
        <f t="shared" si="76"/>
        <v>3.7491110000000005</v>
      </c>
    </row>
    <row r="833" spans="1:18" s="5" customFormat="1" ht="18" customHeight="1">
      <c r="A833" s="844">
        <v>15</v>
      </c>
      <c r="B833" s="830" t="s">
        <v>797</v>
      </c>
      <c r="C833" s="830" t="s">
        <v>2612</v>
      </c>
      <c r="D833" s="824" t="s">
        <v>2333</v>
      </c>
      <c r="E833" s="847">
        <v>9</v>
      </c>
      <c r="F833" s="828">
        <v>0.9</v>
      </c>
      <c r="G833" s="831">
        <v>0.05</v>
      </c>
      <c r="H833" s="839">
        <f>F833*1.65315</f>
        <v>1.487835</v>
      </c>
      <c r="I833" s="829">
        <f>G833*2.73232</f>
        <v>0.13661600000000002</v>
      </c>
      <c r="J833" s="1192" t="s">
        <v>2613</v>
      </c>
      <c r="K833" s="828" t="s">
        <v>205</v>
      </c>
      <c r="L833" s="834" t="s">
        <v>1182</v>
      </c>
      <c r="M833" s="824">
        <v>1</v>
      </c>
      <c r="N833" s="876">
        <v>0.75</v>
      </c>
      <c r="O833" s="849">
        <f>M833*N833*1.02</f>
        <v>0.76500000000000001</v>
      </c>
      <c r="P833" s="963">
        <f t="shared" si="74"/>
        <v>2.3894510000000002</v>
      </c>
      <c r="Q833" s="849">
        <f t="shared" si="75"/>
        <v>6.8849999999999998</v>
      </c>
      <c r="R833" s="849">
        <f t="shared" si="76"/>
        <v>21.505059000000003</v>
      </c>
    </row>
    <row r="834" spans="1:18" s="5" customFormat="1" ht="18" customHeight="1">
      <c r="A834" s="844"/>
      <c r="B834" s="830"/>
      <c r="C834" s="1098" t="s">
        <v>245</v>
      </c>
      <c r="D834" s="824"/>
      <c r="E834" s="847"/>
      <c r="F834" s="828"/>
      <c r="G834" s="831"/>
      <c r="H834" s="829"/>
      <c r="I834" s="829"/>
      <c r="J834" s="1192"/>
      <c r="K834" s="828"/>
      <c r="L834" s="834"/>
      <c r="M834" s="824"/>
      <c r="N834" s="876"/>
      <c r="O834" s="849"/>
      <c r="P834" s="963"/>
      <c r="Q834" s="849"/>
      <c r="R834" s="849"/>
    </row>
    <row r="835" spans="1:18" s="5" customFormat="1" ht="18" customHeight="1">
      <c r="A835" s="824">
        <v>1</v>
      </c>
      <c r="B835" s="830" t="s">
        <v>819</v>
      </c>
      <c r="C835" s="830" t="s">
        <v>2614</v>
      </c>
      <c r="D835" s="824" t="s">
        <v>2402</v>
      </c>
      <c r="E835" s="876">
        <v>1.1000000000000001</v>
      </c>
      <c r="F835" s="847">
        <v>18.2</v>
      </c>
      <c r="G835" s="876">
        <v>12.7</v>
      </c>
      <c r="H835" s="839">
        <f t="shared" ref="H835:H845" si="77">F835*1.65315</f>
        <v>30.087329999999998</v>
      </c>
      <c r="I835" s="829">
        <f t="shared" ref="I835:I845" si="78">G835*2.73232</f>
        <v>34.700463999999997</v>
      </c>
      <c r="J835" s="830" t="s">
        <v>2615</v>
      </c>
      <c r="K835" s="824" t="s">
        <v>225</v>
      </c>
      <c r="L835" s="834" t="s">
        <v>1183</v>
      </c>
      <c r="M835" s="824">
        <v>100</v>
      </c>
      <c r="N835" s="824">
        <v>6.7430000000000003</v>
      </c>
      <c r="O835" s="849">
        <f t="shared" si="68"/>
        <v>785.72672640000008</v>
      </c>
      <c r="P835" s="963">
        <f t="shared" si="74"/>
        <v>850.51452040000004</v>
      </c>
      <c r="Q835" s="849">
        <f t="shared" si="75"/>
        <v>864.29939904000014</v>
      </c>
      <c r="R835" s="849">
        <f t="shared" si="76"/>
        <v>935.56597244000011</v>
      </c>
    </row>
    <row r="836" spans="1:18" s="5" customFormat="1" ht="18" customHeight="1">
      <c r="A836" s="824">
        <v>2</v>
      </c>
      <c r="B836" s="830" t="s">
        <v>819</v>
      </c>
      <c r="C836" s="830" t="s">
        <v>2616</v>
      </c>
      <c r="D836" s="824" t="s">
        <v>2402</v>
      </c>
      <c r="E836" s="876">
        <v>0.16</v>
      </c>
      <c r="F836" s="847">
        <v>18.2</v>
      </c>
      <c r="G836" s="876">
        <v>12.7</v>
      </c>
      <c r="H836" s="839">
        <f t="shared" si="77"/>
        <v>30.087329999999998</v>
      </c>
      <c r="I836" s="829">
        <f t="shared" si="78"/>
        <v>34.700463999999997</v>
      </c>
      <c r="J836" s="830" t="s">
        <v>2617</v>
      </c>
      <c r="K836" s="824" t="s">
        <v>225</v>
      </c>
      <c r="L836" s="834" t="s">
        <v>1184</v>
      </c>
      <c r="M836" s="824">
        <v>100</v>
      </c>
      <c r="N836" s="824">
        <v>2.1520000000000001</v>
      </c>
      <c r="O836" s="849">
        <f t="shared" si="68"/>
        <v>250.76136960000002</v>
      </c>
      <c r="P836" s="963">
        <f t="shared" si="74"/>
        <v>315.54916360000004</v>
      </c>
      <c r="Q836" s="849">
        <f t="shared" si="75"/>
        <v>40.121819136000006</v>
      </c>
      <c r="R836" s="849">
        <f t="shared" si="76"/>
        <v>50.487866176000011</v>
      </c>
    </row>
    <row r="837" spans="1:18" s="5" customFormat="1" ht="18" customHeight="1">
      <c r="A837" s="824">
        <v>3</v>
      </c>
      <c r="B837" s="830" t="s">
        <v>819</v>
      </c>
      <c r="C837" s="830" t="s">
        <v>2618</v>
      </c>
      <c r="D837" s="824" t="s">
        <v>2402</v>
      </c>
      <c r="E837" s="876">
        <v>0.94</v>
      </c>
      <c r="F837" s="847">
        <v>18.2</v>
      </c>
      <c r="G837" s="824">
        <v>12.7</v>
      </c>
      <c r="H837" s="839">
        <f t="shared" si="77"/>
        <v>30.087329999999998</v>
      </c>
      <c r="I837" s="829">
        <f t="shared" si="78"/>
        <v>34.700463999999997</v>
      </c>
      <c r="J837" s="830" t="s">
        <v>2619</v>
      </c>
      <c r="K837" s="824" t="s">
        <v>225</v>
      </c>
      <c r="L837" s="834" t="s">
        <v>1184</v>
      </c>
      <c r="M837" s="824">
        <v>100</v>
      </c>
      <c r="N837" s="824">
        <v>0.86099999999999999</v>
      </c>
      <c r="O837" s="849">
        <f t="shared" si="68"/>
        <v>100.3278528</v>
      </c>
      <c r="P837" s="963">
        <f t="shared" si="74"/>
        <v>165.11564679999998</v>
      </c>
      <c r="Q837" s="849">
        <f t="shared" si="75"/>
        <v>94.308181632</v>
      </c>
      <c r="R837" s="849">
        <f t="shared" si="76"/>
        <v>155.20870799199997</v>
      </c>
    </row>
    <row r="838" spans="1:18" s="5" customFormat="1" ht="18" customHeight="1">
      <c r="A838" s="824">
        <v>4</v>
      </c>
      <c r="B838" s="830" t="s">
        <v>819</v>
      </c>
      <c r="C838" s="830" t="s">
        <v>2620</v>
      </c>
      <c r="D838" s="824" t="s">
        <v>2402</v>
      </c>
      <c r="E838" s="876">
        <v>0.11</v>
      </c>
      <c r="F838" s="847">
        <v>18.2</v>
      </c>
      <c r="G838" s="824">
        <v>12.7</v>
      </c>
      <c r="H838" s="839">
        <f t="shared" si="77"/>
        <v>30.087329999999998</v>
      </c>
      <c r="I838" s="829">
        <f t="shared" si="78"/>
        <v>34.700463999999997</v>
      </c>
      <c r="J838" s="830" t="s">
        <v>2621</v>
      </c>
      <c r="K838" s="824" t="s">
        <v>225</v>
      </c>
      <c r="L838" s="834" t="s">
        <v>1184</v>
      </c>
      <c r="M838" s="824">
        <v>100</v>
      </c>
      <c r="N838" s="824">
        <v>0.43049999999999999</v>
      </c>
      <c r="O838" s="849">
        <f t="shared" si="68"/>
        <v>50.163926400000001</v>
      </c>
      <c r="P838" s="963">
        <f t="shared" si="74"/>
        <v>114.9517204</v>
      </c>
      <c r="Q838" s="849">
        <f t="shared" si="75"/>
        <v>5.5180319039999999</v>
      </c>
      <c r="R838" s="849">
        <f t="shared" si="76"/>
        <v>12.644689244</v>
      </c>
    </row>
    <row r="839" spans="1:18" s="5" customFormat="1" ht="18" customHeight="1">
      <c r="A839" s="824">
        <v>5</v>
      </c>
      <c r="B839" s="830" t="s">
        <v>819</v>
      </c>
      <c r="C839" s="830" t="s">
        <v>2622</v>
      </c>
      <c r="D839" s="824" t="s">
        <v>2402</v>
      </c>
      <c r="E839" s="876">
        <v>1.7</v>
      </c>
      <c r="F839" s="847">
        <v>18.2</v>
      </c>
      <c r="G839" s="824">
        <v>12.7</v>
      </c>
      <c r="H839" s="839">
        <f t="shared" si="77"/>
        <v>30.087329999999998</v>
      </c>
      <c r="I839" s="829">
        <f t="shared" si="78"/>
        <v>34.700463999999997</v>
      </c>
      <c r="J839" s="830" t="s">
        <v>2623</v>
      </c>
      <c r="K839" s="824" t="s">
        <v>225</v>
      </c>
      <c r="L839" s="834" t="s">
        <v>1185</v>
      </c>
      <c r="M839" s="824">
        <v>100</v>
      </c>
      <c r="N839" s="824">
        <v>0.26350000000000001</v>
      </c>
      <c r="O839" s="849">
        <f t="shared" si="68"/>
        <v>30.704284800000003</v>
      </c>
      <c r="P839" s="963">
        <f t="shared" si="74"/>
        <v>95.492078800000002</v>
      </c>
      <c r="Q839" s="849">
        <f t="shared" si="75"/>
        <v>52.197284160000002</v>
      </c>
      <c r="R839" s="849">
        <f t="shared" si="76"/>
        <v>162.33653396</v>
      </c>
    </row>
    <row r="840" spans="1:18" s="5" customFormat="1" ht="18" customHeight="1">
      <c r="A840" s="824">
        <v>6</v>
      </c>
      <c r="B840" s="830" t="s">
        <v>819</v>
      </c>
      <c r="C840" s="830" t="s">
        <v>2624</v>
      </c>
      <c r="D840" s="824" t="s">
        <v>2402</v>
      </c>
      <c r="E840" s="876">
        <v>0.1</v>
      </c>
      <c r="F840" s="847">
        <v>18.2</v>
      </c>
      <c r="G840" s="876">
        <v>12.7</v>
      </c>
      <c r="H840" s="839">
        <f t="shared" si="77"/>
        <v>30.087329999999998</v>
      </c>
      <c r="I840" s="829">
        <f t="shared" si="78"/>
        <v>34.700463999999997</v>
      </c>
      <c r="J840" s="830" t="s">
        <v>2625</v>
      </c>
      <c r="K840" s="824" t="s">
        <v>225</v>
      </c>
      <c r="L840" s="834"/>
      <c r="M840" s="824">
        <v>100</v>
      </c>
      <c r="N840" s="824">
        <v>1.2</v>
      </c>
      <c r="O840" s="849">
        <f t="shared" si="68"/>
        <v>139.82976000000002</v>
      </c>
      <c r="P840" s="963">
        <f t="shared" si="74"/>
        <v>204.61755400000004</v>
      </c>
      <c r="Q840" s="849">
        <f t="shared" si="75"/>
        <v>13.982976000000003</v>
      </c>
      <c r="R840" s="849">
        <f t="shared" si="76"/>
        <v>20.461755400000005</v>
      </c>
    </row>
    <row r="841" spans="1:18" s="5" customFormat="1" ht="18" customHeight="1">
      <c r="A841" s="824">
        <v>7</v>
      </c>
      <c r="B841" s="830" t="s">
        <v>819</v>
      </c>
      <c r="C841" s="830" t="s">
        <v>2626</v>
      </c>
      <c r="D841" s="824" t="s">
        <v>2402</v>
      </c>
      <c r="E841" s="876">
        <v>0.3</v>
      </c>
      <c r="F841" s="847">
        <v>18.2</v>
      </c>
      <c r="G841" s="876">
        <v>12.7</v>
      </c>
      <c r="H841" s="839">
        <f t="shared" si="77"/>
        <v>30.087329999999998</v>
      </c>
      <c r="I841" s="829">
        <f t="shared" si="78"/>
        <v>34.700463999999997</v>
      </c>
      <c r="J841" s="830" t="s">
        <v>2627</v>
      </c>
      <c r="K841" s="824" t="s">
        <v>225</v>
      </c>
      <c r="L841" s="834"/>
      <c r="M841" s="824">
        <v>100</v>
      </c>
      <c r="N841" s="824">
        <v>0.8</v>
      </c>
      <c r="O841" s="849">
        <f t="shared" si="68"/>
        <v>93.219840000000005</v>
      </c>
      <c r="P841" s="963">
        <f t="shared" si="74"/>
        <v>158.007634</v>
      </c>
      <c r="Q841" s="849">
        <f t="shared" si="75"/>
        <v>27.965952000000001</v>
      </c>
      <c r="R841" s="849">
        <f t="shared" si="76"/>
        <v>47.402290199999996</v>
      </c>
    </row>
    <row r="842" spans="1:18" s="5" customFormat="1" ht="18" customHeight="1">
      <c r="A842" s="824">
        <v>8</v>
      </c>
      <c r="B842" s="837" t="s">
        <v>843</v>
      </c>
      <c r="C842" s="830" t="s">
        <v>2628</v>
      </c>
      <c r="D842" s="824" t="s">
        <v>2585</v>
      </c>
      <c r="E842" s="1094">
        <v>0.03</v>
      </c>
      <c r="F842" s="1094">
        <v>17.8</v>
      </c>
      <c r="G842" s="1093">
        <v>19.2</v>
      </c>
      <c r="H842" s="839">
        <f t="shared" si="77"/>
        <v>29.426069999999999</v>
      </c>
      <c r="I842" s="829">
        <f t="shared" si="78"/>
        <v>52.460543999999999</v>
      </c>
      <c r="J842" s="830" t="s">
        <v>2629</v>
      </c>
      <c r="K842" s="824" t="s">
        <v>225</v>
      </c>
      <c r="L842" s="824"/>
      <c r="M842" s="1093">
        <v>100</v>
      </c>
      <c r="N842" s="1094">
        <v>0.22</v>
      </c>
      <c r="O842" s="849">
        <f t="shared" si="68"/>
        <v>25.635456000000001</v>
      </c>
      <c r="P842" s="963">
        <f t="shared" si="74"/>
        <v>107.52207</v>
      </c>
      <c r="Q842" s="849">
        <f t="shared" si="75"/>
        <v>0.76906368000000003</v>
      </c>
      <c r="R842" s="849">
        <f t="shared" si="76"/>
        <v>3.2256620999999996</v>
      </c>
    </row>
    <row r="843" spans="1:18" s="5" customFormat="1" ht="18" customHeight="1">
      <c r="A843" s="824">
        <v>9</v>
      </c>
      <c r="B843" s="837" t="s">
        <v>843</v>
      </c>
      <c r="C843" s="830" t="s">
        <v>2630</v>
      </c>
      <c r="D843" s="824" t="s">
        <v>2585</v>
      </c>
      <c r="E843" s="1094">
        <v>0.73</v>
      </c>
      <c r="F843" s="1094">
        <v>17.8</v>
      </c>
      <c r="G843" s="1093">
        <v>19.2</v>
      </c>
      <c r="H843" s="839">
        <f t="shared" si="77"/>
        <v>29.426069999999999</v>
      </c>
      <c r="I843" s="829">
        <f t="shared" si="78"/>
        <v>52.460543999999999</v>
      </c>
      <c r="J843" s="830" t="s">
        <v>2631</v>
      </c>
      <c r="K843" s="824" t="s">
        <v>225</v>
      </c>
      <c r="L843" s="824"/>
      <c r="M843" s="1093">
        <v>100</v>
      </c>
      <c r="N843" s="872">
        <v>0.188</v>
      </c>
      <c r="O843" s="849">
        <f t="shared" si="68"/>
        <v>21.906662400000002</v>
      </c>
      <c r="P843" s="963">
        <f t="shared" si="74"/>
        <v>103.7932764</v>
      </c>
      <c r="Q843" s="849">
        <f t="shared" si="75"/>
        <v>15.991863552000002</v>
      </c>
      <c r="R843" s="849">
        <f t="shared" si="76"/>
        <v>75.769091771999996</v>
      </c>
    </row>
    <row r="844" spans="1:18" s="5" customFormat="1" ht="18" customHeight="1">
      <c r="A844" s="844">
        <v>10</v>
      </c>
      <c r="B844" s="1162" t="s">
        <v>227</v>
      </c>
      <c r="C844" s="973" t="s">
        <v>2632</v>
      </c>
      <c r="D844" s="844" t="s">
        <v>1891</v>
      </c>
      <c r="E844" s="1206">
        <v>1</v>
      </c>
      <c r="F844" s="1207">
        <v>0.21</v>
      </c>
      <c r="G844" s="885">
        <v>0.01</v>
      </c>
      <c r="H844" s="839">
        <f t="shared" si="77"/>
        <v>0.34716149999999996</v>
      </c>
      <c r="I844" s="829">
        <f t="shared" si="78"/>
        <v>2.7323200000000002E-2</v>
      </c>
      <c r="J844" s="973" t="s">
        <v>2633</v>
      </c>
      <c r="K844" s="844" t="s">
        <v>225</v>
      </c>
      <c r="L844" s="841" t="s">
        <v>1186</v>
      </c>
      <c r="M844" s="1207">
        <v>1</v>
      </c>
      <c r="N844" s="1207">
        <v>0.52500000000000002</v>
      </c>
      <c r="O844" s="849">
        <f t="shared" si="68"/>
        <v>0.61175520000000005</v>
      </c>
      <c r="P844" s="963">
        <f t="shared" si="74"/>
        <v>0.98623990000000006</v>
      </c>
      <c r="Q844" s="849">
        <f t="shared" si="75"/>
        <v>0.61175520000000005</v>
      </c>
      <c r="R844" s="849">
        <f t="shared" si="76"/>
        <v>0.98623990000000006</v>
      </c>
    </row>
    <row r="845" spans="1:18" s="5" customFormat="1" ht="18" customHeight="1">
      <c r="A845" s="844">
        <v>11</v>
      </c>
      <c r="B845" s="1162" t="s">
        <v>241</v>
      </c>
      <c r="C845" s="973" t="s">
        <v>2634</v>
      </c>
      <c r="D845" s="844" t="s">
        <v>1891</v>
      </c>
      <c r="E845" s="1208">
        <v>74</v>
      </c>
      <c r="F845" s="1207">
        <v>0.21</v>
      </c>
      <c r="G845" s="885">
        <v>0.01</v>
      </c>
      <c r="H845" s="839">
        <f t="shared" si="77"/>
        <v>0.34716149999999996</v>
      </c>
      <c r="I845" s="829">
        <f t="shared" si="78"/>
        <v>2.7323200000000002E-2</v>
      </c>
      <c r="J845" s="973" t="s">
        <v>2635</v>
      </c>
      <c r="K845" s="844" t="s">
        <v>225</v>
      </c>
      <c r="L845" s="841" t="s">
        <v>1187</v>
      </c>
      <c r="M845" s="1207">
        <v>1</v>
      </c>
      <c r="N845" s="1207">
        <v>0.45200000000000001</v>
      </c>
      <c r="O845" s="849">
        <f t="shared" si="68"/>
        <v>0.526692096</v>
      </c>
      <c r="P845" s="963">
        <f t="shared" si="74"/>
        <v>0.901176796</v>
      </c>
      <c r="Q845" s="849">
        <f t="shared" si="75"/>
        <v>38.975215104</v>
      </c>
      <c r="R845" s="849">
        <f t="shared" si="76"/>
        <v>66.687082903999993</v>
      </c>
    </row>
    <row r="846" spans="1:18" s="5" customFormat="1" ht="18" customHeight="1">
      <c r="A846" s="1209"/>
      <c r="B846" s="1210"/>
      <c r="C846" s="1171" t="s">
        <v>2636</v>
      </c>
      <c r="D846" s="1066"/>
      <c r="E846" s="1211"/>
      <c r="F846" s="1066"/>
      <c r="G846" s="1066"/>
      <c r="H846" s="829"/>
      <c r="I846" s="829"/>
      <c r="J846" s="1210"/>
      <c r="K846" s="1066"/>
      <c r="L846" s="831"/>
      <c r="M846" s="1066"/>
      <c r="N846" s="1211"/>
      <c r="O846" s="1036"/>
      <c r="P846" s="1119"/>
      <c r="Q846" s="1160"/>
      <c r="R846" s="1212"/>
    </row>
    <row r="847" spans="1:18" s="5" customFormat="1" ht="18" customHeight="1">
      <c r="A847" s="855">
        <v>1</v>
      </c>
      <c r="B847" s="1213" t="s">
        <v>845</v>
      </c>
      <c r="C847" s="835" t="s">
        <v>607</v>
      </c>
      <c r="D847" s="834" t="s">
        <v>2216</v>
      </c>
      <c r="E847" s="1214">
        <v>5.3999999999999999E-2</v>
      </c>
      <c r="F847" s="854">
        <v>11.66</v>
      </c>
      <c r="G847" s="854">
        <v>257.8</v>
      </c>
      <c r="H847" s="839">
        <f>F847*1.65315</f>
        <v>19.275728999999998</v>
      </c>
      <c r="I847" s="829">
        <f>G847*2.73232</f>
        <v>704.39209600000004</v>
      </c>
      <c r="J847" s="840"/>
      <c r="K847" s="840"/>
      <c r="L847" s="840"/>
      <c r="M847" s="840"/>
      <c r="N847" s="840"/>
      <c r="O847" s="834"/>
      <c r="P847" s="993">
        <f>O847+H847+I847</f>
        <v>723.66782499999999</v>
      </c>
      <c r="Q847" s="843">
        <f>O847*E847</f>
        <v>0</v>
      </c>
      <c r="R847" s="843">
        <f>P847*E847</f>
        <v>39.078062549999999</v>
      </c>
    </row>
    <row r="848" spans="1:18" s="5" customFormat="1" ht="18" customHeight="1">
      <c r="A848" s="857"/>
      <c r="B848" s="858" t="s">
        <v>135</v>
      </c>
      <c r="C848" s="911"/>
      <c r="D848" s="897"/>
      <c r="E848" s="1215"/>
      <c r="F848" s="858"/>
      <c r="G848" s="858"/>
      <c r="H848" s="862"/>
      <c r="I848" s="862"/>
      <c r="J848" s="863"/>
      <c r="K848" s="863"/>
      <c r="L848" s="863"/>
      <c r="M848" s="863"/>
      <c r="N848" s="863"/>
      <c r="O848" s="860"/>
      <c r="P848" s="865"/>
      <c r="Q848" s="866"/>
      <c r="R848" s="866"/>
    </row>
    <row r="849" spans="1:18" s="5" customFormat="1" ht="18" customHeight="1">
      <c r="A849" s="844">
        <v>2</v>
      </c>
      <c r="B849" s="824" t="s">
        <v>851</v>
      </c>
      <c r="C849" s="830" t="s">
        <v>852</v>
      </c>
      <c r="D849" s="841" t="s">
        <v>2216</v>
      </c>
      <c r="E849" s="870">
        <v>5.0840000000000003E-2</v>
      </c>
      <c r="F849" s="824"/>
      <c r="G849" s="847">
        <v>25</v>
      </c>
      <c r="H849" s="839">
        <f>F849*1.65315</f>
        <v>0</v>
      </c>
      <c r="I849" s="829">
        <f>G849*2.73232</f>
        <v>68.308000000000007</v>
      </c>
      <c r="J849" s="833"/>
      <c r="K849" s="833"/>
      <c r="L849" s="833"/>
      <c r="M849" s="833"/>
      <c r="N849" s="833"/>
      <c r="O849" s="841"/>
      <c r="P849" s="849">
        <f t="shared" ref="P849:P855" si="79">O849+H849+I849</f>
        <v>68.308000000000007</v>
      </c>
      <c r="Q849" s="849">
        <f t="shared" ref="Q849:Q855" si="80">O849*E849</f>
        <v>0</v>
      </c>
      <c r="R849" s="849">
        <f t="shared" ref="R849:R855" si="81">P849*E849</f>
        <v>3.4727787200000004</v>
      </c>
    </row>
    <row r="850" spans="1:18" s="5" customFormat="1" ht="18" customHeight="1">
      <c r="A850" s="824">
        <v>3</v>
      </c>
      <c r="B850" s="848" t="s">
        <v>143</v>
      </c>
      <c r="C850" s="845" t="s">
        <v>2637</v>
      </c>
      <c r="D850" s="841" t="s">
        <v>2216</v>
      </c>
      <c r="E850" s="944">
        <v>3.15E-3</v>
      </c>
      <c r="F850" s="852">
        <v>9.86</v>
      </c>
      <c r="G850" s="853">
        <v>210.8</v>
      </c>
      <c r="H850" s="839">
        <f>F850*1.65315</f>
        <v>16.300058999999997</v>
      </c>
      <c r="I850" s="829">
        <f>G850*2.73232</f>
        <v>575.97305600000004</v>
      </c>
      <c r="J850" s="845"/>
      <c r="K850" s="841"/>
      <c r="L850" s="841"/>
      <c r="M850" s="852"/>
      <c r="N850" s="824"/>
      <c r="O850" s="841"/>
      <c r="P850" s="963">
        <f t="shared" si="79"/>
        <v>592.27311500000008</v>
      </c>
      <c r="Q850" s="849">
        <f t="shared" si="80"/>
        <v>0</v>
      </c>
      <c r="R850" s="849">
        <f t="shared" si="81"/>
        <v>1.8656603122500002</v>
      </c>
    </row>
    <row r="851" spans="1:18" s="5" customFormat="1" ht="18" customHeight="1">
      <c r="A851" s="844">
        <v>4</v>
      </c>
      <c r="B851" s="837" t="s">
        <v>175</v>
      </c>
      <c r="C851" s="830" t="s">
        <v>284</v>
      </c>
      <c r="D851" s="824" t="s">
        <v>2219</v>
      </c>
      <c r="E851" s="1094">
        <v>5.4</v>
      </c>
      <c r="F851" s="844"/>
      <c r="G851" s="854">
        <v>0.5</v>
      </c>
      <c r="H851" s="839">
        <f>F851*1.65315</f>
        <v>0</v>
      </c>
      <c r="I851" s="829">
        <f>G851*2.73232</f>
        <v>1.36616</v>
      </c>
      <c r="J851" s="833"/>
      <c r="K851" s="833"/>
      <c r="L851" s="833"/>
      <c r="M851" s="833"/>
      <c r="N851" s="833"/>
      <c r="O851" s="841"/>
      <c r="P851" s="963">
        <f t="shared" si="79"/>
        <v>1.36616</v>
      </c>
      <c r="Q851" s="849">
        <f t="shared" si="80"/>
        <v>0</v>
      </c>
      <c r="R851" s="849">
        <f t="shared" si="81"/>
        <v>7.3772640000000003</v>
      </c>
    </row>
    <row r="852" spans="1:18" s="5" customFormat="1" ht="18" customHeight="1">
      <c r="A852" s="855">
        <v>5</v>
      </c>
      <c r="B852" s="1213" t="s">
        <v>845</v>
      </c>
      <c r="C852" s="835" t="s">
        <v>607</v>
      </c>
      <c r="D852" s="834" t="s">
        <v>2216</v>
      </c>
      <c r="E852" s="1214">
        <v>4.8500000000000001E-2</v>
      </c>
      <c r="F852" s="854">
        <v>11.66</v>
      </c>
      <c r="G852" s="854">
        <v>257.8</v>
      </c>
      <c r="H852" s="839">
        <f>F852*1.65315</f>
        <v>19.275728999999998</v>
      </c>
      <c r="I852" s="829">
        <f>G852*2.73232</f>
        <v>704.39209600000004</v>
      </c>
      <c r="J852" s="840"/>
      <c r="K852" s="840"/>
      <c r="L852" s="840"/>
      <c r="M852" s="840"/>
      <c r="N852" s="840"/>
      <c r="O852" s="834"/>
      <c r="P852" s="993">
        <f>O852+H852+I852</f>
        <v>723.66782499999999</v>
      </c>
      <c r="Q852" s="843">
        <f>O852*E852</f>
        <v>0</v>
      </c>
      <c r="R852" s="843">
        <f>P852*E852</f>
        <v>35.097889512500004</v>
      </c>
    </row>
    <row r="853" spans="1:18" s="5" customFormat="1" ht="18" customHeight="1">
      <c r="A853" s="857"/>
      <c r="B853" s="858" t="s">
        <v>135</v>
      </c>
      <c r="C853" s="911"/>
      <c r="D853" s="897"/>
      <c r="E853" s="1215"/>
      <c r="F853" s="858"/>
      <c r="G853" s="858"/>
      <c r="H853" s="862"/>
      <c r="I853" s="862"/>
      <c r="J853" s="863"/>
      <c r="K853" s="863"/>
      <c r="L853" s="863"/>
      <c r="M853" s="863"/>
      <c r="N853" s="863"/>
      <c r="O853" s="860"/>
      <c r="P853" s="865"/>
      <c r="Q853" s="866"/>
      <c r="R853" s="866"/>
    </row>
    <row r="854" spans="1:18" s="5" customFormat="1" ht="18" customHeight="1">
      <c r="A854" s="844">
        <v>6</v>
      </c>
      <c r="B854" s="824" t="s">
        <v>851</v>
      </c>
      <c r="C854" s="830" t="s">
        <v>852</v>
      </c>
      <c r="D854" s="841" t="s">
        <v>2216</v>
      </c>
      <c r="E854" s="870">
        <v>4.5600000000000002E-2</v>
      </c>
      <c r="F854" s="824"/>
      <c r="G854" s="847">
        <v>25</v>
      </c>
      <c r="H854" s="839">
        <f>F854*1.65315</f>
        <v>0</v>
      </c>
      <c r="I854" s="829">
        <f>G854*2.73232</f>
        <v>68.308000000000007</v>
      </c>
      <c r="J854" s="833"/>
      <c r="K854" s="833"/>
      <c r="L854" s="833"/>
      <c r="M854" s="833"/>
      <c r="N854" s="833"/>
      <c r="O854" s="841"/>
      <c r="P854" s="849">
        <f>O854+H854+I854</f>
        <v>68.308000000000007</v>
      </c>
      <c r="Q854" s="849">
        <f>O854*E854</f>
        <v>0</v>
      </c>
      <c r="R854" s="849">
        <f>P854*E854</f>
        <v>3.1148448000000006</v>
      </c>
    </row>
    <row r="855" spans="1:18" s="5" customFormat="1" ht="18" customHeight="1">
      <c r="A855" s="824">
        <v>7</v>
      </c>
      <c r="B855" s="1162" t="s">
        <v>285</v>
      </c>
      <c r="C855" s="973" t="s">
        <v>2638</v>
      </c>
      <c r="D855" s="844" t="s">
        <v>2271</v>
      </c>
      <c r="E855" s="1206">
        <v>2.9</v>
      </c>
      <c r="F855" s="844">
        <v>0.89</v>
      </c>
      <c r="G855" s="830"/>
      <c r="H855" s="839">
        <f>F855*1.65315</f>
        <v>1.4713034999999999</v>
      </c>
      <c r="I855" s="829">
        <f>G855*2.73232</f>
        <v>0</v>
      </c>
      <c r="J855" s="973" t="s">
        <v>2639</v>
      </c>
      <c r="K855" s="844" t="s">
        <v>2229</v>
      </c>
      <c r="L855" s="834" t="s">
        <v>249</v>
      </c>
      <c r="M855" s="885">
        <v>1.1000000000000001</v>
      </c>
      <c r="N855" s="1051">
        <v>2</v>
      </c>
      <c r="O855" s="849">
        <f>M855*N855*1.165248</f>
        <v>2.5635456000000003</v>
      </c>
      <c r="P855" s="963">
        <f t="shared" si="79"/>
        <v>4.0348491000000006</v>
      </c>
      <c r="Q855" s="849">
        <f t="shared" si="80"/>
        <v>7.4342822400000008</v>
      </c>
      <c r="R855" s="849">
        <f t="shared" si="81"/>
        <v>11.701062390000001</v>
      </c>
    </row>
    <row r="856" spans="1:18" s="5" customFormat="1" ht="18" customHeight="1">
      <c r="A856" s="824">
        <v>8</v>
      </c>
      <c r="B856" s="848" t="s">
        <v>143</v>
      </c>
      <c r="C856" s="845" t="s">
        <v>2637</v>
      </c>
      <c r="D856" s="841" t="s">
        <v>2216</v>
      </c>
      <c r="E856" s="944">
        <v>2.8999999999999998E-3</v>
      </c>
      <c r="F856" s="852">
        <v>9.86</v>
      </c>
      <c r="G856" s="853">
        <v>210.8</v>
      </c>
      <c r="H856" s="839">
        <f>F856*1.65315</f>
        <v>16.300058999999997</v>
      </c>
      <c r="I856" s="829">
        <f>G856*2.73232</f>
        <v>575.97305600000004</v>
      </c>
      <c r="J856" s="845"/>
      <c r="K856" s="841"/>
      <c r="L856" s="841"/>
      <c r="M856" s="852"/>
      <c r="N856" s="824"/>
      <c r="O856" s="841"/>
      <c r="P856" s="963">
        <f>O856+H856+I856</f>
        <v>592.27311500000008</v>
      </c>
      <c r="Q856" s="849">
        <f>O856*E856</f>
        <v>0</v>
      </c>
      <c r="R856" s="849">
        <f>P856*E856</f>
        <v>1.7175920335000001</v>
      </c>
    </row>
    <row r="857" spans="1:18" s="5" customFormat="1" ht="18" customHeight="1">
      <c r="A857" s="844">
        <v>9</v>
      </c>
      <c r="B857" s="837" t="s">
        <v>175</v>
      </c>
      <c r="C857" s="830" t="s">
        <v>284</v>
      </c>
      <c r="D857" s="824" t="s">
        <v>2219</v>
      </c>
      <c r="E857" s="1094">
        <v>4.5999999999999996</v>
      </c>
      <c r="F857" s="844"/>
      <c r="G857" s="854">
        <v>0.5</v>
      </c>
      <c r="H857" s="839">
        <f>F857*1.65315</f>
        <v>0</v>
      </c>
      <c r="I857" s="829">
        <f>G857*2.73232</f>
        <v>1.36616</v>
      </c>
      <c r="J857" s="833"/>
      <c r="K857" s="833"/>
      <c r="L857" s="833"/>
      <c r="M857" s="833"/>
      <c r="N857" s="833"/>
      <c r="O857" s="841"/>
      <c r="P857" s="963">
        <f>O857+H857+I857</f>
        <v>1.36616</v>
      </c>
      <c r="Q857" s="849">
        <f>O857*E857</f>
        <v>0</v>
      </c>
      <c r="R857" s="849">
        <f>P857*E857</f>
        <v>6.2843359999999997</v>
      </c>
    </row>
    <row r="858" spans="1:18" s="5" customFormat="1" ht="18" customHeight="1">
      <c r="A858" s="854">
        <v>10</v>
      </c>
      <c r="B858" s="916" t="s">
        <v>832</v>
      </c>
      <c r="C858" s="995" t="s">
        <v>2640</v>
      </c>
      <c r="D858" s="854" t="s">
        <v>2271</v>
      </c>
      <c r="E858" s="1078">
        <v>3.15</v>
      </c>
      <c r="F858" s="958">
        <v>3.63</v>
      </c>
      <c r="G858" s="958">
        <v>0.59</v>
      </c>
      <c r="H858" s="839">
        <f>F858*1.65315</f>
        <v>6.0009344999999996</v>
      </c>
      <c r="I858" s="829">
        <f>G858*2.73232</f>
        <v>1.6120687999999999</v>
      </c>
      <c r="J858" s="895" t="s">
        <v>604</v>
      </c>
      <c r="K858" s="827" t="s">
        <v>2229</v>
      </c>
      <c r="L858" s="834" t="s">
        <v>89</v>
      </c>
      <c r="M858" s="958">
        <v>1.0149999999999999</v>
      </c>
      <c r="N858" s="1157">
        <v>25.483000000000001</v>
      </c>
      <c r="O858" s="843">
        <f>(M858*N858)*1.165248+((M859*N859)+(M860*N860))*1.165248</f>
        <v>39.3895567844352</v>
      </c>
      <c r="P858" s="993">
        <f>O858+H858+I858</f>
        <v>47.002560084435203</v>
      </c>
      <c r="Q858" s="843">
        <f>O858*E858</f>
        <v>124.07710387097087</v>
      </c>
      <c r="R858" s="843">
        <f>P858*E858</f>
        <v>148.0580642659709</v>
      </c>
    </row>
    <row r="859" spans="1:18" s="5" customFormat="1" ht="18" customHeight="1">
      <c r="A859" s="827"/>
      <c r="B859" s="918"/>
      <c r="C859" s="1210" t="s">
        <v>2641</v>
      </c>
      <c r="D859" s="827"/>
      <c r="E859" s="1157"/>
      <c r="F859" s="962"/>
      <c r="G859" s="827"/>
      <c r="H859" s="862"/>
      <c r="I859" s="862"/>
      <c r="J859" s="895" t="s">
        <v>149</v>
      </c>
      <c r="K859" s="827" t="s">
        <v>2233</v>
      </c>
      <c r="L859" s="827"/>
      <c r="M859" s="962">
        <v>1.6</v>
      </c>
      <c r="N859" s="1216">
        <v>3.5</v>
      </c>
      <c r="O859" s="891"/>
      <c r="P859" s="891"/>
      <c r="Q859" s="891"/>
      <c r="R859" s="891"/>
    </row>
    <row r="860" spans="1:18" s="5" customFormat="1" ht="18" customHeight="1">
      <c r="A860" s="858"/>
      <c r="B860" s="923"/>
      <c r="C860" s="985"/>
      <c r="D860" s="858"/>
      <c r="E860" s="1217"/>
      <c r="F860" s="915"/>
      <c r="G860" s="858"/>
      <c r="H860" s="901"/>
      <c r="I860" s="901"/>
      <c r="J860" s="1082" t="s">
        <v>151</v>
      </c>
      <c r="K860" s="858" t="s">
        <v>2229</v>
      </c>
      <c r="L860" s="897" t="s">
        <v>1167</v>
      </c>
      <c r="M860" s="915">
        <v>1.83E-2</v>
      </c>
      <c r="N860" s="827">
        <v>127.77800000000001</v>
      </c>
      <c r="O860" s="859"/>
      <c r="P860" s="859"/>
      <c r="Q860" s="859"/>
      <c r="R860" s="859"/>
    </row>
    <row r="861" spans="1:18" s="5" customFormat="1" ht="18" customHeight="1">
      <c r="A861" s="854">
        <v>11</v>
      </c>
      <c r="B861" s="838" t="s">
        <v>834</v>
      </c>
      <c r="C861" s="1084" t="s">
        <v>835</v>
      </c>
      <c r="D861" s="834" t="s">
        <v>2333</v>
      </c>
      <c r="E861" s="957">
        <v>7</v>
      </c>
      <c r="F861" s="964">
        <v>3.6</v>
      </c>
      <c r="G861" s="964">
        <v>2.44</v>
      </c>
      <c r="H861" s="839">
        <f>F861*1.65315</f>
        <v>5.9513400000000001</v>
      </c>
      <c r="I861" s="829">
        <f>G861*2.73232</f>
        <v>6.6668608000000003</v>
      </c>
      <c r="J861" s="1084" t="s">
        <v>836</v>
      </c>
      <c r="K861" s="834" t="s">
        <v>225</v>
      </c>
      <c r="L861" s="834" t="s">
        <v>1188</v>
      </c>
      <c r="M861" s="957">
        <v>6.5</v>
      </c>
      <c r="N861" s="967">
        <v>3.6030000000000002</v>
      </c>
      <c r="O861" s="843">
        <f>M861*N861*1.165248</f>
        <v>27.289525536000006</v>
      </c>
      <c r="P861" s="843">
        <f>O861+H861+I861</f>
        <v>39.90772633600001</v>
      </c>
      <c r="Q861" s="917">
        <f>O861*E861</f>
        <v>191.02667875200004</v>
      </c>
      <c r="R861" s="843">
        <f>P861*E861</f>
        <v>279.35408435200009</v>
      </c>
    </row>
    <row r="862" spans="1:18" s="5" customFormat="1" ht="18" customHeight="1">
      <c r="A862" s="858"/>
      <c r="B862" s="970"/>
      <c r="C862" s="1090" t="s">
        <v>2642</v>
      </c>
      <c r="D862" s="860"/>
      <c r="E862" s="1046"/>
      <c r="F862" s="1218"/>
      <c r="G862" s="1218"/>
      <c r="H862" s="901"/>
      <c r="I862" s="901"/>
      <c r="J862" s="1090" t="s">
        <v>2643</v>
      </c>
      <c r="K862" s="860"/>
      <c r="L862" s="860"/>
      <c r="M862" s="1046"/>
      <c r="N862" s="1219"/>
      <c r="O862" s="860"/>
      <c r="P862" s="866"/>
      <c r="Q862" s="866"/>
      <c r="R862" s="940"/>
    </row>
    <row r="863" spans="1:18" s="5" customFormat="1" ht="18" customHeight="1">
      <c r="A863" s="844">
        <v>12</v>
      </c>
      <c r="B863" s="848" t="s">
        <v>837</v>
      </c>
      <c r="C863" s="845" t="s">
        <v>2644</v>
      </c>
      <c r="D863" s="841" t="s">
        <v>1891</v>
      </c>
      <c r="E863" s="850">
        <v>14</v>
      </c>
      <c r="F863" s="852">
        <v>0.23</v>
      </c>
      <c r="G863" s="852">
        <v>0.01</v>
      </c>
      <c r="H863" s="839">
        <f>F863*1.65315</f>
        <v>0.38022449999999997</v>
      </c>
      <c r="I863" s="829">
        <f>G863*2.73232</f>
        <v>2.7323200000000002E-2</v>
      </c>
      <c r="J863" s="845" t="s">
        <v>2645</v>
      </c>
      <c r="K863" s="841" t="s">
        <v>225</v>
      </c>
      <c r="L863" s="841" t="s">
        <v>1189</v>
      </c>
      <c r="M863" s="1220">
        <v>1</v>
      </c>
      <c r="N863" s="852">
        <v>1</v>
      </c>
      <c r="O863" s="963">
        <f>M863*N863*1.165248</f>
        <v>1.1652480000000001</v>
      </c>
      <c r="P863" s="963">
        <f>O863+H863+I863</f>
        <v>1.5727957000000001</v>
      </c>
      <c r="Q863" s="849">
        <f>O863*E863</f>
        <v>16.313472000000001</v>
      </c>
      <c r="R863" s="849">
        <f>P863*E863</f>
        <v>22.019139800000001</v>
      </c>
    </row>
    <row r="864" spans="1:18" s="5" customFormat="1" ht="18" customHeight="1">
      <c r="A864" s="854">
        <v>13</v>
      </c>
      <c r="B864" s="916" t="s">
        <v>838</v>
      </c>
      <c r="C864" s="851" t="s">
        <v>238</v>
      </c>
      <c r="D864" s="1071" t="s">
        <v>2333</v>
      </c>
      <c r="E864" s="929">
        <v>7</v>
      </c>
      <c r="F864" s="903">
        <v>0.79</v>
      </c>
      <c r="G864" s="1163">
        <v>1.1599999999999999</v>
      </c>
      <c r="H864" s="839">
        <f>F864*1.65315</f>
        <v>1.3059885</v>
      </c>
      <c r="I864" s="829">
        <f>G864*2.73232</f>
        <v>3.1694912</v>
      </c>
      <c r="J864" s="928" t="s">
        <v>839</v>
      </c>
      <c r="K864" s="854" t="s">
        <v>354</v>
      </c>
      <c r="L864" s="854"/>
      <c r="M864" s="929">
        <v>1</v>
      </c>
      <c r="N864" s="1163">
        <v>14.5</v>
      </c>
      <c r="O864" s="843">
        <f>((M864*N864)+(M865*N865))*1.165248</f>
        <v>18.993542400000003</v>
      </c>
      <c r="P864" s="843">
        <f>O864+H864+I864</f>
        <v>23.469022100000004</v>
      </c>
      <c r="Q864" s="843">
        <f>O864*E864</f>
        <v>132.95479680000003</v>
      </c>
      <c r="R864" s="843">
        <f>P864*E864</f>
        <v>164.28315470000001</v>
      </c>
    </row>
    <row r="865" spans="1:18" s="5" customFormat="1" ht="18" customHeight="1">
      <c r="A865" s="858"/>
      <c r="B865" s="923"/>
      <c r="C865" s="859" t="s">
        <v>239</v>
      </c>
      <c r="D865" s="877"/>
      <c r="E865" s="1068"/>
      <c r="F865" s="1204"/>
      <c r="G865" s="1221"/>
      <c r="H865" s="901"/>
      <c r="I865" s="901"/>
      <c r="J865" s="891" t="s">
        <v>240</v>
      </c>
      <c r="K865" s="827" t="s">
        <v>205</v>
      </c>
      <c r="L865" s="827"/>
      <c r="M865" s="938">
        <v>1</v>
      </c>
      <c r="N865" s="862">
        <v>1.8</v>
      </c>
      <c r="O865" s="860"/>
      <c r="P865" s="866"/>
      <c r="Q865" s="866"/>
      <c r="R865" s="866"/>
    </row>
    <row r="866" spans="1:18" s="5" customFormat="1" ht="18" customHeight="1">
      <c r="A866" s="824">
        <v>14</v>
      </c>
      <c r="B866" s="837" t="s">
        <v>792</v>
      </c>
      <c r="C866" s="830" t="s">
        <v>2646</v>
      </c>
      <c r="D866" s="824" t="s">
        <v>2585</v>
      </c>
      <c r="E866" s="1094">
        <v>1.26</v>
      </c>
      <c r="F866" s="1094">
        <v>7.55</v>
      </c>
      <c r="G866" s="1094">
        <v>3.71</v>
      </c>
      <c r="H866" s="839">
        <f>F866*1.65315</f>
        <v>12.481282499999999</v>
      </c>
      <c r="I866" s="829">
        <f>G866*2.73232</f>
        <v>10.1369072</v>
      </c>
      <c r="J866" s="830" t="s">
        <v>2647</v>
      </c>
      <c r="K866" s="824" t="s">
        <v>225</v>
      </c>
      <c r="L866" s="834" t="s">
        <v>1190</v>
      </c>
      <c r="M866" s="1093">
        <v>100</v>
      </c>
      <c r="N866" s="872">
        <v>2.5000000000000001E-2</v>
      </c>
      <c r="O866" s="993">
        <f>M866*N866*1.165248</f>
        <v>2.9131200000000002</v>
      </c>
      <c r="P866" s="963">
        <f>O866+H866+I866</f>
        <v>25.531309699999998</v>
      </c>
      <c r="Q866" s="849">
        <f>O866*E866</f>
        <v>3.6705312000000001</v>
      </c>
      <c r="R866" s="849">
        <f>P866*E866</f>
        <v>32.169450221999995</v>
      </c>
    </row>
    <row r="867" spans="1:18" s="5" customFormat="1" ht="18" customHeight="1">
      <c r="A867" s="855">
        <v>15</v>
      </c>
      <c r="B867" s="848" t="s">
        <v>1731</v>
      </c>
      <c r="C867" s="845" t="s">
        <v>2648</v>
      </c>
      <c r="D867" s="841" t="s">
        <v>2219</v>
      </c>
      <c r="E867" s="824">
        <v>7.0000000000000001E-3</v>
      </c>
      <c r="F867" s="824"/>
      <c r="G867" s="824"/>
      <c r="H867" s="829"/>
      <c r="I867" s="829"/>
      <c r="J867" s="845" t="s">
        <v>2239</v>
      </c>
      <c r="K867" s="841" t="s">
        <v>6</v>
      </c>
      <c r="L867" s="834" t="s">
        <v>1007</v>
      </c>
      <c r="M867" s="824">
        <v>1</v>
      </c>
      <c r="N867" s="849">
        <v>323.33300000000003</v>
      </c>
      <c r="O867" s="841">
        <f>M867*N867*1.165248</f>
        <v>376.76313158400006</v>
      </c>
      <c r="P867" s="963">
        <f>O867+H867+I867</f>
        <v>376.76313158400006</v>
      </c>
      <c r="Q867" s="843">
        <f>O867*E867</f>
        <v>2.6373419210880007</v>
      </c>
      <c r="R867" s="843">
        <f>P867*E867</f>
        <v>2.6373419210880007</v>
      </c>
    </row>
    <row r="868" spans="1:18" s="5" customFormat="1" ht="18" customHeight="1">
      <c r="A868" s="854">
        <v>16</v>
      </c>
      <c r="B868" s="854" t="s">
        <v>436</v>
      </c>
      <c r="C868" s="851" t="s">
        <v>841</v>
      </c>
      <c r="D868" s="854" t="s">
        <v>2235</v>
      </c>
      <c r="E868" s="839">
        <v>0.159</v>
      </c>
      <c r="F868" s="854">
        <v>38.4</v>
      </c>
      <c r="G868" s="854">
        <v>0.03</v>
      </c>
      <c r="H868" s="839">
        <f>F868*1.65315</f>
        <v>63.480959999999996</v>
      </c>
      <c r="I868" s="829">
        <f>G868*2.73232</f>
        <v>8.1969600000000004E-2</v>
      </c>
      <c r="J868" s="851" t="s">
        <v>438</v>
      </c>
      <c r="K868" s="854" t="s">
        <v>156</v>
      </c>
      <c r="L868" s="834"/>
      <c r="M868" s="851">
        <v>24.4</v>
      </c>
      <c r="N868" s="854">
        <v>1.03</v>
      </c>
      <c r="O868" s="843">
        <f>((M868*N868)+(M869*N869)+(M870*N870))*1.165248</f>
        <v>31.932339667200001</v>
      </c>
      <c r="P868" s="993">
        <f>O868+H868+I868</f>
        <v>95.495269267199987</v>
      </c>
      <c r="Q868" s="843">
        <f>O868*E868</f>
        <v>5.0772420070848003</v>
      </c>
      <c r="R868" s="843">
        <f>P868*E868</f>
        <v>15.183747813484798</v>
      </c>
    </row>
    <row r="869" spans="1:18" s="5" customFormat="1" ht="18" customHeight="1">
      <c r="A869" s="827"/>
      <c r="B869" s="827"/>
      <c r="C869" s="891" t="s">
        <v>842</v>
      </c>
      <c r="D869" s="827"/>
      <c r="E869" s="862"/>
      <c r="F869" s="827"/>
      <c r="G869" s="891"/>
      <c r="H869" s="862"/>
      <c r="I869" s="862"/>
      <c r="J869" s="891" t="s">
        <v>440</v>
      </c>
      <c r="K869" s="827" t="s">
        <v>156</v>
      </c>
      <c r="L869" s="897"/>
      <c r="M869" s="891">
        <v>0.2</v>
      </c>
      <c r="N869" s="827">
        <v>0.6</v>
      </c>
      <c r="O869" s="921"/>
      <c r="P869" s="891"/>
      <c r="Q869" s="891"/>
      <c r="R869" s="891"/>
    </row>
    <row r="870" spans="1:18" s="5" customFormat="1" ht="18" customHeight="1">
      <c r="A870" s="858"/>
      <c r="B870" s="858"/>
      <c r="C870" s="859"/>
      <c r="D870" s="858"/>
      <c r="E870" s="901"/>
      <c r="F870" s="858"/>
      <c r="G870" s="859"/>
      <c r="H870" s="901"/>
      <c r="I870" s="901"/>
      <c r="J870" s="859" t="s">
        <v>441</v>
      </c>
      <c r="K870" s="858" t="s">
        <v>156</v>
      </c>
      <c r="L870" s="860" t="s">
        <v>1013</v>
      </c>
      <c r="M870" s="859">
        <v>2.7</v>
      </c>
      <c r="N870" s="860">
        <v>0.79700000000000004</v>
      </c>
      <c r="O870" s="924"/>
      <c r="P870" s="859"/>
      <c r="Q870" s="859"/>
      <c r="R870" s="859"/>
    </row>
    <row r="871" spans="1:18" s="5" customFormat="1" ht="18" customHeight="1">
      <c r="A871" s="844">
        <v>17</v>
      </c>
      <c r="B871" s="1162" t="s">
        <v>241</v>
      </c>
      <c r="C871" s="973" t="s">
        <v>2634</v>
      </c>
      <c r="D871" s="844" t="s">
        <v>1891</v>
      </c>
      <c r="E871" s="1222">
        <v>14</v>
      </c>
      <c r="F871" s="1207">
        <v>0.21</v>
      </c>
      <c r="G871" s="885">
        <v>0.01</v>
      </c>
      <c r="H871" s="839">
        <f>F871*1.65315</f>
        <v>0.34716149999999996</v>
      </c>
      <c r="I871" s="829">
        <f>G871*2.73232</f>
        <v>2.7323200000000002E-2</v>
      </c>
      <c r="J871" s="973" t="s">
        <v>2635</v>
      </c>
      <c r="K871" s="844" t="s">
        <v>225</v>
      </c>
      <c r="L871" s="841" t="s">
        <v>1187</v>
      </c>
      <c r="M871" s="1207">
        <v>1</v>
      </c>
      <c r="N871" s="1223">
        <v>0.45200000000000001</v>
      </c>
      <c r="O871" s="993">
        <f>M871*N871*1.165248</f>
        <v>0.526692096</v>
      </c>
      <c r="P871" s="963">
        <f>O871+H871+I871</f>
        <v>0.901176796</v>
      </c>
      <c r="Q871" s="849">
        <f>O871*E871</f>
        <v>7.3736893439999998</v>
      </c>
      <c r="R871" s="849">
        <f>P871*E871</f>
        <v>12.616475144000001</v>
      </c>
    </row>
    <row r="872" spans="1:18" s="5" customFormat="1" ht="18" customHeight="1">
      <c r="A872" s="824"/>
      <c r="B872" s="1192"/>
      <c r="C872" s="1131" t="s">
        <v>826</v>
      </c>
      <c r="D872" s="824"/>
      <c r="E872" s="847"/>
      <c r="F872" s="824"/>
      <c r="G872" s="824"/>
      <c r="H872" s="829"/>
      <c r="I872" s="829"/>
      <c r="J872" s="859"/>
      <c r="K872" s="824"/>
      <c r="L872" s="824"/>
      <c r="M872" s="824"/>
      <c r="N872" s="850"/>
      <c r="O872" s="841"/>
      <c r="P872" s="850"/>
      <c r="Q872" s="849"/>
      <c r="R872" s="849"/>
    </row>
    <row r="873" spans="1:18" s="5" customFormat="1" ht="18" customHeight="1">
      <c r="A873" s="824">
        <v>1</v>
      </c>
      <c r="B873" s="837" t="s">
        <v>827</v>
      </c>
      <c r="C873" s="830" t="s">
        <v>271</v>
      </c>
      <c r="D873" s="824" t="s">
        <v>2442</v>
      </c>
      <c r="E873" s="1094">
        <v>0.6</v>
      </c>
      <c r="F873" s="1094">
        <v>4.5999999999999996</v>
      </c>
      <c r="G873" s="876">
        <v>0.7</v>
      </c>
      <c r="H873" s="839">
        <f>F873*1.65315</f>
        <v>7.6044899999999993</v>
      </c>
      <c r="I873" s="829">
        <f>G873*2.73232</f>
        <v>1.9126239999999999</v>
      </c>
      <c r="J873" s="830" t="s">
        <v>2649</v>
      </c>
      <c r="K873" s="824" t="s">
        <v>225</v>
      </c>
      <c r="L873" s="834" t="s">
        <v>1191</v>
      </c>
      <c r="M873" s="1093">
        <v>25</v>
      </c>
      <c r="N873" s="872">
        <v>1.417</v>
      </c>
      <c r="O873" s="849">
        <f>M873*N873*1.165248</f>
        <v>41.278910400000008</v>
      </c>
      <c r="P873" s="963">
        <f>O873+H873+I873</f>
        <v>50.796024400000007</v>
      </c>
      <c r="Q873" s="849">
        <f>O873*E873</f>
        <v>24.767346240000006</v>
      </c>
      <c r="R873" s="849">
        <f>P873*E873</f>
        <v>30.477614640000002</v>
      </c>
    </row>
    <row r="874" spans="1:18" s="5" customFormat="1" ht="18" customHeight="1">
      <c r="A874" s="824">
        <v>2</v>
      </c>
      <c r="B874" s="837" t="s">
        <v>829</v>
      </c>
      <c r="C874" s="830" t="s">
        <v>2650</v>
      </c>
      <c r="D874" s="824" t="s">
        <v>2402</v>
      </c>
      <c r="E874" s="1094">
        <v>1.01</v>
      </c>
      <c r="F874" s="1094">
        <v>6.8</v>
      </c>
      <c r="G874" s="876">
        <v>0.9</v>
      </c>
      <c r="H874" s="839">
        <f>F874*1.65315</f>
        <v>11.24142</v>
      </c>
      <c r="I874" s="829">
        <f>G874*2.73232</f>
        <v>2.4590879999999999</v>
      </c>
      <c r="J874" s="830" t="s">
        <v>830</v>
      </c>
      <c r="K874" s="824" t="s">
        <v>225</v>
      </c>
      <c r="L874" s="834" t="s">
        <v>1192</v>
      </c>
      <c r="M874" s="1095">
        <v>100</v>
      </c>
      <c r="N874" s="1094">
        <v>0.53</v>
      </c>
      <c r="O874" s="849">
        <f>M874*N874*1.165248</f>
        <v>61.758144000000001</v>
      </c>
      <c r="P874" s="963">
        <f>O874+H874+I874</f>
        <v>75.458652000000001</v>
      </c>
      <c r="Q874" s="849">
        <f>O874*E874</f>
        <v>62.375725440000004</v>
      </c>
      <c r="R874" s="849">
        <f>P874*E874</f>
        <v>76.213238520000004</v>
      </c>
    </row>
    <row r="875" spans="1:18" s="5" customFormat="1" ht="18" customHeight="1">
      <c r="A875" s="855"/>
      <c r="B875" s="1071"/>
      <c r="C875" s="1005" t="s">
        <v>586</v>
      </c>
      <c r="D875" s="834"/>
      <c r="E875" s="829"/>
      <c r="F875" s="854"/>
      <c r="G875" s="854"/>
      <c r="H875" s="829"/>
      <c r="I875" s="829"/>
      <c r="J875" s="840"/>
      <c r="K875" s="840"/>
      <c r="L875" s="840"/>
      <c r="M875" s="840"/>
      <c r="N875" s="840"/>
      <c r="O875" s="834"/>
      <c r="P875" s="1085"/>
      <c r="Q875" s="843"/>
      <c r="R875" s="843"/>
    </row>
    <row r="876" spans="1:18" s="5" customFormat="1" ht="18" customHeight="1">
      <c r="A876" s="854">
        <v>1</v>
      </c>
      <c r="B876" s="916" t="s">
        <v>775</v>
      </c>
      <c r="C876" s="851" t="s">
        <v>2651</v>
      </c>
      <c r="D876" s="854" t="s">
        <v>2333</v>
      </c>
      <c r="E876" s="929">
        <v>18</v>
      </c>
      <c r="F876" s="903">
        <v>0.48799999999999999</v>
      </c>
      <c r="G876" s="958">
        <v>0.57999999999999996</v>
      </c>
      <c r="H876" s="839">
        <f>F876*1.65315</f>
        <v>0.80673719999999993</v>
      </c>
      <c r="I876" s="829">
        <f>G876*2.73232</f>
        <v>1.5847456</v>
      </c>
      <c r="J876" s="851" t="s">
        <v>776</v>
      </c>
      <c r="K876" s="854" t="s">
        <v>205</v>
      </c>
      <c r="L876" s="834"/>
      <c r="M876" s="958">
        <v>1</v>
      </c>
      <c r="N876" s="958">
        <v>1.8</v>
      </c>
      <c r="O876" s="834">
        <f>((M876*N876)+(M877*N877))*1.165248</f>
        <v>2.7383328000000002</v>
      </c>
      <c r="P876" s="843">
        <f>O876+H876+I876</f>
        <v>5.1298155999999997</v>
      </c>
      <c r="Q876" s="843">
        <f>O876*E876</f>
        <v>49.289990400000008</v>
      </c>
      <c r="R876" s="843">
        <f>P876*E876</f>
        <v>92.336680799999996</v>
      </c>
    </row>
    <row r="877" spans="1:18" s="5" customFormat="1" ht="18" customHeight="1">
      <c r="A877" s="858"/>
      <c r="B877" s="923"/>
      <c r="C877" s="859" t="s">
        <v>344</v>
      </c>
      <c r="D877" s="858"/>
      <c r="E877" s="1068"/>
      <c r="F877" s="1204"/>
      <c r="G877" s="859"/>
      <c r="H877" s="901"/>
      <c r="I877" s="901"/>
      <c r="J877" s="859" t="s">
        <v>251</v>
      </c>
      <c r="K877" s="858" t="s">
        <v>205</v>
      </c>
      <c r="L877" s="858"/>
      <c r="M877" s="915">
        <v>1</v>
      </c>
      <c r="N877" s="915">
        <v>0.55000000000000004</v>
      </c>
      <c r="O877" s="859"/>
      <c r="P877" s="859"/>
      <c r="Q877" s="859"/>
      <c r="R877" s="858"/>
    </row>
    <row r="878" spans="1:18" s="5" customFormat="1" ht="18" customHeight="1">
      <c r="A878" s="824">
        <v>2</v>
      </c>
      <c r="B878" s="830" t="s">
        <v>782</v>
      </c>
      <c r="C878" s="830" t="s">
        <v>786</v>
      </c>
      <c r="D878" s="824" t="s">
        <v>2333</v>
      </c>
      <c r="E878" s="847">
        <v>2</v>
      </c>
      <c r="F878" s="824">
        <v>0.113</v>
      </c>
      <c r="G878" s="830"/>
      <c r="H878" s="839">
        <f t="shared" ref="H878:H883" si="82">F878*1.65315</f>
        <v>0.18680595</v>
      </c>
      <c r="I878" s="829">
        <f t="shared" ref="I878:I883" si="83">G878*2.73232</f>
        <v>0</v>
      </c>
      <c r="J878" s="830" t="s">
        <v>785</v>
      </c>
      <c r="K878" s="824" t="s">
        <v>205</v>
      </c>
      <c r="L878" s="860" t="s">
        <v>1175</v>
      </c>
      <c r="M878" s="824">
        <v>1</v>
      </c>
      <c r="N878" s="824">
        <v>1</v>
      </c>
      <c r="O878" s="849">
        <f t="shared" ref="O878:O883" si="84">M878*N878*1.165248</f>
        <v>1.1652480000000001</v>
      </c>
      <c r="P878" s="963">
        <f t="shared" ref="P878:P883" si="85">O878+H878+I878</f>
        <v>1.3520539500000002</v>
      </c>
      <c r="Q878" s="849">
        <f t="shared" ref="Q878:Q883" si="86">O878*E878</f>
        <v>2.3304960000000001</v>
      </c>
      <c r="R878" s="849">
        <f t="shared" ref="R878:R883" si="87">P878*E878</f>
        <v>2.7041079000000003</v>
      </c>
    </row>
    <row r="879" spans="1:18" s="5" customFormat="1" ht="18" customHeight="1">
      <c r="A879" s="824">
        <v>3</v>
      </c>
      <c r="B879" s="837" t="s">
        <v>822</v>
      </c>
      <c r="C879" s="830" t="s">
        <v>2583</v>
      </c>
      <c r="D879" s="824" t="s">
        <v>2333</v>
      </c>
      <c r="E879" s="1093">
        <v>7</v>
      </c>
      <c r="F879" s="872">
        <v>0.125</v>
      </c>
      <c r="G879" s="830"/>
      <c r="H879" s="839">
        <f t="shared" si="82"/>
        <v>0.20664374999999999</v>
      </c>
      <c r="I879" s="829">
        <f t="shared" si="83"/>
        <v>0</v>
      </c>
      <c r="J879" s="830" t="s">
        <v>824</v>
      </c>
      <c r="K879" s="824" t="s">
        <v>205</v>
      </c>
      <c r="L879" s="834" t="s">
        <v>1193</v>
      </c>
      <c r="M879" s="1093">
        <v>1</v>
      </c>
      <c r="N879" s="1094">
        <v>1</v>
      </c>
      <c r="O879" s="849">
        <f t="shared" si="84"/>
        <v>1.1652480000000001</v>
      </c>
      <c r="P879" s="963">
        <f t="shared" si="85"/>
        <v>1.3718917500000001</v>
      </c>
      <c r="Q879" s="849">
        <f t="shared" si="86"/>
        <v>8.1567360000000004</v>
      </c>
      <c r="R879" s="849">
        <f t="shared" si="87"/>
        <v>9.603242250000001</v>
      </c>
    </row>
    <row r="880" spans="1:18" s="5" customFormat="1" ht="18" customHeight="1">
      <c r="A880" s="824">
        <v>4</v>
      </c>
      <c r="B880" s="830" t="s">
        <v>787</v>
      </c>
      <c r="C880" s="830" t="s">
        <v>788</v>
      </c>
      <c r="D880" s="824" t="s">
        <v>2442</v>
      </c>
      <c r="E880" s="876">
        <v>0.05</v>
      </c>
      <c r="F880" s="824">
        <v>41</v>
      </c>
      <c r="G880" s="824">
        <v>4</v>
      </c>
      <c r="H880" s="839">
        <f t="shared" si="82"/>
        <v>67.779150000000001</v>
      </c>
      <c r="I880" s="829">
        <f t="shared" si="83"/>
        <v>10.92928</v>
      </c>
      <c r="J880" s="830" t="s">
        <v>789</v>
      </c>
      <c r="K880" s="824" t="s">
        <v>205</v>
      </c>
      <c r="L880" s="841" t="s">
        <v>1179</v>
      </c>
      <c r="M880" s="824">
        <v>100</v>
      </c>
      <c r="N880" s="824">
        <v>7.4999999999999997E-2</v>
      </c>
      <c r="O880" s="849">
        <f t="shared" si="84"/>
        <v>8.7393600000000013</v>
      </c>
      <c r="P880" s="963">
        <f t="shared" si="85"/>
        <v>87.447790000000012</v>
      </c>
      <c r="Q880" s="849">
        <f t="shared" si="86"/>
        <v>0.43696800000000008</v>
      </c>
      <c r="R880" s="849">
        <f t="shared" si="87"/>
        <v>4.3723895000000006</v>
      </c>
    </row>
    <row r="881" spans="1:18" s="5" customFormat="1" ht="18" customHeight="1">
      <c r="A881" s="824">
        <v>5</v>
      </c>
      <c r="B881" s="830" t="s">
        <v>787</v>
      </c>
      <c r="C881" s="830" t="s">
        <v>790</v>
      </c>
      <c r="D881" s="824" t="s">
        <v>2442</v>
      </c>
      <c r="E881" s="876">
        <v>0.09</v>
      </c>
      <c r="F881" s="824">
        <v>41</v>
      </c>
      <c r="G881" s="824">
        <v>4</v>
      </c>
      <c r="H881" s="839">
        <f t="shared" si="82"/>
        <v>67.779150000000001</v>
      </c>
      <c r="I881" s="829">
        <f t="shared" si="83"/>
        <v>10.92928</v>
      </c>
      <c r="J881" s="830" t="s">
        <v>791</v>
      </c>
      <c r="K881" s="824" t="s">
        <v>205</v>
      </c>
      <c r="L881" s="834" t="s">
        <v>1194</v>
      </c>
      <c r="M881" s="824">
        <v>100</v>
      </c>
      <c r="N881" s="824">
        <v>0.84</v>
      </c>
      <c r="O881" s="849">
        <f t="shared" si="84"/>
        <v>97.880831999999998</v>
      </c>
      <c r="P881" s="963">
        <f t="shared" si="85"/>
        <v>176.58926200000002</v>
      </c>
      <c r="Q881" s="849">
        <f t="shared" si="86"/>
        <v>8.8092748800000003</v>
      </c>
      <c r="R881" s="849">
        <f t="shared" si="87"/>
        <v>15.893033580000001</v>
      </c>
    </row>
    <row r="882" spans="1:18" s="5" customFormat="1" ht="18" customHeight="1">
      <c r="A882" s="824">
        <v>6</v>
      </c>
      <c r="B882" s="837" t="s">
        <v>792</v>
      </c>
      <c r="C882" s="830" t="s">
        <v>2584</v>
      </c>
      <c r="D882" s="824" t="s">
        <v>2585</v>
      </c>
      <c r="E882" s="1094">
        <v>0.65</v>
      </c>
      <c r="F882" s="1094">
        <v>7.55</v>
      </c>
      <c r="G882" s="1094">
        <v>3.71</v>
      </c>
      <c r="H882" s="839">
        <f t="shared" si="82"/>
        <v>12.481282499999999</v>
      </c>
      <c r="I882" s="829">
        <f t="shared" si="83"/>
        <v>10.1369072</v>
      </c>
      <c r="J882" s="830" t="s">
        <v>2586</v>
      </c>
      <c r="K882" s="824" t="s">
        <v>225</v>
      </c>
      <c r="L882" s="841" t="s">
        <v>1195</v>
      </c>
      <c r="M882" s="1095">
        <v>100</v>
      </c>
      <c r="N882" s="872">
        <v>0.28799999999999998</v>
      </c>
      <c r="O882" s="849">
        <f t="shared" si="84"/>
        <v>33.559142399999999</v>
      </c>
      <c r="P882" s="963">
        <f t="shared" si="85"/>
        <v>56.177332100000001</v>
      </c>
      <c r="Q882" s="849">
        <f t="shared" si="86"/>
        <v>21.813442559999999</v>
      </c>
      <c r="R882" s="849">
        <f t="shared" si="87"/>
        <v>36.515265865000003</v>
      </c>
    </row>
    <row r="883" spans="1:18" s="5" customFormat="1" ht="18" customHeight="1">
      <c r="A883" s="824">
        <v>7</v>
      </c>
      <c r="B883" s="837" t="s">
        <v>792</v>
      </c>
      <c r="C883" s="830" t="s">
        <v>2587</v>
      </c>
      <c r="D883" s="824" t="s">
        <v>2585</v>
      </c>
      <c r="E883" s="1094">
        <v>0.26</v>
      </c>
      <c r="F883" s="1094">
        <v>7.55</v>
      </c>
      <c r="G883" s="1094">
        <v>3.71</v>
      </c>
      <c r="H883" s="839">
        <f t="shared" si="82"/>
        <v>12.481282499999999</v>
      </c>
      <c r="I883" s="829">
        <f t="shared" si="83"/>
        <v>10.1369072</v>
      </c>
      <c r="J883" s="830" t="s">
        <v>2588</v>
      </c>
      <c r="K883" s="824" t="s">
        <v>225</v>
      </c>
      <c r="L883" s="841" t="s">
        <v>1180</v>
      </c>
      <c r="M883" s="1095">
        <v>100</v>
      </c>
      <c r="N883" s="872">
        <v>0.38700000000000001</v>
      </c>
      <c r="O883" s="849">
        <f t="shared" si="84"/>
        <v>45.095097600000003</v>
      </c>
      <c r="P883" s="963">
        <f t="shared" si="85"/>
        <v>67.713287300000005</v>
      </c>
      <c r="Q883" s="849">
        <f t="shared" si="86"/>
        <v>11.724725376</v>
      </c>
      <c r="R883" s="849">
        <f t="shared" si="87"/>
        <v>17.605454698000003</v>
      </c>
    </row>
    <row r="884" spans="1:18" s="5" customFormat="1" ht="18" customHeight="1">
      <c r="A884" s="1224" t="s">
        <v>593</v>
      </c>
      <c r="B884" s="1224"/>
      <c r="C884" s="1224"/>
      <c r="D884" s="1224"/>
      <c r="E884" s="1224"/>
      <c r="F884" s="1224"/>
      <c r="G884" s="1224"/>
      <c r="H884" s="1224"/>
      <c r="I884" s="1224"/>
      <c r="J884" s="1224"/>
      <c r="K884" s="1224"/>
      <c r="L884" s="1224"/>
      <c r="M884" s="1224"/>
      <c r="N884" s="1224"/>
      <c r="O884" s="1224"/>
      <c r="P884" s="1224"/>
      <c r="Q884" s="1224"/>
      <c r="R884" s="1224"/>
    </row>
    <row r="885" spans="1:18" s="5" customFormat="1" ht="18" customHeight="1">
      <c r="A885" s="854">
        <v>1</v>
      </c>
      <c r="B885" s="1225" t="s">
        <v>360</v>
      </c>
      <c r="C885" s="851" t="s">
        <v>608</v>
      </c>
      <c r="D885" s="854" t="s">
        <v>2333</v>
      </c>
      <c r="E885" s="982">
        <v>1</v>
      </c>
      <c r="F885" s="854">
        <v>3.6</v>
      </c>
      <c r="G885" s="854">
        <v>4.2</v>
      </c>
      <c r="H885" s="839">
        <f>F885*1.65315</f>
        <v>5.9513400000000001</v>
      </c>
      <c r="I885" s="829">
        <f>G885*2.73232</f>
        <v>11.475744000000001</v>
      </c>
      <c r="J885" s="851"/>
      <c r="K885" s="851"/>
      <c r="L885" s="851"/>
      <c r="M885" s="851"/>
      <c r="N885" s="851"/>
      <c r="O885" s="834"/>
      <c r="P885" s="993">
        <f>O885+H885+I885</f>
        <v>17.427084000000001</v>
      </c>
      <c r="Q885" s="843">
        <f>O885*E885</f>
        <v>0</v>
      </c>
      <c r="R885" s="843">
        <f>P885*E885</f>
        <v>17.427084000000001</v>
      </c>
    </row>
    <row r="886" spans="1:18" s="5" customFormat="1" ht="18" customHeight="1">
      <c r="A886" s="858"/>
      <c r="B886" s="858"/>
      <c r="C886" s="859" t="s">
        <v>613</v>
      </c>
      <c r="D886" s="859"/>
      <c r="E886" s="1136"/>
      <c r="F886" s="859"/>
      <c r="G886" s="859"/>
      <c r="H886" s="859"/>
      <c r="I886" s="859"/>
      <c r="J886" s="859"/>
      <c r="K886" s="859"/>
      <c r="L886" s="859"/>
      <c r="M886" s="859"/>
      <c r="N886" s="859"/>
      <c r="O886" s="859"/>
      <c r="P886" s="859"/>
      <c r="Q886" s="859"/>
      <c r="R886" s="859"/>
    </row>
    <row r="887" spans="1:18" s="5" customFormat="1" ht="18" customHeight="1">
      <c r="A887" s="854">
        <v>2</v>
      </c>
      <c r="B887" s="916" t="s">
        <v>594</v>
      </c>
      <c r="C887" s="851" t="s">
        <v>595</v>
      </c>
      <c r="D887" s="854" t="s">
        <v>2333</v>
      </c>
      <c r="E887" s="982">
        <v>1</v>
      </c>
      <c r="F887" s="854">
        <v>16.399999999999999</v>
      </c>
      <c r="G887" s="829">
        <v>28.5</v>
      </c>
      <c r="H887" s="839">
        <f>F887*1.65315</f>
        <v>27.111659999999997</v>
      </c>
      <c r="I887" s="829">
        <f>G887*2.73232</f>
        <v>77.871120000000005</v>
      </c>
      <c r="J887" s="851"/>
      <c r="K887" s="851"/>
      <c r="L887" s="851"/>
      <c r="M887" s="851"/>
      <c r="N887" s="851"/>
      <c r="O887" s="834"/>
      <c r="P887" s="993">
        <f>O887+H887+I887</f>
        <v>104.98278000000001</v>
      </c>
      <c r="Q887" s="843">
        <f>O887*E887</f>
        <v>0</v>
      </c>
      <c r="R887" s="843">
        <f>P887*E887</f>
        <v>104.98278000000001</v>
      </c>
    </row>
    <row r="888" spans="1:18" s="5" customFormat="1" ht="18" customHeight="1">
      <c r="A888" s="858"/>
      <c r="B888" s="858"/>
      <c r="C888" s="859" t="s">
        <v>596</v>
      </c>
      <c r="D888" s="859"/>
      <c r="E888" s="859"/>
      <c r="F888" s="859"/>
      <c r="G888" s="859"/>
      <c r="H888" s="859"/>
      <c r="I888" s="859"/>
      <c r="J888" s="859"/>
      <c r="K888" s="859"/>
      <c r="L888" s="859"/>
      <c r="M888" s="859"/>
      <c r="N888" s="859"/>
      <c r="O888" s="859"/>
      <c r="P888" s="859"/>
      <c r="Q888" s="859"/>
      <c r="R888" s="859"/>
    </row>
    <row r="889" spans="1:18" s="5" customFormat="1" ht="18" customHeight="1">
      <c r="A889" s="854">
        <v>3</v>
      </c>
      <c r="B889" s="1225" t="s">
        <v>361</v>
      </c>
      <c r="C889" s="851" t="s">
        <v>597</v>
      </c>
      <c r="D889" s="854" t="s">
        <v>2333</v>
      </c>
      <c r="E889" s="982">
        <v>1</v>
      </c>
      <c r="F889" s="854">
        <v>5.0999999999999996</v>
      </c>
      <c r="G889" s="854">
        <v>6.1</v>
      </c>
      <c r="H889" s="839">
        <f>F889*1.65315</f>
        <v>8.4310649999999985</v>
      </c>
      <c r="I889" s="829">
        <f>G889*2.73232</f>
        <v>16.667151999999998</v>
      </c>
      <c r="J889" s="851"/>
      <c r="K889" s="851"/>
      <c r="L889" s="851"/>
      <c r="M889" s="851"/>
      <c r="N889" s="851"/>
      <c r="O889" s="834"/>
      <c r="P889" s="993">
        <f>O889+H889+I889</f>
        <v>25.098216999999998</v>
      </c>
      <c r="Q889" s="843">
        <f>O889*E889</f>
        <v>0</v>
      </c>
      <c r="R889" s="843">
        <f>P889*E889</f>
        <v>25.098216999999998</v>
      </c>
    </row>
    <row r="890" spans="1:18" s="5" customFormat="1" ht="18" customHeight="1">
      <c r="A890" s="858"/>
      <c r="B890" s="858"/>
      <c r="C890" s="859" t="s">
        <v>599</v>
      </c>
      <c r="D890" s="859"/>
      <c r="E890" s="1136"/>
      <c r="F890" s="859"/>
      <c r="G890" s="859"/>
      <c r="H890" s="859"/>
      <c r="I890" s="859"/>
      <c r="J890" s="859"/>
      <c r="K890" s="859"/>
      <c r="L890" s="859"/>
      <c r="M890" s="859"/>
      <c r="N890" s="859"/>
      <c r="O890" s="859"/>
      <c r="P890" s="859"/>
      <c r="Q890" s="859"/>
      <c r="R890" s="859"/>
    </row>
    <row r="891" spans="1:18" s="5" customFormat="1" ht="18" customHeight="1">
      <c r="A891" s="854">
        <v>4</v>
      </c>
      <c r="B891" s="1225" t="s">
        <v>360</v>
      </c>
      <c r="C891" s="851" t="s">
        <v>598</v>
      </c>
      <c r="D891" s="854" t="s">
        <v>2333</v>
      </c>
      <c r="E891" s="982">
        <v>1</v>
      </c>
      <c r="F891" s="854">
        <v>3.6</v>
      </c>
      <c r="G891" s="854">
        <v>4.2</v>
      </c>
      <c r="H891" s="839">
        <f>F891*1.65315</f>
        <v>5.9513400000000001</v>
      </c>
      <c r="I891" s="829">
        <f>G891*2.73232</f>
        <v>11.475744000000001</v>
      </c>
      <c r="J891" s="851"/>
      <c r="K891" s="851"/>
      <c r="L891" s="851"/>
      <c r="M891" s="851"/>
      <c r="N891" s="851"/>
      <c r="O891" s="834"/>
      <c r="P891" s="993">
        <f>O891+H891+I891</f>
        <v>17.427084000000001</v>
      </c>
      <c r="Q891" s="843">
        <f>O891*E891</f>
        <v>0</v>
      </c>
      <c r="R891" s="843">
        <f>P891*E891</f>
        <v>17.427084000000001</v>
      </c>
    </row>
    <row r="892" spans="1:18" s="5" customFormat="1" ht="18" customHeight="1">
      <c r="A892" s="858"/>
      <c r="B892" s="858"/>
      <c r="C892" s="859" t="s">
        <v>601</v>
      </c>
      <c r="D892" s="859"/>
      <c r="E892" s="1136"/>
      <c r="F892" s="859"/>
      <c r="G892" s="859"/>
      <c r="H892" s="859"/>
      <c r="I892" s="859"/>
      <c r="J892" s="859"/>
      <c r="K892" s="859"/>
      <c r="L892" s="859"/>
      <c r="M892" s="859"/>
      <c r="N892" s="859"/>
      <c r="O892" s="859"/>
      <c r="P892" s="859"/>
      <c r="Q892" s="859"/>
      <c r="R892" s="859"/>
    </row>
    <row r="893" spans="1:18" s="5" customFormat="1" ht="18" customHeight="1">
      <c r="A893" s="854">
        <v>5</v>
      </c>
      <c r="B893" s="916" t="s">
        <v>610</v>
      </c>
      <c r="C893" s="851" t="s">
        <v>614</v>
      </c>
      <c r="D893" s="854" t="s">
        <v>2333</v>
      </c>
      <c r="E893" s="982">
        <v>1</v>
      </c>
      <c r="F893" s="854">
        <v>9.42</v>
      </c>
      <c r="G893" s="829">
        <v>18.600000000000001</v>
      </c>
      <c r="H893" s="839">
        <f>F893*1.65315</f>
        <v>15.572672999999998</v>
      </c>
      <c r="I893" s="829">
        <f>G893*2.73232</f>
        <v>50.821152000000005</v>
      </c>
      <c r="J893" s="851"/>
      <c r="K893" s="851"/>
      <c r="L893" s="851"/>
      <c r="M893" s="851"/>
      <c r="N893" s="851"/>
      <c r="O893" s="834"/>
      <c r="P893" s="993">
        <f>O893+H893+I893</f>
        <v>66.393825000000007</v>
      </c>
      <c r="Q893" s="843">
        <f>O893*E893</f>
        <v>0</v>
      </c>
      <c r="R893" s="843">
        <f>P893*E893</f>
        <v>66.393825000000007</v>
      </c>
    </row>
    <row r="894" spans="1:18" s="5" customFormat="1" ht="18" customHeight="1">
      <c r="A894" s="858"/>
      <c r="B894" s="858"/>
      <c r="C894" s="859" t="s">
        <v>609</v>
      </c>
      <c r="D894" s="859"/>
      <c r="E894" s="859"/>
      <c r="F894" s="859"/>
      <c r="G894" s="859"/>
      <c r="H894" s="859"/>
      <c r="I894" s="859"/>
      <c r="J894" s="859"/>
      <c r="K894" s="859"/>
      <c r="L894" s="859"/>
      <c r="M894" s="859"/>
      <c r="N894" s="859"/>
      <c r="O894" s="859"/>
      <c r="P894" s="859"/>
      <c r="Q894" s="859"/>
      <c r="R894" s="859"/>
    </row>
    <row r="895" spans="1:18" s="5" customFormat="1" ht="18" customHeight="1">
      <c r="A895" s="854">
        <v>6</v>
      </c>
      <c r="B895" s="1225" t="s">
        <v>360</v>
      </c>
      <c r="C895" s="851" t="s">
        <v>611</v>
      </c>
      <c r="D895" s="854" t="s">
        <v>2333</v>
      </c>
      <c r="E895" s="982">
        <v>1</v>
      </c>
      <c r="F895" s="854">
        <v>3.6</v>
      </c>
      <c r="G895" s="854">
        <v>4.2</v>
      </c>
      <c r="H895" s="839">
        <f>F895*1.65315</f>
        <v>5.9513400000000001</v>
      </c>
      <c r="I895" s="829">
        <f>G895*2.73232</f>
        <v>11.475744000000001</v>
      </c>
      <c r="J895" s="851"/>
      <c r="K895" s="851"/>
      <c r="L895" s="851"/>
      <c r="M895" s="851"/>
      <c r="N895" s="851"/>
      <c r="O895" s="834"/>
      <c r="P895" s="993">
        <f>O895+H895+I895</f>
        <v>17.427084000000001</v>
      </c>
      <c r="Q895" s="843">
        <f>O895*E895</f>
        <v>0</v>
      </c>
      <c r="R895" s="843">
        <f>P895*E895</f>
        <v>17.427084000000001</v>
      </c>
    </row>
    <row r="896" spans="1:18" s="5" customFormat="1" ht="18" customHeight="1">
      <c r="A896" s="858"/>
      <c r="B896" s="858"/>
      <c r="C896" s="859" t="s">
        <v>612</v>
      </c>
      <c r="D896" s="859"/>
      <c r="E896" s="1136"/>
      <c r="F896" s="859"/>
      <c r="G896" s="859"/>
      <c r="H896" s="859"/>
      <c r="I896" s="859"/>
      <c r="J896" s="859"/>
      <c r="K896" s="859"/>
      <c r="L896" s="859"/>
      <c r="M896" s="859"/>
      <c r="N896" s="859"/>
      <c r="O896" s="859"/>
      <c r="P896" s="859"/>
      <c r="Q896" s="859"/>
      <c r="R896" s="859"/>
    </row>
    <row r="897" spans="1:18" s="5" customFormat="1" ht="18" customHeight="1">
      <c r="A897" s="854">
        <v>7</v>
      </c>
      <c r="B897" s="1225" t="s">
        <v>360</v>
      </c>
      <c r="C897" s="851" t="s">
        <v>2652</v>
      </c>
      <c r="D897" s="854" t="s">
        <v>2333</v>
      </c>
      <c r="E897" s="982">
        <v>1</v>
      </c>
      <c r="F897" s="854">
        <v>3.6</v>
      </c>
      <c r="G897" s="854">
        <v>4.2</v>
      </c>
      <c r="H897" s="839">
        <f>F897*1.65315</f>
        <v>5.9513400000000001</v>
      </c>
      <c r="I897" s="829">
        <f>G897*2.73232</f>
        <v>11.475744000000001</v>
      </c>
      <c r="J897" s="851"/>
      <c r="K897" s="851"/>
      <c r="L897" s="851"/>
      <c r="M897" s="851"/>
      <c r="N897" s="851"/>
      <c r="O897" s="834"/>
      <c r="P897" s="993">
        <f>O897+H897+I897</f>
        <v>17.427084000000001</v>
      </c>
      <c r="Q897" s="843">
        <f>O897*E897</f>
        <v>0</v>
      </c>
      <c r="R897" s="843">
        <f>P897*E897</f>
        <v>17.427084000000001</v>
      </c>
    </row>
    <row r="898" spans="1:18" s="5" customFormat="1" ht="18" customHeight="1">
      <c r="A898" s="858"/>
      <c r="B898" s="858"/>
      <c r="C898" s="859"/>
      <c r="D898" s="859"/>
      <c r="E898" s="1136"/>
      <c r="F898" s="859"/>
      <c r="G898" s="859"/>
      <c r="H898" s="859"/>
      <c r="I898" s="859"/>
      <c r="J898" s="859"/>
      <c r="K898" s="859"/>
      <c r="L898" s="859"/>
      <c r="M898" s="859"/>
      <c r="N898" s="859"/>
      <c r="O898" s="859"/>
      <c r="P898" s="859"/>
      <c r="Q898" s="859"/>
      <c r="R898" s="859"/>
    </row>
    <row r="899" spans="1:18" s="5" customFormat="1" ht="18" customHeight="1">
      <c r="A899" s="854">
        <v>8</v>
      </c>
      <c r="B899" s="1225" t="s">
        <v>360</v>
      </c>
      <c r="C899" s="851" t="s">
        <v>2653</v>
      </c>
      <c r="D899" s="854" t="s">
        <v>2333</v>
      </c>
      <c r="E899" s="982">
        <v>1</v>
      </c>
      <c r="F899" s="854">
        <v>3.6</v>
      </c>
      <c r="G899" s="854">
        <v>4.2</v>
      </c>
      <c r="H899" s="839">
        <f>F899*1.65315</f>
        <v>5.9513400000000001</v>
      </c>
      <c r="I899" s="829">
        <f>G899*2.73232</f>
        <v>11.475744000000001</v>
      </c>
      <c r="J899" s="851"/>
      <c r="K899" s="851"/>
      <c r="L899" s="851"/>
      <c r="M899" s="851"/>
      <c r="N899" s="851"/>
      <c r="O899" s="834"/>
      <c r="P899" s="993">
        <f>O899+H899+I899</f>
        <v>17.427084000000001</v>
      </c>
      <c r="Q899" s="843">
        <f>O899*E899</f>
        <v>0</v>
      </c>
      <c r="R899" s="843">
        <f>P899*E899</f>
        <v>17.427084000000001</v>
      </c>
    </row>
    <row r="900" spans="1:18" s="5" customFormat="1" ht="18" customHeight="1">
      <c r="A900" s="858"/>
      <c r="B900" s="858"/>
      <c r="C900" s="859" t="s">
        <v>615</v>
      </c>
      <c r="D900" s="859"/>
      <c r="E900" s="1136"/>
      <c r="F900" s="859"/>
      <c r="G900" s="859"/>
      <c r="H900" s="859"/>
      <c r="I900" s="859"/>
      <c r="J900" s="859"/>
      <c r="K900" s="859"/>
      <c r="L900" s="859"/>
      <c r="M900" s="859"/>
      <c r="N900" s="859"/>
      <c r="O900" s="859"/>
      <c r="P900" s="859"/>
      <c r="Q900" s="859"/>
      <c r="R900" s="859"/>
    </row>
    <row r="901" spans="1:18" s="5" customFormat="1" ht="18" customHeight="1">
      <c r="A901" s="854">
        <v>9</v>
      </c>
      <c r="B901" s="1225" t="s">
        <v>360</v>
      </c>
      <c r="C901" s="851" t="s">
        <v>675</v>
      </c>
      <c r="D901" s="854" t="s">
        <v>2333</v>
      </c>
      <c r="E901" s="982">
        <v>1</v>
      </c>
      <c r="F901" s="854">
        <v>3.6</v>
      </c>
      <c r="G901" s="854">
        <v>4.2</v>
      </c>
      <c r="H901" s="839">
        <f>F901*1.65315</f>
        <v>5.9513400000000001</v>
      </c>
      <c r="I901" s="829">
        <f>G901*2.73232</f>
        <v>11.475744000000001</v>
      </c>
      <c r="J901" s="851"/>
      <c r="K901" s="851"/>
      <c r="L901" s="851"/>
      <c r="M901" s="851"/>
      <c r="N901" s="851"/>
      <c r="O901" s="834"/>
      <c r="P901" s="993">
        <f>O901+H901+I901</f>
        <v>17.427084000000001</v>
      </c>
      <c r="Q901" s="843">
        <f>O901*E901</f>
        <v>0</v>
      </c>
      <c r="R901" s="843">
        <f>P901*E901</f>
        <v>17.427084000000001</v>
      </c>
    </row>
    <row r="902" spans="1:18" s="5" customFormat="1" ht="18" customHeight="1">
      <c r="A902" s="858"/>
      <c r="B902" s="858"/>
      <c r="C902" s="859"/>
      <c r="D902" s="859"/>
      <c r="E902" s="1136"/>
      <c r="F902" s="859"/>
      <c r="G902" s="859"/>
      <c r="H902" s="859"/>
      <c r="I902" s="859"/>
      <c r="J902" s="859"/>
      <c r="K902" s="859"/>
      <c r="L902" s="859"/>
      <c r="M902" s="859"/>
      <c r="N902" s="859"/>
      <c r="O902" s="859"/>
      <c r="P902" s="859"/>
      <c r="Q902" s="859"/>
      <c r="R902" s="859"/>
    </row>
    <row r="903" spans="1:18" s="5" customFormat="1" ht="18" customHeight="1">
      <c r="A903" s="1226"/>
      <c r="B903" s="1066"/>
      <c r="C903" s="1227" t="s">
        <v>287</v>
      </c>
      <c r="D903" s="1228"/>
      <c r="E903" s="1228"/>
      <c r="F903" s="1147"/>
      <c r="G903" s="1147"/>
      <c r="H903" s="1228"/>
      <c r="I903" s="1228"/>
      <c r="J903" s="1228"/>
      <c r="K903" s="1228"/>
      <c r="L903" s="1228"/>
      <c r="M903" s="1228"/>
      <c r="N903" s="1228"/>
      <c r="O903" s="1228"/>
      <c r="P903" s="1228"/>
      <c r="Q903" s="1228"/>
      <c r="R903" s="1228"/>
    </row>
    <row r="904" spans="1:18" s="5" customFormat="1" ht="18" customHeight="1">
      <c r="A904" s="824">
        <v>1</v>
      </c>
      <c r="B904" s="837" t="s">
        <v>820</v>
      </c>
      <c r="C904" s="830" t="s">
        <v>821</v>
      </c>
      <c r="D904" s="824" t="s">
        <v>2585</v>
      </c>
      <c r="E904" s="1094">
        <v>0.4</v>
      </c>
      <c r="F904" s="1094">
        <v>6.36</v>
      </c>
      <c r="G904" s="1094">
        <v>0.11</v>
      </c>
      <c r="H904" s="839">
        <f>F904*1.65315</f>
        <v>10.514034000000001</v>
      </c>
      <c r="I904" s="829">
        <f>G904*2.73232</f>
        <v>0.30055520000000002</v>
      </c>
      <c r="J904" s="830" t="s">
        <v>2654</v>
      </c>
      <c r="K904" s="824" t="s">
        <v>225</v>
      </c>
      <c r="L904" s="834" t="s">
        <v>1196</v>
      </c>
      <c r="M904" s="1093">
        <v>100</v>
      </c>
      <c r="N904" s="951">
        <v>0.13750000000000001</v>
      </c>
      <c r="O904" s="849">
        <f t="shared" ref="O904:O914" si="88">M904*N904*1.165248</f>
        <v>16.022160000000003</v>
      </c>
      <c r="P904" s="963">
        <f>O904+H904+I904</f>
        <v>26.836749200000003</v>
      </c>
      <c r="Q904" s="849">
        <f>O904*E904</f>
        <v>6.4088640000000012</v>
      </c>
      <c r="R904" s="849">
        <f>P904*E904</f>
        <v>10.734699680000002</v>
      </c>
    </row>
    <row r="905" spans="1:18" s="5" customFormat="1" ht="18" customHeight="1">
      <c r="A905" s="824">
        <v>2</v>
      </c>
      <c r="B905" s="837" t="s">
        <v>820</v>
      </c>
      <c r="C905" s="830" t="s">
        <v>288</v>
      </c>
      <c r="D905" s="824" t="s">
        <v>2585</v>
      </c>
      <c r="E905" s="1094">
        <v>1.44</v>
      </c>
      <c r="F905" s="1094">
        <v>6.36</v>
      </c>
      <c r="G905" s="1094">
        <v>0.11</v>
      </c>
      <c r="H905" s="839">
        <f>F905*1.65315</f>
        <v>10.514034000000001</v>
      </c>
      <c r="I905" s="829">
        <f>G905*2.73232</f>
        <v>0.30055520000000002</v>
      </c>
      <c r="J905" s="830" t="s">
        <v>2655</v>
      </c>
      <c r="K905" s="824" t="s">
        <v>225</v>
      </c>
      <c r="L905" s="834" t="s">
        <v>1197</v>
      </c>
      <c r="M905" s="1093">
        <v>100</v>
      </c>
      <c r="N905" s="951">
        <v>7.4999999999999997E-2</v>
      </c>
      <c r="O905" s="849">
        <f t="shared" si="88"/>
        <v>8.7393600000000013</v>
      </c>
      <c r="P905" s="963">
        <f>O905+H905+I905</f>
        <v>19.553949200000002</v>
      </c>
      <c r="Q905" s="849">
        <f>O905*E905</f>
        <v>12.584678400000001</v>
      </c>
      <c r="R905" s="849">
        <f>P905*E905</f>
        <v>28.157686848000001</v>
      </c>
    </row>
    <row r="906" spans="1:18" s="5" customFormat="1" ht="18" customHeight="1">
      <c r="A906" s="824">
        <v>3</v>
      </c>
      <c r="B906" s="837" t="s">
        <v>843</v>
      </c>
      <c r="C906" s="830" t="s">
        <v>2656</v>
      </c>
      <c r="D906" s="824" t="s">
        <v>2585</v>
      </c>
      <c r="E906" s="1094">
        <v>0.16</v>
      </c>
      <c r="F906" s="1094">
        <v>17.8</v>
      </c>
      <c r="G906" s="1093">
        <v>19.2</v>
      </c>
      <c r="H906" s="839">
        <f>F906*1.65315</f>
        <v>29.426069999999999</v>
      </c>
      <c r="I906" s="829">
        <f>G906*2.73232</f>
        <v>52.460543999999999</v>
      </c>
      <c r="J906" s="830" t="s">
        <v>2657</v>
      </c>
      <c r="K906" s="824" t="s">
        <v>225</v>
      </c>
      <c r="L906" s="824"/>
      <c r="M906" s="1093">
        <v>100</v>
      </c>
      <c r="N906" s="1094">
        <v>0.25</v>
      </c>
      <c r="O906" s="849">
        <f t="shared" si="88"/>
        <v>29.1312</v>
      </c>
      <c r="P906" s="963">
        <f>O906+H906+I906</f>
        <v>111.017814</v>
      </c>
      <c r="Q906" s="849">
        <f>O906*E906</f>
        <v>4.6609920000000002</v>
      </c>
      <c r="R906" s="849">
        <f>P906*E906</f>
        <v>17.762850240000002</v>
      </c>
    </row>
    <row r="907" spans="1:18" s="5" customFormat="1" ht="18" customHeight="1">
      <c r="A907" s="834">
        <v>4</v>
      </c>
      <c r="B907" s="835" t="s">
        <v>20</v>
      </c>
      <c r="C907" s="906" t="s">
        <v>289</v>
      </c>
      <c r="D907" s="835" t="s">
        <v>290</v>
      </c>
      <c r="E907" s="1229">
        <v>1</v>
      </c>
      <c r="F907" s="1076">
        <v>6.91</v>
      </c>
      <c r="G907" s="926"/>
      <c r="H907" s="839">
        <f>F907*1.65315</f>
        <v>11.423266499999999</v>
      </c>
      <c r="I907" s="829">
        <f>G907*2.73232</f>
        <v>0</v>
      </c>
      <c r="J907" s="965" t="s">
        <v>291</v>
      </c>
      <c r="K907" s="834" t="s">
        <v>354</v>
      </c>
      <c r="L907" s="834"/>
      <c r="M907" s="843">
        <v>1</v>
      </c>
      <c r="N907" s="964">
        <v>45</v>
      </c>
      <c r="O907" s="843">
        <f>M907*N907*1.02</f>
        <v>45.9</v>
      </c>
      <c r="P907" s="843">
        <f>O907+H907+I907</f>
        <v>57.323266499999995</v>
      </c>
      <c r="Q907" s="843">
        <f>O907*E907</f>
        <v>45.9</v>
      </c>
      <c r="R907" s="843">
        <f>P907*E907</f>
        <v>57.323266499999995</v>
      </c>
    </row>
    <row r="908" spans="1:18" s="5" customFormat="1" ht="18" customHeight="1">
      <c r="A908" s="1230"/>
      <c r="B908" s="911"/>
      <c r="C908" s="1025" t="s">
        <v>977</v>
      </c>
      <c r="D908" s="1231"/>
      <c r="E908" s="1232"/>
      <c r="F908" s="1158"/>
      <c r="G908" s="1020"/>
      <c r="H908" s="901"/>
      <c r="I908" s="862"/>
      <c r="J908" s="1111"/>
      <c r="K908" s="860"/>
      <c r="L908" s="860"/>
      <c r="M908" s="866"/>
      <c r="N908" s="1046"/>
      <c r="O908" s="866"/>
      <c r="P908" s="940"/>
      <c r="Q908" s="940"/>
      <c r="R908" s="940"/>
    </row>
    <row r="909" spans="1:18" s="5" customFormat="1" ht="18" customHeight="1">
      <c r="A909" s="824">
        <v>5</v>
      </c>
      <c r="B909" s="830" t="s">
        <v>819</v>
      </c>
      <c r="C909" s="830" t="s">
        <v>2658</v>
      </c>
      <c r="D909" s="824" t="s">
        <v>2402</v>
      </c>
      <c r="E909" s="876">
        <v>3.8</v>
      </c>
      <c r="F909" s="847">
        <v>18.2</v>
      </c>
      <c r="G909" s="824">
        <v>12.7</v>
      </c>
      <c r="H909" s="839">
        <f t="shared" ref="H909:H919" si="89">F909*1.65315</f>
        <v>30.087329999999998</v>
      </c>
      <c r="I909" s="829">
        <f t="shared" ref="I909:I919" si="90">G909*2.73232</f>
        <v>34.700463999999997</v>
      </c>
      <c r="J909" s="830" t="s">
        <v>2659</v>
      </c>
      <c r="K909" s="824" t="s">
        <v>225</v>
      </c>
      <c r="L909" s="834"/>
      <c r="M909" s="824">
        <v>100</v>
      </c>
      <c r="N909" s="824">
        <v>0.04</v>
      </c>
      <c r="O909" s="849">
        <f t="shared" si="88"/>
        <v>4.6609920000000002</v>
      </c>
      <c r="P909" s="963">
        <f t="shared" ref="P909:P919" si="91">O909+H909+I909</f>
        <v>69.448785999999998</v>
      </c>
      <c r="Q909" s="849">
        <f t="shared" ref="Q909:Q919" si="92">O909*E909</f>
        <v>17.7117696</v>
      </c>
      <c r="R909" s="849">
        <f t="shared" ref="R909:R919" si="93">P909*E909</f>
        <v>263.90538679999997</v>
      </c>
    </row>
    <row r="910" spans="1:18" s="5" customFormat="1" ht="18" customHeight="1">
      <c r="A910" s="824">
        <v>6</v>
      </c>
      <c r="B910" s="837" t="s">
        <v>792</v>
      </c>
      <c r="C910" s="830" t="s">
        <v>2660</v>
      </c>
      <c r="D910" s="824" t="s">
        <v>2585</v>
      </c>
      <c r="E910" s="1094">
        <v>0.6</v>
      </c>
      <c r="F910" s="1094">
        <v>7.55</v>
      </c>
      <c r="G910" s="1094">
        <v>3.71</v>
      </c>
      <c r="H910" s="839">
        <f t="shared" si="89"/>
        <v>12.481282499999999</v>
      </c>
      <c r="I910" s="829">
        <f t="shared" si="90"/>
        <v>10.1369072</v>
      </c>
      <c r="J910" s="830" t="s">
        <v>2661</v>
      </c>
      <c r="K910" s="824" t="s">
        <v>225</v>
      </c>
      <c r="L910" s="834"/>
      <c r="M910" s="847">
        <v>100</v>
      </c>
      <c r="N910" s="1094">
        <v>0.09</v>
      </c>
      <c r="O910" s="849">
        <f t="shared" si="88"/>
        <v>10.487232000000001</v>
      </c>
      <c r="P910" s="963">
        <f t="shared" si="91"/>
        <v>33.105421699999994</v>
      </c>
      <c r="Q910" s="849">
        <f t="shared" si="92"/>
        <v>6.2923391999999998</v>
      </c>
      <c r="R910" s="849">
        <f t="shared" si="93"/>
        <v>19.863253019999995</v>
      </c>
    </row>
    <row r="911" spans="1:18" s="5" customFormat="1" ht="18" customHeight="1">
      <c r="A911" s="824">
        <v>7</v>
      </c>
      <c r="B911" s="830" t="s">
        <v>819</v>
      </c>
      <c r="C911" s="830" t="s">
        <v>2662</v>
      </c>
      <c r="D911" s="824" t="s">
        <v>2402</v>
      </c>
      <c r="E911" s="876">
        <v>0.05</v>
      </c>
      <c r="F911" s="847">
        <v>18.2</v>
      </c>
      <c r="G911" s="824">
        <v>12.7</v>
      </c>
      <c r="H911" s="839">
        <f t="shared" si="89"/>
        <v>30.087329999999998</v>
      </c>
      <c r="I911" s="829">
        <f t="shared" si="90"/>
        <v>34.700463999999997</v>
      </c>
      <c r="J911" s="830" t="s">
        <v>2663</v>
      </c>
      <c r="K911" s="824" t="s">
        <v>225</v>
      </c>
      <c r="L911" s="834"/>
      <c r="M911" s="824">
        <v>100</v>
      </c>
      <c r="N911" s="824">
        <v>0.24</v>
      </c>
      <c r="O911" s="849">
        <f t="shared" si="88"/>
        <v>27.965952000000001</v>
      </c>
      <c r="P911" s="963">
        <f t="shared" si="91"/>
        <v>92.753745999999992</v>
      </c>
      <c r="Q911" s="849">
        <f t="shared" si="92"/>
        <v>1.3982976000000003</v>
      </c>
      <c r="R911" s="849">
        <f t="shared" si="93"/>
        <v>4.6376872999999996</v>
      </c>
    </row>
    <row r="912" spans="1:18" s="5" customFormat="1" ht="18" customHeight="1">
      <c r="A912" s="841">
        <v>8</v>
      </c>
      <c r="B912" s="928" t="s">
        <v>21</v>
      </c>
      <c r="C912" s="1233" t="s">
        <v>293</v>
      </c>
      <c r="D912" s="851" t="s">
        <v>2333</v>
      </c>
      <c r="E912" s="929">
        <v>5</v>
      </c>
      <c r="F912" s="1078">
        <v>1.68</v>
      </c>
      <c r="G912" s="1234">
        <v>0</v>
      </c>
      <c r="H912" s="839">
        <f t="shared" si="89"/>
        <v>2.7772919999999996</v>
      </c>
      <c r="I912" s="829">
        <f t="shared" si="90"/>
        <v>0</v>
      </c>
      <c r="J912" s="1235" t="s">
        <v>2664</v>
      </c>
      <c r="K912" s="824" t="s">
        <v>354</v>
      </c>
      <c r="L912" s="834"/>
      <c r="M912" s="847">
        <v>1</v>
      </c>
      <c r="N912" s="1094">
        <v>3.38</v>
      </c>
      <c r="O912" s="843">
        <f>M912*N912*1.02</f>
        <v>3.4476</v>
      </c>
      <c r="P912" s="843">
        <f t="shared" si="91"/>
        <v>6.2248919999999996</v>
      </c>
      <c r="Q912" s="843">
        <f t="shared" si="92"/>
        <v>17.238</v>
      </c>
      <c r="R912" s="843">
        <f t="shared" si="93"/>
        <v>31.124459999999999</v>
      </c>
    </row>
    <row r="913" spans="1:18" s="5" customFormat="1" ht="18" customHeight="1">
      <c r="A913" s="841">
        <v>9</v>
      </c>
      <c r="B913" s="928" t="s">
        <v>21</v>
      </c>
      <c r="C913" s="1233" t="s">
        <v>2665</v>
      </c>
      <c r="D913" s="851" t="s">
        <v>2333</v>
      </c>
      <c r="E913" s="929">
        <v>1</v>
      </c>
      <c r="F913" s="1078">
        <v>1.68</v>
      </c>
      <c r="G913" s="1234">
        <v>0</v>
      </c>
      <c r="H913" s="839">
        <f t="shared" si="89"/>
        <v>2.7772919999999996</v>
      </c>
      <c r="I913" s="829">
        <f t="shared" si="90"/>
        <v>0</v>
      </c>
      <c r="J913" s="1235" t="s">
        <v>2664</v>
      </c>
      <c r="K913" s="824" t="s">
        <v>354</v>
      </c>
      <c r="L913" s="834"/>
      <c r="M913" s="847">
        <v>1</v>
      </c>
      <c r="N913" s="1094">
        <v>11.57</v>
      </c>
      <c r="O913" s="843">
        <f>M913*N913*1.02</f>
        <v>11.801400000000001</v>
      </c>
      <c r="P913" s="843">
        <f t="shared" si="91"/>
        <v>14.578692</v>
      </c>
      <c r="Q913" s="843">
        <f t="shared" si="92"/>
        <v>11.801400000000001</v>
      </c>
      <c r="R913" s="843">
        <f t="shared" si="93"/>
        <v>14.578692</v>
      </c>
    </row>
    <row r="914" spans="1:18" s="5" customFormat="1" ht="18" customHeight="1">
      <c r="A914" s="841">
        <v>10</v>
      </c>
      <c r="B914" s="995" t="s">
        <v>292</v>
      </c>
      <c r="C914" s="906" t="s">
        <v>2666</v>
      </c>
      <c r="D914" s="1236" t="s">
        <v>2667</v>
      </c>
      <c r="E914" s="1229">
        <v>1</v>
      </c>
      <c r="F914" s="852">
        <v>0.88</v>
      </c>
      <c r="G914" s="885"/>
      <c r="H914" s="839">
        <f t="shared" si="89"/>
        <v>1.454772</v>
      </c>
      <c r="I914" s="829">
        <f t="shared" si="90"/>
        <v>0</v>
      </c>
      <c r="J914" s="973" t="s">
        <v>2666</v>
      </c>
      <c r="K914" s="841" t="s">
        <v>354</v>
      </c>
      <c r="L914" s="834"/>
      <c r="M914" s="849">
        <v>1</v>
      </c>
      <c r="N914" s="852">
        <v>6.68</v>
      </c>
      <c r="O914" s="849">
        <f t="shared" si="88"/>
        <v>7.7838566399999998</v>
      </c>
      <c r="P914" s="849">
        <f t="shared" si="91"/>
        <v>9.2386286399999999</v>
      </c>
      <c r="Q914" s="849">
        <f t="shared" si="92"/>
        <v>7.7838566399999998</v>
      </c>
      <c r="R914" s="849">
        <f t="shared" si="93"/>
        <v>9.2386286399999999</v>
      </c>
    </row>
    <row r="915" spans="1:18" s="5" customFormat="1" ht="18" customHeight="1">
      <c r="A915" s="841">
        <v>11</v>
      </c>
      <c r="B915" s="830" t="s">
        <v>292</v>
      </c>
      <c r="C915" s="1183" t="s">
        <v>22</v>
      </c>
      <c r="D915" s="830" t="s">
        <v>2333</v>
      </c>
      <c r="E915" s="1093">
        <v>9</v>
      </c>
      <c r="F915" s="1094">
        <v>0.88</v>
      </c>
      <c r="G915" s="1234"/>
      <c r="H915" s="839">
        <f t="shared" si="89"/>
        <v>1.454772</v>
      </c>
      <c r="I915" s="829">
        <f t="shared" si="90"/>
        <v>0</v>
      </c>
      <c r="J915" s="1183" t="s">
        <v>2664</v>
      </c>
      <c r="K915" s="824" t="s">
        <v>354</v>
      </c>
      <c r="L915" s="834"/>
      <c r="M915" s="876">
        <v>1</v>
      </c>
      <c r="N915" s="1094">
        <v>3.83</v>
      </c>
      <c r="O915" s="843">
        <f>M915*N915*1.02</f>
        <v>3.9066000000000001</v>
      </c>
      <c r="P915" s="849">
        <f t="shared" si="91"/>
        <v>5.3613720000000002</v>
      </c>
      <c r="Q915" s="849">
        <f t="shared" si="92"/>
        <v>35.159399999999998</v>
      </c>
      <c r="R915" s="849">
        <f t="shared" si="93"/>
        <v>48.252348000000005</v>
      </c>
    </row>
    <row r="916" spans="1:18" s="5" customFormat="1" ht="18" customHeight="1">
      <c r="A916" s="841">
        <v>12</v>
      </c>
      <c r="B916" s="995" t="s">
        <v>292</v>
      </c>
      <c r="C916" s="830" t="s">
        <v>23</v>
      </c>
      <c r="D916" s="830" t="s">
        <v>2333</v>
      </c>
      <c r="E916" s="1093">
        <v>10</v>
      </c>
      <c r="F916" s="852">
        <v>0.88</v>
      </c>
      <c r="G916" s="1234"/>
      <c r="H916" s="839">
        <f t="shared" si="89"/>
        <v>1.454772</v>
      </c>
      <c r="I916" s="829">
        <f t="shared" si="90"/>
        <v>0</v>
      </c>
      <c r="J916" s="1183" t="s">
        <v>2668</v>
      </c>
      <c r="K916" s="824" t="s">
        <v>354</v>
      </c>
      <c r="L916" s="834"/>
      <c r="M916" s="876">
        <v>1</v>
      </c>
      <c r="N916" s="1094">
        <v>3.71</v>
      </c>
      <c r="O916" s="843">
        <f>M916*N916*1.02</f>
        <v>3.7842000000000002</v>
      </c>
      <c r="P916" s="849">
        <f t="shared" si="91"/>
        <v>5.2389720000000004</v>
      </c>
      <c r="Q916" s="849">
        <f t="shared" si="92"/>
        <v>37.841999999999999</v>
      </c>
      <c r="R916" s="849">
        <f t="shared" si="93"/>
        <v>52.389720000000004</v>
      </c>
    </row>
    <row r="917" spans="1:18" s="5" customFormat="1" ht="18" customHeight="1">
      <c r="A917" s="841">
        <v>13</v>
      </c>
      <c r="B917" s="830" t="s">
        <v>24</v>
      </c>
      <c r="C917" s="1183" t="s">
        <v>25</v>
      </c>
      <c r="D917" s="830" t="s">
        <v>2333</v>
      </c>
      <c r="E917" s="1093">
        <v>4</v>
      </c>
      <c r="F917" s="1094">
        <v>0.79</v>
      </c>
      <c r="G917" s="1234"/>
      <c r="H917" s="839">
        <f t="shared" si="89"/>
        <v>1.3059885</v>
      </c>
      <c r="I917" s="829">
        <f t="shared" si="90"/>
        <v>0</v>
      </c>
      <c r="J917" s="1183" t="s">
        <v>2664</v>
      </c>
      <c r="K917" s="824" t="s">
        <v>354</v>
      </c>
      <c r="L917" s="834"/>
      <c r="M917" s="876">
        <v>1</v>
      </c>
      <c r="N917" s="1094">
        <v>3.83</v>
      </c>
      <c r="O917" s="843">
        <f>M917*N917*1.02</f>
        <v>3.9066000000000001</v>
      </c>
      <c r="P917" s="849">
        <f t="shared" si="91"/>
        <v>5.2125884999999998</v>
      </c>
      <c r="Q917" s="849">
        <f t="shared" si="92"/>
        <v>15.6264</v>
      </c>
      <c r="R917" s="849">
        <f t="shared" si="93"/>
        <v>20.850353999999999</v>
      </c>
    </row>
    <row r="918" spans="1:18" s="5" customFormat="1" ht="18" customHeight="1">
      <c r="A918" s="841">
        <v>14</v>
      </c>
      <c r="B918" s="1237" t="s">
        <v>26</v>
      </c>
      <c r="C918" s="1183" t="s">
        <v>294</v>
      </c>
      <c r="D918" s="830" t="s">
        <v>2333</v>
      </c>
      <c r="E918" s="1093">
        <v>2</v>
      </c>
      <c r="F918" s="1180">
        <v>4.9000000000000004</v>
      </c>
      <c r="G918" s="1234">
        <v>0</v>
      </c>
      <c r="H918" s="839">
        <f t="shared" si="89"/>
        <v>8.1004350000000009</v>
      </c>
      <c r="I918" s="829">
        <f t="shared" si="90"/>
        <v>0</v>
      </c>
      <c r="J918" s="1238" t="s">
        <v>295</v>
      </c>
      <c r="K918" s="824" t="s">
        <v>354</v>
      </c>
      <c r="L918" s="841"/>
      <c r="M918" s="847">
        <v>1</v>
      </c>
      <c r="N918" s="1094">
        <v>0.56000000000000005</v>
      </c>
      <c r="O918" s="843">
        <f>M918*N918*1.02</f>
        <v>0.57120000000000004</v>
      </c>
      <c r="P918" s="849">
        <f t="shared" si="91"/>
        <v>8.6716350000000002</v>
      </c>
      <c r="Q918" s="849">
        <f t="shared" si="92"/>
        <v>1.1424000000000001</v>
      </c>
      <c r="R918" s="849">
        <f t="shared" si="93"/>
        <v>17.34327</v>
      </c>
    </row>
    <row r="919" spans="1:18" s="5" customFormat="1" ht="18" customHeight="1">
      <c r="A919" s="855">
        <v>15</v>
      </c>
      <c r="B919" s="1213" t="s">
        <v>845</v>
      </c>
      <c r="C919" s="835" t="s">
        <v>846</v>
      </c>
      <c r="D919" s="834" t="s">
        <v>2216</v>
      </c>
      <c r="E919" s="1214">
        <v>1E-3</v>
      </c>
      <c r="F919" s="854">
        <v>8.9429999999999996</v>
      </c>
      <c r="G919" s="854">
        <v>196.75700000000001</v>
      </c>
      <c r="H919" s="839">
        <f t="shared" si="89"/>
        <v>14.784120449999998</v>
      </c>
      <c r="I919" s="829">
        <f t="shared" si="90"/>
        <v>537.60308624000004</v>
      </c>
      <c r="J919" s="840"/>
      <c r="K919" s="840"/>
      <c r="L919" s="840"/>
      <c r="M919" s="840"/>
      <c r="N919" s="840"/>
      <c r="O919" s="834"/>
      <c r="P919" s="993">
        <f t="shared" si="91"/>
        <v>552.38720669000008</v>
      </c>
      <c r="Q919" s="843">
        <f t="shared" si="92"/>
        <v>0</v>
      </c>
      <c r="R919" s="843">
        <f t="shared" si="93"/>
        <v>0.55238720669000008</v>
      </c>
    </row>
    <row r="920" spans="1:18" s="5" customFormat="1" ht="18" customHeight="1">
      <c r="A920" s="857"/>
      <c r="B920" s="858" t="s">
        <v>135</v>
      </c>
      <c r="C920" s="911"/>
      <c r="D920" s="897"/>
      <c r="E920" s="1215"/>
      <c r="F920" s="858"/>
      <c r="G920" s="858"/>
      <c r="H920" s="862"/>
      <c r="I920" s="862"/>
      <c r="J920" s="863"/>
      <c r="K920" s="863"/>
      <c r="L920" s="863"/>
      <c r="M920" s="863"/>
      <c r="N920" s="863"/>
      <c r="O920" s="860"/>
      <c r="P920" s="865"/>
      <c r="Q920" s="866"/>
      <c r="R920" s="866"/>
    </row>
    <row r="921" spans="1:18" s="5" customFormat="1" ht="18" customHeight="1">
      <c r="A921" s="844">
        <v>16</v>
      </c>
      <c r="B921" s="824" t="s">
        <v>136</v>
      </c>
      <c r="C921" s="845" t="s">
        <v>769</v>
      </c>
      <c r="D921" s="871" t="s">
        <v>1748</v>
      </c>
      <c r="E921" s="870">
        <v>0.114</v>
      </c>
      <c r="F921" s="824">
        <v>1.63</v>
      </c>
      <c r="G921" s="824"/>
      <c r="H921" s="839">
        <f>F921*1.65315</f>
        <v>2.6946344999999998</v>
      </c>
      <c r="I921" s="829">
        <f>G921*2.73232</f>
        <v>0</v>
      </c>
      <c r="J921" s="833"/>
      <c r="K921" s="833"/>
      <c r="L921" s="833"/>
      <c r="M921" s="833"/>
      <c r="N921" s="833"/>
      <c r="O921" s="841"/>
      <c r="P921" s="963">
        <f>O921+H921+I921</f>
        <v>2.6946344999999998</v>
      </c>
      <c r="Q921" s="849">
        <f>O921*E921</f>
        <v>0</v>
      </c>
      <c r="R921" s="849">
        <f>P921*E921</f>
        <v>0.30718833299999998</v>
      </c>
    </row>
    <row r="922" spans="1:18" s="5" customFormat="1" ht="18" customHeight="1">
      <c r="A922" s="824">
        <v>17</v>
      </c>
      <c r="B922" s="837" t="s">
        <v>28</v>
      </c>
      <c r="C922" s="830" t="s">
        <v>2669</v>
      </c>
      <c r="D922" s="824" t="s">
        <v>1748</v>
      </c>
      <c r="E922" s="1093">
        <v>3.8</v>
      </c>
      <c r="F922" s="1094">
        <v>0.22</v>
      </c>
      <c r="G922" s="876">
        <v>0.01</v>
      </c>
      <c r="H922" s="839">
        <f>F922*1.65315</f>
        <v>0.36369299999999999</v>
      </c>
      <c r="I922" s="829">
        <f>G922*2.73232</f>
        <v>2.7323200000000002E-2</v>
      </c>
      <c r="J922" s="830" t="s">
        <v>27</v>
      </c>
      <c r="K922" s="824" t="s">
        <v>225</v>
      </c>
      <c r="L922" s="841"/>
      <c r="M922" s="1093">
        <v>1</v>
      </c>
      <c r="N922" s="1094">
        <v>1.67</v>
      </c>
      <c r="O922" s="843">
        <f>M922*N922*1.165248</f>
        <v>1.9459641599999999</v>
      </c>
      <c r="P922" s="963">
        <f>O922+H922+I922</f>
        <v>2.3369803600000001</v>
      </c>
      <c r="Q922" s="849">
        <f>O922*E922</f>
        <v>7.3946638079999998</v>
      </c>
      <c r="R922" s="849">
        <f>P922*E922</f>
        <v>8.8805253680000007</v>
      </c>
    </row>
    <row r="923" spans="1:18" s="5" customFormat="1" ht="18" customHeight="1">
      <c r="A923" s="844">
        <v>18</v>
      </c>
      <c r="B923" s="824" t="s">
        <v>851</v>
      </c>
      <c r="C923" s="830" t="s">
        <v>852</v>
      </c>
      <c r="D923" s="841" t="s">
        <v>2216</v>
      </c>
      <c r="E923" s="1197">
        <v>1.14E-3</v>
      </c>
      <c r="F923" s="824"/>
      <c r="G923" s="847">
        <v>25</v>
      </c>
      <c r="H923" s="839">
        <f>F923*1.65315</f>
        <v>0</v>
      </c>
      <c r="I923" s="829">
        <f>G923*2.73232</f>
        <v>68.308000000000007</v>
      </c>
      <c r="J923" s="833"/>
      <c r="K923" s="833"/>
      <c r="L923" s="833"/>
      <c r="M923" s="833"/>
      <c r="N923" s="833"/>
      <c r="O923" s="841"/>
      <c r="P923" s="849">
        <f>O923+H923+I923</f>
        <v>68.308000000000007</v>
      </c>
      <c r="Q923" s="849">
        <f>O923*E923</f>
        <v>0</v>
      </c>
      <c r="R923" s="849">
        <f>P923*E923</f>
        <v>7.7871120000000002E-2</v>
      </c>
    </row>
    <row r="924" spans="1:18" s="5" customFormat="1" ht="18" customHeight="1">
      <c r="A924" s="1147"/>
      <c r="B924" s="1147"/>
      <c r="C924" s="1177"/>
      <c r="D924" s="1147"/>
      <c r="E924" s="1147"/>
      <c r="F924" s="1147"/>
      <c r="G924" s="1147"/>
      <c r="H924" s="1147"/>
      <c r="I924" s="1177"/>
      <c r="J924" s="1177"/>
      <c r="K924" s="1147"/>
      <c r="L924" s="1147"/>
      <c r="M924" s="1147"/>
      <c r="N924" s="1147"/>
      <c r="O924" s="1147"/>
      <c r="P924" s="1147"/>
      <c r="Q924" s="1147"/>
      <c r="R924" s="1147"/>
    </row>
    <row r="925" spans="1:18" s="5" customFormat="1" ht="18" customHeight="1">
      <c r="A925" s="1224" t="s">
        <v>945</v>
      </c>
      <c r="B925" s="1224"/>
      <c r="C925" s="1224"/>
      <c r="D925" s="1224"/>
      <c r="E925" s="1224"/>
      <c r="F925" s="1224"/>
      <c r="G925" s="1224"/>
      <c r="H925" s="1224"/>
      <c r="I925" s="1224"/>
      <c r="J925" s="1224"/>
      <c r="K925" s="1224"/>
      <c r="L925" s="1224"/>
      <c r="M925" s="1224"/>
      <c r="N925" s="1224"/>
      <c r="O925" s="1224"/>
      <c r="P925" s="1224"/>
      <c r="Q925" s="1224"/>
      <c r="R925" s="1224"/>
    </row>
    <row r="926" spans="1:18" s="5" customFormat="1" ht="18" customHeight="1">
      <c r="A926" s="824">
        <v>1</v>
      </c>
      <c r="B926" s="848" t="s">
        <v>968</v>
      </c>
      <c r="C926" s="845" t="s">
        <v>2670</v>
      </c>
      <c r="D926" s="841" t="s">
        <v>1891</v>
      </c>
      <c r="E926" s="853">
        <v>26</v>
      </c>
      <c r="F926" s="841">
        <v>0.39</v>
      </c>
      <c r="G926" s="841">
        <v>0.01</v>
      </c>
      <c r="H926" s="839">
        <f>F926*1.65315</f>
        <v>0.64472849999999993</v>
      </c>
      <c r="I926" s="829">
        <f>G926*2.73232</f>
        <v>2.7323200000000002E-2</v>
      </c>
      <c r="J926" s="830"/>
      <c r="K926" s="830"/>
      <c r="L926" s="830"/>
      <c r="M926" s="830"/>
      <c r="N926" s="830"/>
      <c r="O926" s="841"/>
      <c r="P926" s="963">
        <f>O926+H926+I926</f>
        <v>0.67205169999999992</v>
      </c>
      <c r="Q926" s="849">
        <f>O926*E926</f>
        <v>0</v>
      </c>
      <c r="R926" s="849">
        <f>P926*E926</f>
        <v>17.4733442</v>
      </c>
    </row>
    <row r="927" spans="1:18" s="5" customFormat="1" ht="18" customHeight="1">
      <c r="A927" s="854">
        <v>2</v>
      </c>
      <c r="B927" s="916" t="s">
        <v>946</v>
      </c>
      <c r="C927" s="851" t="s">
        <v>947</v>
      </c>
      <c r="D927" s="854" t="s">
        <v>1891</v>
      </c>
      <c r="E927" s="982">
        <v>26</v>
      </c>
      <c r="F927" s="854">
        <v>0.25</v>
      </c>
      <c r="G927" s="829">
        <v>0.16</v>
      </c>
      <c r="H927" s="839">
        <f>F927*1.65315</f>
        <v>0.41328749999999997</v>
      </c>
      <c r="I927" s="829">
        <f>G927*2.73232</f>
        <v>0.43717120000000004</v>
      </c>
      <c r="J927" s="1194"/>
      <c r="K927" s="854"/>
      <c r="L927" s="834"/>
      <c r="M927" s="829"/>
      <c r="N927" s="829"/>
      <c r="O927" s="843"/>
      <c r="P927" s="993">
        <f>O927+H927+I927</f>
        <v>0.85045870000000001</v>
      </c>
      <c r="Q927" s="843">
        <f>O927*E927</f>
        <v>0</v>
      </c>
      <c r="R927" s="843">
        <f>P927*E927</f>
        <v>22.111926199999999</v>
      </c>
    </row>
    <row r="928" spans="1:18" s="5" customFormat="1" ht="18" customHeight="1">
      <c r="A928" s="827"/>
      <c r="B928" s="918"/>
      <c r="C928" s="891" t="s">
        <v>2671</v>
      </c>
      <c r="D928" s="827"/>
      <c r="E928" s="919"/>
      <c r="F928" s="827"/>
      <c r="G928" s="891"/>
      <c r="H928" s="862"/>
      <c r="I928" s="862"/>
      <c r="J928" s="1117"/>
      <c r="K928" s="827"/>
      <c r="L928" s="827"/>
      <c r="M928" s="862"/>
      <c r="N928" s="891"/>
      <c r="O928" s="891"/>
      <c r="P928" s="891"/>
      <c r="Q928" s="891"/>
      <c r="R928" s="891"/>
    </row>
    <row r="929" spans="1:18" s="5" customFormat="1" ht="18" customHeight="1">
      <c r="A929" s="858"/>
      <c r="B929" s="923"/>
      <c r="C929" s="859" t="s">
        <v>2672</v>
      </c>
      <c r="D929" s="858"/>
      <c r="E929" s="900"/>
      <c r="F929" s="858"/>
      <c r="G929" s="859"/>
      <c r="H929" s="862"/>
      <c r="I929" s="862"/>
      <c r="J929" s="1239"/>
      <c r="K929" s="858"/>
      <c r="L929" s="858"/>
      <c r="M929" s="901"/>
      <c r="N929" s="859"/>
      <c r="O929" s="859"/>
      <c r="P929" s="859"/>
      <c r="Q929" s="859"/>
      <c r="R929" s="859"/>
    </row>
    <row r="930" spans="1:18" s="5" customFormat="1" ht="18" customHeight="1">
      <c r="A930" s="854">
        <v>3</v>
      </c>
      <c r="B930" s="916" t="s">
        <v>946</v>
      </c>
      <c r="C930" s="851" t="s">
        <v>947</v>
      </c>
      <c r="D930" s="854" t="s">
        <v>1891</v>
      </c>
      <c r="E930" s="982">
        <v>10</v>
      </c>
      <c r="F930" s="854">
        <v>0.25</v>
      </c>
      <c r="G930" s="829">
        <v>0.16</v>
      </c>
      <c r="H930" s="839">
        <f>F930*1.65315</f>
        <v>0.41328749999999997</v>
      </c>
      <c r="I930" s="829">
        <f>G930*2.73232</f>
        <v>0.43717120000000004</v>
      </c>
      <c r="J930" s="1194" t="s">
        <v>948</v>
      </c>
      <c r="K930" s="854" t="s">
        <v>225</v>
      </c>
      <c r="L930" s="834" t="s">
        <v>1187</v>
      </c>
      <c r="M930" s="829">
        <v>1</v>
      </c>
      <c r="N930" s="839">
        <v>0.45200000000000001</v>
      </c>
      <c r="O930" s="843">
        <f>M930*N930*1.165248</f>
        <v>0.526692096</v>
      </c>
      <c r="P930" s="993">
        <f>O930+H930+I930</f>
        <v>1.377150796</v>
      </c>
      <c r="Q930" s="843">
        <f>O930*E930</f>
        <v>5.2669209600000002</v>
      </c>
      <c r="R930" s="843">
        <f>P930*E930</f>
        <v>13.771507960000001</v>
      </c>
    </row>
    <row r="931" spans="1:18" s="5" customFormat="1" ht="18" customHeight="1">
      <c r="A931" s="827"/>
      <c r="B931" s="918"/>
      <c r="C931" s="891" t="s">
        <v>2673</v>
      </c>
      <c r="D931" s="827"/>
      <c r="E931" s="919"/>
      <c r="F931" s="827"/>
      <c r="G931" s="891"/>
      <c r="H931" s="862"/>
      <c r="I931" s="862"/>
      <c r="J931" s="1117" t="s">
        <v>2674</v>
      </c>
      <c r="K931" s="827"/>
      <c r="L931" s="827"/>
      <c r="M931" s="862"/>
      <c r="N931" s="891"/>
      <c r="O931" s="891"/>
      <c r="P931" s="891"/>
      <c r="Q931" s="891"/>
      <c r="R931" s="891"/>
    </row>
    <row r="932" spans="1:18" s="5" customFormat="1" ht="18" customHeight="1">
      <c r="A932" s="858"/>
      <c r="B932" s="923"/>
      <c r="C932" s="859" t="s">
        <v>951</v>
      </c>
      <c r="D932" s="858"/>
      <c r="E932" s="900"/>
      <c r="F932" s="858"/>
      <c r="G932" s="859"/>
      <c r="H932" s="862"/>
      <c r="I932" s="862"/>
      <c r="J932" s="1239"/>
      <c r="K932" s="858"/>
      <c r="L932" s="858"/>
      <c r="M932" s="901"/>
      <c r="N932" s="859"/>
      <c r="O932" s="859"/>
      <c r="P932" s="859"/>
      <c r="Q932" s="859"/>
      <c r="R932" s="859"/>
    </row>
    <row r="933" spans="1:18" s="5" customFormat="1" ht="18" customHeight="1">
      <c r="A933" s="824">
        <v>4</v>
      </c>
      <c r="B933" s="837" t="s">
        <v>952</v>
      </c>
      <c r="C933" s="830" t="s">
        <v>953</v>
      </c>
      <c r="D933" s="824" t="s">
        <v>2675</v>
      </c>
      <c r="E933" s="824">
        <v>3.5999999999999997E-2</v>
      </c>
      <c r="F933" s="824">
        <v>32.5</v>
      </c>
      <c r="G933" s="847">
        <v>202</v>
      </c>
      <c r="H933" s="839">
        <f>F933*1.65315</f>
        <v>53.727374999999995</v>
      </c>
      <c r="I933" s="829">
        <f>G933*2.73232</f>
        <v>551.92863999999997</v>
      </c>
      <c r="J933" s="1021"/>
      <c r="K933" s="824"/>
      <c r="L933" s="824"/>
      <c r="M933" s="876"/>
      <c r="N933" s="830"/>
      <c r="O933" s="834"/>
      <c r="P933" s="993">
        <f>O933+H933+I933</f>
        <v>605.65601500000002</v>
      </c>
      <c r="Q933" s="843"/>
      <c r="R933" s="843">
        <f>P933*E933</f>
        <v>21.80361654</v>
      </c>
    </row>
    <row r="934" spans="1:18" s="5" customFormat="1" ht="18" customHeight="1">
      <c r="A934" s="854">
        <v>5</v>
      </c>
      <c r="B934" s="854" t="s">
        <v>436</v>
      </c>
      <c r="C934" s="851" t="s">
        <v>954</v>
      </c>
      <c r="D934" s="854" t="s">
        <v>2235</v>
      </c>
      <c r="E934" s="829">
        <v>0.06</v>
      </c>
      <c r="F934" s="854">
        <v>38.4</v>
      </c>
      <c r="G934" s="854">
        <v>0.03</v>
      </c>
      <c r="H934" s="839">
        <f>F934*1.65315</f>
        <v>63.480959999999996</v>
      </c>
      <c r="I934" s="829">
        <f>G934*2.73232</f>
        <v>8.1969600000000004E-2</v>
      </c>
      <c r="J934" s="851" t="s">
        <v>438</v>
      </c>
      <c r="K934" s="854" t="s">
        <v>156</v>
      </c>
      <c r="L934" s="834"/>
      <c r="M934" s="851">
        <v>24.4</v>
      </c>
      <c r="N934" s="854">
        <v>1.03</v>
      </c>
      <c r="O934" s="843">
        <f>((M934*N934)+(M935*N935)+(M936*N936))*1.165248</f>
        <v>31.932339667200001</v>
      </c>
      <c r="P934" s="993">
        <f>O934+H934+I934</f>
        <v>95.495269267199987</v>
      </c>
      <c r="Q934" s="843">
        <f>O934*E934</f>
        <v>1.9159403800320001</v>
      </c>
      <c r="R934" s="843">
        <f>P934*E934</f>
        <v>5.7297161560319987</v>
      </c>
    </row>
    <row r="935" spans="1:18" s="5" customFormat="1" ht="18" customHeight="1">
      <c r="A935" s="827"/>
      <c r="B935" s="827"/>
      <c r="C935" s="891" t="s">
        <v>842</v>
      </c>
      <c r="D935" s="827"/>
      <c r="E935" s="862"/>
      <c r="F935" s="827"/>
      <c r="G935" s="891"/>
      <c r="H935" s="862"/>
      <c r="I935" s="890"/>
      <c r="J935" s="891" t="s">
        <v>440</v>
      </c>
      <c r="K935" s="827" t="s">
        <v>156</v>
      </c>
      <c r="L935" s="897"/>
      <c r="M935" s="891">
        <v>0.2</v>
      </c>
      <c r="N935" s="827">
        <v>0.6</v>
      </c>
      <c r="O935" s="921"/>
      <c r="P935" s="891"/>
      <c r="Q935" s="891"/>
      <c r="R935" s="891"/>
    </row>
    <row r="936" spans="1:18" s="5" customFormat="1" ht="18" customHeight="1">
      <c r="A936" s="858"/>
      <c r="B936" s="858"/>
      <c r="C936" s="859"/>
      <c r="D936" s="858"/>
      <c r="E936" s="901"/>
      <c r="F936" s="858"/>
      <c r="G936" s="859"/>
      <c r="H936" s="862"/>
      <c r="I936" s="901"/>
      <c r="J936" s="859" t="s">
        <v>441</v>
      </c>
      <c r="K936" s="858" t="s">
        <v>156</v>
      </c>
      <c r="L936" s="860" t="s">
        <v>1013</v>
      </c>
      <c r="M936" s="859">
        <v>2.7</v>
      </c>
      <c r="N936" s="860">
        <v>0.79700000000000004</v>
      </c>
      <c r="O936" s="924"/>
      <c r="P936" s="859"/>
      <c r="Q936" s="859"/>
      <c r="R936" s="859"/>
    </row>
    <row r="937" spans="1:18" s="5" customFormat="1" ht="18" customHeight="1">
      <c r="A937" s="824">
        <v>6</v>
      </c>
      <c r="B937" s="837" t="s">
        <v>685</v>
      </c>
      <c r="C937" s="830" t="s">
        <v>2676</v>
      </c>
      <c r="D937" s="824" t="s">
        <v>2333</v>
      </c>
      <c r="E937" s="847">
        <v>2</v>
      </c>
      <c r="F937" s="824">
        <v>0.97</v>
      </c>
      <c r="G937" s="876">
        <v>0.13</v>
      </c>
      <c r="H937" s="839">
        <f>F937*1.65315</f>
        <v>1.6035554999999999</v>
      </c>
      <c r="I937" s="829">
        <f>G937*2.73232</f>
        <v>0.35520160000000001</v>
      </c>
      <c r="J937" s="830" t="s">
        <v>2677</v>
      </c>
      <c r="K937" s="824" t="s">
        <v>354</v>
      </c>
      <c r="L937" s="834" t="s">
        <v>1198</v>
      </c>
      <c r="M937" s="876">
        <v>1</v>
      </c>
      <c r="N937" s="876">
        <v>2.5</v>
      </c>
      <c r="O937" s="843">
        <f t="shared" ref="O937:O942" si="94">M937*N937*1.165248</f>
        <v>2.9131200000000002</v>
      </c>
      <c r="P937" s="993">
        <f t="shared" ref="P937:P942" si="95">O937+H937+I937</f>
        <v>4.8718770999999998</v>
      </c>
      <c r="Q937" s="843">
        <f t="shared" ref="Q937:Q942" si="96">O937*E937</f>
        <v>5.8262400000000003</v>
      </c>
      <c r="R937" s="843">
        <f t="shared" ref="R937:R942" si="97">P937*E937</f>
        <v>9.7437541999999997</v>
      </c>
    </row>
    <row r="938" spans="1:18" s="5" customFormat="1" ht="18" customHeight="1">
      <c r="A938" s="854">
        <v>7</v>
      </c>
      <c r="B938" s="841" t="s">
        <v>186</v>
      </c>
      <c r="C938" s="955" t="s">
        <v>2371</v>
      </c>
      <c r="D938" s="841" t="s">
        <v>2219</v>
      </c>
      <c r="E938" s="879">
        <v>4.0000000000000001E-3</v>
      </c>
      <c r="F938" s="841">
        <v>6.76</v>
      </c>
      <c r="G938" s="841">
        <v>1.4</v>
      </c>
      <c r="H938" s="839">
        <f>F938*1.65315</f>
        <v>11.175293999999999</v>
      </c>
      <c r="I938" s="829">
        <f>G938*2.73232</f>
        <v>3.8252479999999998</v>
      </c>
      <c r="J938" s="845" t="s">
        <v>2372</v>
      </c>
      <c r="K938" s="841" t="s">
        <v>6</v>
      </c>
      <c r="L938" s="834" t="s">
        <v>1003</v>
      </c>
      <c r="M938" s="824">
        <v>1</v>
      </c>
      <c r="N938" s="849">
        <v>316.94</v>
      </c>
      <c r="O938" s="843">
        <f t="shared" si="94"/>
        <v>369.31370112000002</v>
      </c>
      <c r="P938" s="963">
        <f t="shared" si="95"/>
        <v>384.31424312000001</v>
      </c>
      <c r="Q938" s="849">
        <f t="shared" si="96"/>
        <v>1.47725480448</v>
      </c>
      <c r="R938" s="849">
        <f t="shared" si="97"/>
        <v>1.53725697248</v>
      </c>
    </row>
    <row r="939" spans="1:18" s="5" customFormat="1" ht="18" customHeight="1">
      <c r="A939" s="824">
        <v>8</v>
      </c>
      <c r="B939" s="837" t="s">
        <v>685</v>
      </c>
      <c r="C939" s="830" t="s">
        <v>2678</v>
      </c>
      <c r="D939" s="824" t="s">
        <v>2333</v>
      </c>
      <c r="E939" s="847">
        <v>2</v>
      </c>
      <c r="F939" s="824">
        <v>0.97</v>
      </c>
      <c r="G939" s="876">
        <v>0.13</v>
      </c>
      <c r="H939" s="839">
        <f>F939*1.65315</f>
        <v>1.6035554999999999</v>
      </c>
      <c r="I939" s="829">
        <f>G939*2.73232</f>
        <v>0.35520160000000001</v>
      </c>
      <c r="J939" s="830" t="s">
        <v>2678</v>
      </c>
      <c r="K939" s="824" t="s">
        <v>205</v>
      </c>
      <c r="L939" s="824"/>
      <c r="M939" s="876">
        <v>1</v>
      </c>
      <c r="N939" s="847">
        <v>6.8</v>
      </c>
      <c r="O939" s="843">
        <f t="shared" si="94"/>
        <v>7.9236864000000002</v>
      </c>
      <c r="P939" s="993">
        <f t="shared" si="95"/>
        <v>9.8824435000000008</v>
      </c>
      <c r="Q939" s="843">
        <f t="shared" si="96"/>
        <v>15.8473728</v>
      </c>
      <c r="R939" s="843">
        <f t="shared" si="97"/>
        <v>19.764887000000002</v>
      </c>
    </row>
    <row r="940" spans="1:18" s="5" customFormat="1" ht="18" customHeight="1">
      <c r="A940" s="824">
        <v>9</v>
      </c>
      <c r="B940" s="837" t="s">
        <v>958</v>
      </c>
      <c r="C940" s="830" t="s">
        <v>2679</v>
      </c>
      <c r="D940" s="824" t="s">
        <v>2333</v>
      </c>
      <c r="E940" s="847">
        <v>2</v>
      </c>
      <c r="F940" s="824">
        <v>1.1000000000000001</v>
      </c>
      <c r="G940" s="876">
        <v>0.63</v>
      </c>
      <c r="H940" s="839">
        <f>F940*1.65315</f>
        <v>1.818465</v>
      </c>
      <c r="I940" s="829">
        <f>G940*2.73232</f>
        <v>1.7213616</v>
      </c>
      <c r="J940" s="830" t="s">
        <v>2680</v>
      </c>
      <c r="K940" s="824" t="s">
        <v>354</v>
      </c>
      <c r="L940" s="834"/>
      <c r="M940" s="876">
        <v>1</v>
      </c>
      <c r="N940" s="876">
        <v>5.05</v>
      </c>
      <c r="O940" s="843">
        <f t="shared" si="94"/>
        <v>5.8845023999999997</v>
      </c>
      <c r="P940" s="993">
        <f t="shared" si="95"/>
        <v>9.4243290000000002</v>
      </c>
      <c r="Q940" s="843">
        <f t="shared" si="96"/>
        <v>11.769004799999999</v>
      </c>
      <c r="R940" s="843">
        <f t="shared" si="97"/>
        <v>18.848658</v>
      </c>
    </row>
    <row r="941" spans="1:18" s="5" customFormat="1" ht="18" customHeight="1">
      <c r="A941" s="824">
        <v>10</v>
      </c>
      <c r="B941" s="837" t="s">
        <v>1731</v>
      </c>
      <c r="C941" s="830" t="s">
        <v>961</v>
      </c>
      <c r="D941" s="824" t="s">
        <v>1685</v>
      </c>
      <c r="E941" s="847">
        <v>0.2</v>
      </c>
      <c r="F941" s="830"/>
      <c r="G941" s="830"/>
      <c r="H941" s="829"/>
      <c r="I941" s="1114"/>
      <c r="J941" s="830" t="s">
        <v>961</v>
      </c>
      <c r="K941" s="824" t="s">
        <v>156</v>
      </c>
      <c r="L941" s="824"/>
      <c r="M941" s="847">
        <v>1</v>
      </c>
      <c r="N941" s="876">
        <v>0.4</v>
      </c>
      <c r="O941" s="843">
        <f t="shared" si="94"/>
        <v>0.46609920000000005</v>
      </c>
      <c r="P941" s="963">
        <f t="shared" si="95"/>
        <v>0.46609920000000005</v>
      </c>
      <c r="Q941" s="849">
        <f t="shared" si="96"/>
        <v>9.3219840000000012E-2</v>
      </c>
      <c r="R941" s="849">
        <f t="shared" si="97"/>
        <v>9.3219840000000012E-2</v>
      </c>
    </row>
    <row r="942" spans="1:18" s="5" customFormat="1" ht="18" customHeight="1">
      <c r="A942" s="824">
        <v>11</v>
      </c>
      <c r="B942" s="841" t="s">
        <v>962</v>
      </c>
      <c r="C942" s="1240" t="s">
        <v>2681</v>
      </c>
      <c r="D942" s="841" t="s">
        <v>1891</v>
      </c>
      <c r="E942" s="849">
        <v>1.02</v>
      </c>
      <c r="F942" s="841">
        <v>0.21</v>
      </c>
      <c r="G942" s="852">
        <v>0.01</v>
      </c>
      <c r="H942" s="839">
        <f>F942*1.65315</f>
        <v>0.34716149999999996</v>
      </c>
      <c r="I942" s="829">
        <f>G942*2.73232</f>
        <v>2.7323200000000002E-2</v>
      </c>
      <c r="J942" s="955" t="s">
        <v>2682</v>
      </c>
      <c r="K942" s="841" t="s">
        <v>225</v>
      </c>
      <c r="L942" s="841" t="s">
        <v>1200</v>
      </c>
      <c r="M942" s="852">
        <v>1</v>
      </c>
      <c r="N942" s="849">
        <v>0.8</v>
      </c>
      <c r="O942" s="843">
        <f t="shared" si="94"/>
        <v>0.93219840000000009</v>
      </c>
      <c r="P942" s="963">
        <f t="shared" si="95"/>
        <v>1.3066831000000001</v>
      </c>
      <c r="Q942" s="849">
        <f t="shared" si="96"/>
        <v>0.9508423680000001</v>
      </c>
      <c r="R942" s="849">
        <f t="shared" si="97"/>
        <v>1.3328167620000002</v>
      </c>
    </row>
    <row r="943" spans="1:18" s="5" customFormat="1" ht="18" customHeight="1">
      <c r="A943" s="854">
        <v>12</v>
      </c>
      <c r="B943" s="1241" t="s">
        <v>966</v>
      </c>
      <c r="C943" s="851" t="s">
        <v>974</v>
      </c>
      <c r="D943" s="854" t="s">
        <v>2333</v>
      </c>
      <c r="E943" s="982">
        <v>1</v>
      </c>
      <c r="F943" s="829">
        <v>3.59</v>
      </c>
      <c r="G943" s="829">
        <v>7.0000000000000007E-2</v>
      </c>
      <c r="H943" s="839">
        <f>F943*1.65315</f>
        <v>5.934808499999999</v>
      </c>
      <c r="I943" s="829">
        <f>G943*2.73232</f>
        <v>0.19126240000000003</v>
      </c>
      <c r="J943" s="1194" t="s">
        <v>967</v>
      </c>
      <c r="K943" s="854" t="s">
        <v>205</v>
      </c>
      <c r="L943" s="834" t="s">
        <v>1201</v>
      </c>
      <c r="M943" s="829">
        <v>1</v>
      </c>
      <c r="N943" s="982">
        <v>107.083</v>
      </c>
      <c r="O943" s="834">
        <f>((M943*N943)+(M944*N944))*1.02</f>
        <v>109.22466</v>
      </c>
      <c r="P943" s="843">
        <f>O943+H943+I943</f>
        <v>115.3507309</v>
      </c>
      <c r="Q943" s="843">
        <f>O943*E943</f>
        <v>109.22466</v>
      </c>
      <c r="R943" s="843">
        <f>P943*E943</f>
        <v>115.3507309</v>
      </c>
    </row>
    <row r="944" spans="1:18" s="5" customFormat="1" ht="18" customHeight="1">
      <c r="A944" s="858"/>
      <c r="B944" s="923"/>
      <c r="C944" s="859" t="s">
        <v>975</v>
      </c>
      <c r="D944" s="858"/>
      <c r="E944" s="900"/>
      <c r="F944" s="901"/>
      <c r="G944" s="859"/>
      <c r="H944" s="901"/>
      <c r="I944" s="901"/>
      <c r="J944" s="1239" t="s">
        <v>1202</v>
      </c>
      <c r="K944" s="858" t="s">
        <v>205</v>
      </c>
      <c r="L944" s="858"/>
      <c r="M944" s="901"/>
      <c r="N944" s="901"/>
      <c r="O944" s="859"/>
      <c r="P944" s="859"/>
      <c r="Q944" s="859"/>
      <c r="R944" s="859"/>
    </row>
    <row r="945" spans="1:18" s="5" customFormat="1" ht="18" customHeight="1">
      <c r="A945" s="854">
        <v>13</v>
      </c>
      <c r="B945" s="1241" t="s">
        <v>966</v>
      </c>
      <c r="C945" s="851" t="s">
        <v>972</v>
      </c>
      <c r="D945" s="854" t="s">
        <v>2333</v>
      </c>
      <c r="E945" s="982">
        <v>1</v>
      </c>
      <c r="F945" s="829">
        <v>3.59</v>
      </c>
      <c r="G945" s="829">
        <v>7.0000000000000007E-2</v>
      </c>
      <c r="H945" s="839">
        <f>F945*1.65315</f>
        <v>5.934808499999999</v>
      </c>
      <c r="I945" s="829">
        <f>G945*2.73232</f>
        <v>0.19126240000000003</v>
      </c>
      <c r="J945" s="1194"/>
      <c r="K945" s="854"/>
      <c r="L945" s="834"/>
      <c r="M945" s="829"/>
      <c r="N945" s="982"/>
      <c r="O945" s="834"/>
      <c r="P945" s="843">
        <f>O945+H945+I945</f>
        <v>6.1260708999999993</v>
      </c>
      <c r="Q945" s="843">
        <f>O945*E945</f>
        <v>0</v>
      </c>
      <c r="R945" s="843">
        <f>P945*E945</f>
        <v>6.1260708999999993</v>
      </c>
    </row>
    <row r="946" spans="1:18" s="5" customFormat="1" ht="18" customHeight="1">
      <c r="A946" s="858"/>
      <c r="B946" s="923" t="s">
        <v>973</v>
      </c>
      <c r="C946" s="859" t="s">
        <v>976</v>
      </c>
      <c r="D946" s="858"/>
      <c r="E946" s="900"/>
      <c r="F946" s="901"/>
      <c r="G946" s="859"/>
      <c r="H946" s="901"/>
      <c r="I946" s="901"/>
      <c r="J946" s="1239"/>
      <c r="K946" s="858"/>
      <c r="L946" s="858"/>
      <c r="M946" s="901"/>
      <c r="N946" s="900"/>
      <c r="O946" s="859"/>
      <c r="P946" s="859"/>
      <c r="Q946" s="859"/>
      <c r="R946" s="859"/>
    </row>
    <row r="947" spans="1:18" s="5" customFormat="1" ht="18" customHeight="1">
      <c r="A947" s="1147"/>
      <c r="B947" s="1147"/>
      <c r="C947" s="1177"/>
      <c r="D947" s="1147"/>
      <c r="E947" s="1147"/>
      <c r="F947" s="1147"/>
      <c r="G947" s="1147"/>
      <c r="H947" s="1147"/>
      <c r="I947" s="1177"/>
      <c r="J947" s="1177"/>
      <c r="K947" s="1147"/>
      <c r="L947" s="1147"/>
      <c r="M947" s="1147"/>
      <c r="N947" s="1147"/>
      <c r="O947" s="1147"/>
      <c r="P947" s="1147"/>
      <c r="Q947" s="1147"/>
      <c r="R947" s="1147"/>
    </row>
    <row r="948" spans="1:18" s="5" customFormat="1" ht="18" customHeight="1">
      <c r="A948" s="1242" t="s">
        <v>2683</v>
      </c>
      <c r="B948" s="1242"/>
      <c r="C948" s="1242"/>
      <c r="D948" s="1242"/>
      <c r="E948" s="1242"/>
      <c r="F948" s="1242"/>
      <c r="G948" s="1242"/>
      <c r="H948" s="1242"/>
      <c r="I948" s="1242"/>
      <c r="J948" s="1242"/>
      <c r="K948" s="1242"/>
      <c r="L948" s="1242"/>
      <c r="M948" s="1242"/>
      <c r="N948" s="1242"/>
      <c r="O948" s="1242"/>
      <c r="P948" s="1242"/>
      <c r="Q948" s="1242"/>
      <c r="R948" s="1242"/>
    </row>
    <row r="949" spans="1:18" s="5" customFormat="1" ht="18" customHeight="1">
      <c r="A949" s="855">
        <v>1</v>
      </c>
      <c r="B949" s="854" t="s">
        <v>46</v>
      </c>
      <c r="C949" s="851" t="s">
        <v>133</v>
      </c>
      <c r="D949" s="834" t="s">
        <v>2216</v>
      </c>
      <c r="E949" s="839">
        <v>0.182</v>
      </c>
      <c r="F949" s="854">
        <v>9.7560000000000002</v>
      </c>
      <c r="G949" s="854">
        <v>207.44399999999999</v>
      </c>
      <c r="H949" s="839">
        <f>F949*1.65315</f>
        <v>16.128131400000001</v>
      </c>
      <c r="I949" s="829">
        <f>G949*2.73232</f>
        <v>566.80339007999999</v>
      </c>
      <c r="J949" s="840"/>
      <c r="K949" s="840"/>
      <c r="L949" s="840"/>
      <c r="M949" s="840"/>
      <c r="N949" s="840"/>
      <c r="O949" s="856"/>
      <c r="P949" s="993">
        <f>O949+H949+I949</f>
        <v>582.93152148000001</v>
      </c>
      <c r="Q949" s="843">
        <f>O949*E949</f>
        <v>0</v>
      </c>
      <c r="R949" s="843">
        <f>P949*E949</f>
        <v>106.09353690936</v>
      </c>
    </row>
    <row r="950" spans="1:18" s="5" customFormat="1" ht="18" customHeight="1">
      <c r="A950" s="857"/>
      <c r="B950" s="858" t="s">
        <v>47</v>
      </c>
      <c r="C950" s="859"/>
      <c r="D950" s="860"/>
      <c r="E950" s="861"/>
      <c r="F950" s="858"/>
      <c r="G950" s="858"/>
      <c r="H950" s="862"/>
      <c r="I950" s="862"/>
      <c r="J950" s="863"/>
      <c r="K950" s="863"/>
      <c r="L950" s="863"/>
      <c r="M950" s="863"/>
      <c r="N950" s="863"/>
      <c r="O950" s="864"/>
      <c r="P950" s="865"/>
      <c r="Q950" s="866"/>
      <c r="R950" s="866"/>
    </row>
    <row r="951" spans="1:18" s="5" customFormat="1" ht="18" customHeight="1">
      <c r="A951" s="844">
        <v>2</v>
      </c>
      <c r="B951" s="824" t="s">
        <v>136</v>
      </c>
      <c r="C951" s="845" t="s">
        <v>769</v>
      </c>
      <c r="D951" s="871" t="s">
        <v>1748</v>
      </c>
      <c r="E951" s="847">
        <v>20</v>
      </c>
      <c r="F951" s="824">
        <v>1.63</v>
      </c>
      <c r="G951" s="824"/>
      <c r="H951" s="839">
        <f t="shared" ref="H951:H960" si="98">F951*1.65315</f>
        <v>2.6946344999999998</v>
      </c>
      <c r="I951" s="829">
        <f t="shared" ref="I951:I960" si="99">G951*2.73232</f>
        <v>0</v>
      </c>
      <c r="J951" s="833"/>
      <c r="K951" s="833"/>
      <c r="L951" s="833"/>
      <c r="M951" s="833"/>
      <c r="N951" s="833"/>
      <c r="O951" s="841"/>
      <c r="P951" s="963">
        <f t="shared" ref="P951:P959" si="100">O951+H951+I951</f>
        <v>2.6946344999999998</v>
      </c>
      <c r="Q951" s="849">
        <f t="shared" ref="Q951:Q959" si="101">O951*E951</f>
        <v>0</v>
      </c>
      <c r="R951" s="849">
        <f t="shared" ref="R951:R959" si="102">P951*E951</f>
        <v>53.892689999999995</v>
      </c>
    </row>
    <row r="952" spans="1:18" s="5" customFormat="1" ht="18" customHeight="1">
      <c r="A952" s="824">
        <v>3</v>
      </c>
      <c r="B952" s="824" t="s">
        <v>635</v>
      </c>
      <c r="C952" s="830" t="s">
        <v>636</v>
      </c>
      <c r="D952" s="871" t="s">
        <v>1748</v>
      </c>
      <c r="E952" s="847">
        <v>10</v>
      </c>
      <c r="F952" s="824">
        <v>7.0000000000000007E-2</v>
      </c>
      <c r="G952" s="830">
        <v>0.4</v>
      </c>
      <c r="H952" s="839">
        <f t="shared" si="98"/>
        <v>0.1157205</v>
      </c>
      <c r="I952" s="829">
        <f t="shared" si="99"/>
        <v>1.0929280000000001</v>
      </c>
      <c r="J952" s="851" t="s">
        <v>2639</v>
      </c>
      <c r="K952" s="841" t="s">
        <v>2229</v>
      </c>
      <c r="L952" s="834" t="s">
        <v>1203</v>
      </c>
      <c r="M952" s="829">
        <v>1</v>
      </c>
      <c r="N952" s="829">
        <v>2</v>
      </c>
      <c r="O952" s="849">
        <f>M952*N952*1.165248</f>
        <v>2.3304960000000001</v>
      </c>
      <c r="P952" s="993">
        <f t="shared" si="100"/>
        <v>3.5391445000000004</v>
      </c>
      <c r="Q952" s="843">
        <f t="shared" si="101"/>
        <v>23.304960000000001</v>
      </c>
      <c r="R952" s="843">
        <f t="shared" si="102"/>
        <v>35.391445000000004</v>
      </c>
    </row>
    <row r="953" spans="1:18" s="5" customFormat="1" ht="18" customHeight="1">
      <c r="A953" s="824">
        <v>4</v>
      </c>
      <c r="B953" s="824" t="s">
        <v>635</v>
      </c>
      <c r="C953" s="830" t="s">
        <v>637</v>
      </c>
      <c r="D953" s="871" t="s">
        <v>1748</v>
      </c>
      <c r="E953" s="847">
        <v>22</v>
      </c>
      <c r="F953" s="824">
        <v>7.0000000000000007E-2</v>
      </c>
      <c r="G953" s="830">
        <v>0.4</v>
      </c>
      <c r="H953" s="839">
        <f t="shared" si="98"/>
        <v>0.1157205</v>
      </c>
      <c r="I953" s="829">
        <f t="shared" si="99"/>
        <v>1.0929280000000001</v>
      </c>
      <c r="J953" s="851" t="s">
        <v>2639</v>
      </c>
      <c r="K953" s="841" t="s">
        <v>2229</v>
      </c>
      <c r="L953" s="834" t="s">
        <v>1203</v>
      </c>
      <c r="M953" s="829">
        <v>1</v>
      </c>
      <c r="N953" s="829">
        <v>2</v>
      </c>
      <c r="O953" s="849">
        <f>M953*N953*1.165248</f>
        <v>2.3304960000000001</v>
      </c>
      <c r="P953" s="993">
        <f t="shared" si="100"/>
        <v>3.5391445000000004</v>
      </c>
      <c r="Q953" s="843">
        <f t="shared" si="101"/>
        <v>51.270912000000003</v>
      </c>
      <c r="R953" s="843">
        <f t="shared" si="102"/>
        <v>77.861179000000007</v>
      </c>
    </row>
    <row r="954" spans="1:18" s="5" customFormat="1" ht="18" customHeight="1">
      <c r="A954" s="844">
        <v>5</v>
      </c>
      <c r="B954" s="848" t="s">
        <v>143</v>
      </c>
      <c r="C954" s="845" t="s">
        <v>2684</v>
      </c>
      <c r="D954" s="841" t="s">
        <v>2216</v>
      </c>
      <c r="E954" s="944">
        <v>3.2000000000000001E-2</v>
      </c>
      <c r="F954" s="852">
        <v>9.86</v>
      </c>
      <c r="G954" s="853">
        <v>210.8</v>
      </c>
      <c r="H954" s="839">
        <f t="shared" si="98"/>
        <v>16.300058999999997</v>
      </c>
      <c r="I954" s="829">
        <f t="shared" si="99"/>
        <v>575.97305600000004</v>
      </c>
      <c r="J954" s="833"/>
      <c r="K954" s="833"/>
      <c r="L954" s="833"/>
      <c r="M954" s="833"/>
      <c r="N954" s="833"/>
      <c r="O954" s="849"/>
      <c r="P954" s="849">
        <f t="shared" si="100"/>
        <v>592.27311500000008</v>
      </c>
      <c r="Q954" s="849">
        <f>O954*E954</f>
        <v>0</v>
      </c>
      <c r="R954" s="849">
        <f t="shared" si="102"/>
        <v>18.952739680000004</v>
      </c>
    </row>
    <row r="955" spans="1:18" s="5" customFormat="1" ht="18" customHeight="1">
      <c r="A955" s="824">
        <v>6</v>
      </c>
      <c r="B955" s="873" t="s">
        <v>175</v>
      </c>
      <c r="C955" s="845" t="s">
        <v>176</v>
      </c>
      <c r="D955" s="841" t="s">
        <v>2219</v>
      </c>
      <c r="E955" s="847">
        <v>54.7</v>
      </c>
      <c r="F955" s="824"/>
      <c r="G955" s="824">
        <v>0.5</v>
      </c>
      <c r="H955" s="839">
        <f t="shared" si="98"/>
        <v>0</v>
      </c>
      <c r="I955" s="829">
        <f t="shared" si="99"/>
        <v>1.36616</v>
      </c>
      <c r="J955" s="830"/>
      <c r="K955" s="830"/>
      <c r="L955" s="830"/>
      <c r="M955" s="830"/>
      <c r="N955" s="830"/>
      <c r="O955" s="849"/>
      <c r="P955" s="963">
        <f t="shared" si="100"/>
        <v>1.36616</v>
      </c>
      <c r="Q955" s="849">
        <f>O955*E955</f>
        <v>0</v>
      </c>
      <c r="R955" s="849">
        <f t="shared" si="102"/>
        <v>74.728952000000007</v>
      </c>
    </row>
    <row r="956" spans="1:18" s="5" customFormat="1" ht="18" customHeight="1">
      <c r="A956" s="844">
        <v>7</v>
      </c>
      <c r="B956" s="837" t="s">
        <v>212</v>
      </c>
      <c r="C956" s="851" t="s">
        <v>850</v>
      </c>
      <c r="D956" s="871" t="s">
        <v>1748</v>
      </c>
      <c r="E956" s="853">
        <v>17</v>
      </c>
      <c r="F956" s="872">
        <v>0.56200000000000006</v>
      </c>
      <c r="G956" s="824"/>
      <c r="H956" s="839">
        <f t="shared" si="98"/>
        <v>0.92907030000000002</v>
      </c>
      <c r="I956" s="829">
        <f t="shared" si="99"/>
        <v>0</v>
      </c>
      <c r="J956" s="833"/>
      <c r="K956" s="833"/>
      <c r="L956" s="833"/>
      <c r="M956" s="833"/>
      <c r="N956" s="833"/>
      <c r="O956" s="849"/>
      <c r="P956" s="963">
        <f t="shared" si="100"/>
        <v>0.92907030000000002</v>
      </c>
      <c r="Q956" s="849">
        <f t="shared" si="101"/>
        <v>0</v>
      </c>
      <c r="R956" s="849">
        <f t="shared" si="102"/>
        <v>15.7941951</v>
      </c>
    </row>
    <row r="957" spans="1:18" s="5" customFormat="1" ht="18" customHeight="1">
      <c r="A957" s="844">
        <v>8</v>
      </c>
      <c r="B957" s="824" t="s">
        <v>851</v>
      </c>
      <c r="C957" s="830" t="s">
        <v>852</v>
      </c>
      <c r="D957" s="841" t="s">
        <v>2216</v>
      </c>
      <c r="E957" s="870">
        <v>0.153</v>
      </c>
      <c r="F957" s="824"/>
      <c r="G957" s="847">
        <v>25</v>
      </c>
      <c r="H957" s="839">
        <f t="shared" si="98"/>
        <v>0</v>
      </c>
      <c r="I957" s="829">
        <f t="shared" si="99"/>
        <v>68.308000000000007</v>
      </c>
      <c r="J957" s="833"/>
      <c r="K957" s="833"/>
      <c r="L957" s="833"/>
      <c r="M957" s="833"/>
      <c r="N957" s="833"/>
      <c r="O957" s="849"/>
      <c r="P957" s="849">
        <f t="shared" si="100"/>
        <v>68.308000000000007</v>
      </c>
      <c r="Q957" s="849">
        <f t="shared" si="101"/>
        <v>0</v>
      </c>
      <c r="R957" s="849">
        <f t="shared" si="102"/>
        <v>10.451124</v>
      </c>
    </row>
    <row r="958" spans="1:18" s="5" customFormat="1" ht="18" customHeight="1">
      <c r="A958" s="824">
        <v>9</v>
      </c>
      <c r="B958" s="824" t="s">
        <v>853</v>
      </c>
      <c r="C958" s="830" t="s">
        <v>854</v>
      </c>
      <c r="D958" s="824" t="s">
        <v>2685</v>
      </c>
      <c r="E958" s="870">
        <v>0.191</v>
      </c>
      <c r="F958" s="824">
        <v>29.8</v>
      </c>
      <c r="G958" s="830"/>
      <c r="H958" s="839">
        <f t="shared" si="98"/>
        <v>49.263869999999997</v>
      </c>
      <c r="I958" s="829">
        <f t="shared" si="99"/>
        <v>0</v>
      </c>
      <c r="J958" s="830" t="s">
        <v>142</v>
      </c>
      <c r="K958" s="841" t="s">
        <v>2229</v>
      </c>
      <c r="L958" s="841"/>
      <c r="M958" s="824">
        <v>31.1</v>
      </c>
      <c r="N958" s="824">
        <v>0.15</v>
      </c>
      <c r="O958" s="849">
        <f>M958*N958*1.165248</f>
        <v>5.4358819199999999</v>
      </c>
      <c r="P958" s="963">
        <f t="shared" si="100"/>
        <v>54.699751919999997</v>
      </c>
      <c r="Q958" s="849">
        <f t="shared" si="101"/>
        <v>1.03825344672</v>
      </c>
      <c r="R958" s="849">
        <f t="shared" si="102"/>
        <v>10.447652616719999</v>
      </c>
    </row>
    <row r="959" spans="1:18" s="5" customFormat="1" ht="18" customHeight="1">
      <c r="A959" s="824">
        <v>10</v>
      </c>
      <c r="B959" s="848" t="s">
        <v>685</v>
      </c>
      <c r="C959" s="845" t="s">
        <v>2467</v>
      </c>
      <c r="D959" s="841" t="s">
        <v>2333</v>
      </c>
      <c r="E959" s="850">
        <v>1</v>
      </c>
      <c r="F959" s="852">
        <v>0.97</v>
      </c>
      <c r="G959" s="852">
        <v>0.13</v>
      </c>
      <c r="H959" s="839">
        <f t="shared" si="98"/>
        <v>1.6035554999999999</v>
      </c>
      <c r="I959" s="829">
        <f t="shared" si="99"/>
        <v>0.35520160000000001</v>
      </c>
      <c r="J959" s="845"/>
      <c r="K959" s="841"/>
      <c r="L959" s="834"/>
      <c r="M959" s="852">
        <v>1</v>
      </c>
      <c r="N959" s="852">
        <v>4.5</v>
      </c>
      <c r="O959" s="849">
        <f>M959*N959*1.165248</f>
        <v>5.2436160000000003</v>
      </c>
      <c r="P959" s="963">
        <f t="shared" si="100"/>
        <v>7.2023731</v>
      </c>
      <c r="Q959" s="849">
        <f t="shared" si="101"/>
        <v>5.2436160000000003</v>
      </c>
      <c r="R959" s="849">
        <f t="shared" si="102"/>
        <v>7.2023731</v>
      </c>
    </row>
    <row r="960" spans="1:18" s="5" customFormat="1" ht="18" customHeight="1">
      <c r="A960" s="855">
        <v>11</v>
      </c>
      <c r="B960" s="854" t="s">
        <v>629</v>
      </c>
      <c r="C960" s="851" t="s">
        <v>630</v>
      </c>
      <c r="D960" s="854" t="s">
        <v>1748</v>
      </c>
      <c r="E960" s="982">
        <v>191</v>
      </c>
      <c r="F960" s="854">
        <v>0.06</v>
      </c>
      <c r="G960" s="854">
        <v>0.05</v>
      </c>
      <c r="H960" s="839">
        <f t="shared" si="98"/>
        <v>9.9188999999999986E-2</v>
      </c>
      <c r="I960" s="829">
        <f t="shared" si="99"/>
        <v>0.13661600000000002</v>
      </c>
      <c r="J960" s="851" t="s">
        <v>2686</v>
      </c>
      <c r="K960" s="854" t="s">
        <v>225</v>
      </c>
      <c r="L960" s="834" t="s">
        <v>1204</v>
      </c>
      <c r="M960" s="829">
        <v>1</v>
      </c>
      <c r="N960" s="839">
        <v>0.71299999999999997</v>
      </c>
      <c r="O960" s="843">
        <f>M960*N960*1.165248</f>
        <v>0.83082182400000004</v>
      </c>
      <c r="P960" s="993">
        <f>O960+H960+I960</f>
        <v>1.0666268240000001</v>
      </c>
      <c r="Q960" s="843">
        <f>O960*E960</f>
        <v>158.68696838400001</v>
      </c>
      <c r="R960" s="843">
        <f>P960*E960</f>
        <v>203.72572338400002</v>
      </c>
    </row>
    <row r="961" spans="1:18" s="5" customFormat="1" ht="18" customHeight="1">
      <c r="A961" s="857"/>
      <c r="B961" s="858"/>
      <c r="C961" s="891" t="s">
        <v>2687</v>
      </c>
      <c r="D961" s="827"/>
      <c r="E961" s="919"/>
      <c r="F961" s="827"/>
      <c r="G961" s="827"/>
      <c r="H961" s="862"/>
      <c r="I961" s="862"/>
      <c r="J961" s="859"/>
      <c r="K961" s="858"/>
      <c r="L961" s="858"/>
      <c r="M961" s="901"/>
      <c r="N961" s="858"/>
      <c r="O961" s="866"/>
      <c r="P961" s="865"/>
      <c r="Q961" s="866"/>
      <c r="R961" s="866"/>
    </row>
    <row r="962" spans="1:18" s="5" customFormat="1" ht="18" customHeight="1">
      <c r="A962" s="824">
        <v>12</v>
      </c>
      <c r="B962" s="830" t="s">
        <v>1731</v>
      </c>
      <c r="C962" s="830" t="s">
        <v>639</v>
      </c>
      <c r="D962" s="824" t="s">
        <v>2333</v>
      </c>
      <c r="E962" s="847">
        <v>1</v>
      </c>
      <c r="F962" s="830"/>
      <c r="G962" s="830"/>
      <c r="H962" s="876"/>
      <c r="I962" s="829"/>
      <c r="J962" s="859" t="s">
        <v>638</v>
      </c>
      <c r="K962" s="824" t="s">
        <v>205</v>
      </c>
      <c r="L962" s="834" t="s">
        <v>1205</v>
      </c>
      <c r="M962" s="824">
        <v>1</v>
      </c>
      <c r="N962" s="876">
        <v>2.2000000000000002</v>
      </c>
      <c r="O962" s="843">
        <f>M962*N962*1.165248</f>
        <v>2.5635456000000003</v>
      </c>
      <c r="P962" s="963">
        <f>O962+H962+I962</f>
        <v>2.5635456000000003</v>
      </c>
      <c r="Q962" s="849">
        <f>O962*E962</f>
        <v>2.5635456000000003</v>
      </c>
      <c r="R962" s="849">
        <f t="shared" ref="R962:R969" si="103">P962*E962</f>
        <v>2.5635456000000003</v>
      </c>
    </row>
    <row r="963" spans="1:18" s="5" customFormat="1" ht="18" customHeight="1">
      <c r="A963" s="824">
        <v>13</v>
      </c>
      <c r="B963" s="824" t="s">
        <v>631</v>
      </c>
      <c r="C963" s="830" t="s">
        <v>2688</v>
      </c>
      <c r="D963" s="824" t="s">
        <v>2333</v>
      </c>
      <c r="E963" s="847">
        <v>1</v>
      </c>
      <c r="F963" s="824">
        <v>0.77</v>
      </c>
      <c r="G963" s="824">
        <v>0.26</v>
      </c>
      <c r="H963" s="839">
        <f>F963*1.65315</f>
        <v>1.2729254999999999</v>
      </c>
      <c r="I963" s="829">
        <f>G963*2.73232</f>
        <v>0.71040320000000001</v>
      </c>
      <c r="J963" s="830" t="s">
        <v>632</v>
      </c>
      <c r="K963" s="824" t="s">
        <v>225</v>
      </c>
      <c r="L963" s="834" t="s">
        <v>663</v>
      </c>
      <c r="M963" s="824">
        <v>0.4</v>
      </c>
      <c r="N963" s="824">
        <v>2.484</v>
      </c>
      <c r="O963" s="843">
        <f>M963*N963*1.165248</f>
        <v>1.1577904128000001</v>
      </c>
      <c r="P963" s="963">
        <f>O963+H963+I963</f>
        <v>3.1411191128000002</v>
      </c>
      <c r="Q963" s="849">
        <f>O963*E963</f>
        <v>1.1577904128000001</v>
      </c>
      <c r="R963" s="849">
        <f t="shared" si="103"/>
        <v>3.1411191128000002</v>
      </c>
    </row>
    <row r="964" spans="1:18" s="5" customFormat="1" ht="18" customHeight="1">
      <c r="A964" s="824">
        <v>14</v>
      </c>
      <c r="B964" s="824" t="s">
        <v>1731</v>
      </c>
      <c r="C964" s="830" t="s">
        <v>640</v>
      </c>
      <c r="D964" s="841" t="s">
        <v>2333</v>
      </c>
      <c r="E964" s="876">
        <v>1</v>
      </c>
      <c r="F964" s="824"/>
      <c r="G964" s="876"/>
      <c r="H964" s="876"/>
      <c r="I964" s="829"/>
      <c r="J964" s="830" t="s">
        <v>2689</v>
      </c>
      <c r="K964" s="841" t="s">
        <v>205</v>
      </c>
      <c r="L964" s="834" t="s">
        <v>1206</v>
      </c>
      <c r="M964" s="847">
        <v>1</v>
      </c>
      <c r="N964" s="870">
        <v>0.78600000000000003</v>
      </c>
      <c r="O964" s="843">
        <f>M964*N964*1.165248</f>
        <v>0.9158849280000001</v>
      </c>
      <c r="P964" s="876">
        <f>M964*O964*1.12455+G964+I964</f>
        <v>1.0299583957824001</v>
      </c>
      <c r="Q964" s="876">
        <f>E964*P964</f>
        <v>1.0299583957824001</v>
      </c>
      <c r="R964" s="849">
        <f t="shared" si="103"/>
        <v>1.0299583957824001</v>
      </c>
    </row>
    <row r="965" spans="1:18" s="5" customFormat="1" ht="18" customHeight="1">
      <c r="A965" s="824">
        <v>15</v>
      </c>
      <c r="B965" s="824" t="s">
        <v>1731</v>
      </c>
      <c r="C965" s="830" t="s">
        <v>641</v>
      </c>
      <c r="D965" s="841" t="s">
        <v>2333</v>
      </c>
      <c r="E965" s="876">
        <v>1</v>
      </c>
      <c r="F965" s="824"/>
      <c r="G965" s="876"/>
      <c r="H965" s="876"/>
      <c r="I965" s="829"/>
      <c r="J965" s="830" t="s">
        <v>2689</v>
      </c>
      <c r="K965" s="841" t="s">
        <v>205</v>
      </c>
      <c r="L965" s="834" t="s">
        <v>1206</v>
      </c>
      <c r="M965" s="847">
        <v>1</v>
      </c>
      <c r="N965" s="870">
        <v>0.78600000000000003</v>
      </c>
      <c r="O965" s="843">
        <f>M965*N965*1.165248</f>
        <v>0.9158849280000001</v>
      </c>
      <c r="P965" s="876">
        <f>M965*O965*1.12455+G965+I965</f>
        <v>1.0299583957824001</v>
      </c>
      <c r="Q965" s="876">
        <f>E965*P965</f>
        <v>1.0299583957824001</v>
      </c>
      <c r="R965" s="849">
        <f t="shared" si="103"/>
        <v>1.0299583957824001</v>
      </c>
    </row>
    <row r="966" spans="1:18" s="5" customFormat="1" ht="18" customHeight="1">
      <c r="A966" s="855">
        <v>16</v>
      </c>
      <c r="B966" s="824" t="s">
        <v>729</v>
      </c>
      <c r="C966" s="950" t="s">
        <v>2690</v>
      </c>
      <c r="D966" s="871" t="s">
        <v>1748</v>
      </c>
      <c r="E966" s="876">
        <v>14.5</v>
      </c>
      <c r="F966" s="824">
        <v>0.82599999999999996</v>
      </c>
      <c r="G966" s="824">
        <v>0.78400000000000003</v>
      </c>
      <c r="H966" s="839">
        <f>F966*1.65315</f>
        <v>1.3655018999999999</v>
      </c>
      <c r="I966" s="829">
        <f>G966*2.73232</f>
        <v>2.1421388800000001</v>
      </c>
      <c r="J966" s="833"/>
      <c r="K966" s="833"/>
      <c r="L966" s="833"/>
      <c r="M966" s="833"/>
      <c r="N966" s="833"/>
      <c r="O966" s="849"/>
      <c r="P966" s="963">
        <f>O966+H966+I966</f>
        <v>3.50764078</v>
      </c>
      <c r="Q966" s="849">
        <f>O966*E966</f>
        <v>0</v>
      </c>
      <c r="R966" s="849">
        <f t="shared" si="103"/>
        <v>50.860791310000003</v>
      </c>
    </row>
    <row r="967" spans="1:18" s="5" customFormat="1" ht="18" customHeight="1">
      <c r="A967" s="844">
        <v>17</v>
      </c>
      <c r="B967" s="848" t="s">
        <v>143</v>
      </c>
      <c r="C967" s="845" t="s">
        <v>644</v>
      </c>
      <c r="D967" s="841" t="s">
        <v>2216</v>
      </c>
      <c r="E967" s="1197">
        <v>1.4500000000000001E-2</v>
      </c>
      <c r="F967" s="841">
        <v>9.86</v>
      </c>
      <c r="G967" s="841">
        <v>211</v>
      </c>
      <c r="H967" s="839">
        <f>F967*1.65315</f>
        <v>16.300058999999997</v>
      </c>
      <c r="I967" s="829">
        <f>G967*2.73232</f>
        <v>576.51952000000006</v>
      </c>
      <c r="J967" s="845"/>
      <c r="K967" s="841"/>
      <c r="L967" s="841"/>
      <c r="M967" s="994"/>
      <c r="N967" s="833"/>
      <c r="O967" s="849"/>
      <c r="P967" s="963">
        <f>O967+H967+I967</f>
        <v>592.81957900000009</v>
      </c>
      <c r="Q967" s="849"/>
      <c r="R967" s="849">
        <f t="shared" si="103"/>
        <v>8.5958838955000019</v>
      </c>
    </row>
    <row r="968" spans="1:18" s="5" customFormat="1" ht="18" customHeight="1">
      <c r="A968" s="844">
        <v>18</v>
      </c>
      <c r="B968" s="848" t="s">
        <v>175</v>
      </c>
      <c r="C968" s="845" t="s">
        <v>733</v>
      </c>
      <c r="D968" s="841" t="s">
        <v>2219</v>
      </c>
      <c r="E968" s="850">
        <v>29</v>
      </c>
      <c r="F968" s="845"/>
      <c r="G968" s="841">
        <v>0.55000000000000004</v>
      </c>
      <c r="H968" s="839">
        <f>F968*1.65315</f>
        <v>0</v>
      </c>
      <c r="I968" s="829">
        <f>G968*2.73232</f>
        <v>1.5027760000000001</v>
      </c>
      <c r="J968" s="845"/>
      <c r="K968" s="841"/>
      <c r="L968" s="841"/>
      <c r="M968" s="994"/>
      <c r="N968" s="833"/>
      <c r="O968" s="849"/>
      <c r="P968" s="963">
        <f>O968+H968+I968</f>
        <v>1.5027760000000001</v>
      </c>
      <c r="Q968" s="849"/>
      <c r="R968" s="849">
        <f t="shared" si="103"/>
        <v>43.580504000000005</v>
      </c>
    </row>
    <row r="969" spans="1:18" s="5" customFormat="1" ht="18" customHeight="1">
      <c r="A969" s="854">
        <v>19</v>
      </c>
      <c r="B969" s="1243" t="s">
        <v>909</v>
      </c>
      <c r="C969" s="835" t="s">
        <v>2691</v>
      </c>
      <c r="D969" s="854" t="s">
        <v>2399</v>
      </c>
      <c r="E969" s="843">
        <v>1.61</v>
      </c>
      <c r="F969" s="964">
        <v>1.74</v>
      </c>
      <c r="G969" s="964">
        <v>12.76</v>
      </c>
      <c r="H969" s="839">
        <f>F969*1.65315</f>
        <v>2.8764809999999996</v>
      </c>
      <c r="I969" s="829">
        <f>G969*2.73232</f>
        <v>34.864403199999998</v>
      </c>
      <c r="J969" s="835" t="s">
        <v>164</v>
      </c>
      <c r="K969" s="834" t="s">
        <v>2229</v>
      </c>
      <c r="L969" s="834" t="s">
        <v>664</v>
      </c>
      <c r="M969" s="978">
        <v>16.71</v>
      </c>
      <c r="N969" s="1063">
        <v>4.1669999999999998</v>
      </c>
      <c r="O969" s="843">
        <f>((M969*N969)+(M970*N970))*1.165248</f>
        <v>86.38049843136001</v>
      </c>
      <c r="P969" s="843">
        <f>O969+H969+I969</f>
        <v>124.12138263136001</v>
      </c>
      <c r="Q969" s="843">
        <f>O969*E969</f>
        <v>139.07260247448963</v>
      </c>
      <c r="R969" s="843">
        <f t="shared" si="103"/>
        <v>199.83542603648962</v>
      </c>
    </row>
    <row r="970" spans="1:18" s="5" customFormat="1" ht="18" customHeight="1">
      <c r="A970" s="858"/>
      <c r="B970" s="1182"/>
      <c r="C970" s="971" t="s">
        <v>2692</v>
      </c>
      <c r="D970" s="860"/>
      <c r="E970" s="1244"/>
      <c r="F970" s="914"/>
      <c r="G970" s="1245"/>
      <c r="H970" s="901"/>
      <c r="I970" s="901"/>
      <c r="J970" s="911" t="s">
        <v>142</v>
      </c>
      <c r="K970" s="897" t="s">
        <v>2229</v>
      </c>
      <c r="L970" s="1032"/>
      <c r="M970" s="1246">
        <v>30</v>
      </c>
      <c r="N970" s="914">
        <v>0.15</v>
      </c>
      <c r="O970" s="940"/>
      <c r="P970" s="941"/>
      <c r="Q970" s="940"/>
      <c r="R970" s="866"/>
    </row>
    <row r="971" spans="1:18" s="5" customFormat="1" ht="18" customHeight="1">
      <c r="A971" s="854">
        <v>20</v>
      </c>
      <c r="B971" s="1045" t="s">
        <v>911</v>
      </c>
      <c r="C971" s="969" t="s">
        <v>2693</v>
      </c>
      <c r="D971" s="897" t="s">
        <v>2219</v>
      </c>
      <c r="E971" s="963">
        <v>0.66300000000000003</v>
      </c>
      <c r="F971" s="898"/>
      <c r="G971" s="898">
        <v>2.2000000000000002</v>
      </c>
      <c r="H971" s="839">
        <f>F971*1.65315</f>
        <v>0</v>
      </c>
      <c r="I971" s="829">
        <f>G971*2.73232</f>
        <v>6.0111040000000004</v>
      </c>
      <c r="J971" s="911" t="s">
        <v>873</v>
      </c>
      <c r="K971" s="841" t="s">
        <v>6</v>
      </c>
      <c r="L971" s="1165" t="s">
        <v>1207</v>
      </c>
      <c r="M971" s="977">
        <v>1</v>
      </c>
      <c r="N971" s="1055">
        <v>175.38900000000001</v>
      </c>
      <c r="O971" s="849">
        <f>M971*N971*1.165248</f>
        <v>204.37168147200003</v>
      </c>
      <c r="P971" s="963">
        <f>O971+H971+I971</f>
        <v>210.38278547200002</v>
      </c>
      <c r="Q971" s="849">
        <f>O971*E971</f>
        <v>135.49842481593603</v>
      </c>
      <c r="R971" s="843">
        <f>P971*E971</f>
        <v>139.48378676793601</v>
      </c>
    </row>
    <row r="972" spans="1:18" s="5" customFormat="1" ht="18" customHeight="1">
      <c r="A972" s="855">
        <v>21</v>
      </c>
      <c r="B972" s="854" t="s">
        <v>647</v>
      </c>
      <c r="C972" s="835" t="s">
        <v>2694</v>
      </c>
      <c r="D972" s="854" t="s">
        <v>2399</v>
      </c>
      <c r="E972" s="843">
        <v>1.61</v>
      </c>
      <c r="F972" s="967">
        <v>2.0920000000000001</v>
      </c>
      <c r="G972" s="834">
        <v>4.74</v>
      </c>
      <c r="H972" s="839">
        <f>F972*1.65315</f>
        <v>3.4583898</v>
      </c>
      <c r="I972" s="829">
        <f>G972*2.73232</f>
        <v>12.951196800000002</v>
      </c>
      <c r="J972" s="835" t="s">
        <v>649</v>
      </c>
      <c r="K972" s="834" t="s">
        <v>6</v>
      </c>
      <c r="L972" s="834" t="s">
        <v>665</v>
      </c>
      <c r="M972" s="977">
        <v>13.95</v>
      </c>
      <c r="N972" s="1247">
        <v>23</v>
      </c>
      <c r="O972" s="843">
        <f>M972*N972*1.165248</f>
        <v>373.86982079999996</v>
      </c>
      <c r="P972" s="993">
        <f>O972+H972+I972</f>
        <v>390.27940739999997</v>
      </c>
      <c r="Q972" s="843">
        <f>O972*E972</f>
        <v>601.930411488</v>
      </c>
      <c r="R972" s="993">
        <f>P972*E972</f>
        <v>628.34984591399996</v>
      </c>
    </row>
    <row r="973" spans="1:18" s="5" customFormat="1" ht="18" customHeight="1">
      <c r="A973" s="857"/>
      <c r="B973" s="858" t="s">
        <v>650</v>
      </c>
      <c r="C973" s="911" t="s">
        <v>651</v>
      </c>
      <c r="D973" s="860"/>
      <c r="E973" s="1248"/>
      <c r="F973" s="1218"/>
      <c r="G973" s="914"/>
      <c r="H973" s="901"/>
      <c r="I973" s="901"/>
      <c r="J973" s="1090" t="s">
        <v>2695</v>
      </c>
      <c r="K973" s="1249"/>
      <c r="L973" s="1249"/>
      <c r="M973" s="914"/>
      <c r="N973" s="1250"/>
      <c r="O973" s="860"/>
      <c r="P973" s="865"/>
      <c r="Q973" s="866"/>
      <c r="R973" s="865"/>
    </row>
    <row r="974" spans="1:18" s="5" customFormat="1" ht="18" customHeight="1">
      <c r="A974" s="855">
        <v>22</v>
      </c>
      <c r="B974" s="1071" t="s">
        <v>913</v>
      </c>
      <c r="C974" s="835" t="s">
        <v>2696</v>
      </c>
      <c r="D974" s="854" t="s">
        <v>2399</v>
      </c>
      <c r="E974" s="843">
        <v>1.61</v>
      </c>
      <c r="F974" s="967">
        <v>2.0739999999999998</v>
      </c>
      <c r="G974" s="834">
        <v>4.74</v>
      </c>
      <c r="H974" s="839">
        <f>F974*1.65315</f>
        <v>3.4286330999999994</v>
      </c>
      <c r="I974" s="829">
        <f>G974*2.73232</f>
        <v>12.951196800000002</v>
      </c>
      <c r="J974" s="835" t="s">
        <v>914</v>
      </c>
      <c r="K974" s="834" t="s">
        <v>6</v>
      </c>
      <c r="L974" s="834" t="s">
        <v>257</v>
      </c>
      <c r="M974" s="977">
        <v>7.05</v>
      </c>
      <c r="N974" s="1247">
        <v>31.859000000000002</v>
      </c>
      <c r="O974" s="1251">
        <f>M974*N974*1.165248</f>
        <v>261.7216340256</v>
      </c>
      <c r="P974" s="993">
        <f>O974+H974+I974</f>
        <v>278.1014639256</v>
      </c>
      <c r="Q974" s="843">
        <f>O974*E974</f>
        <v>421.37183078121603</v>
      </c>
      <c r="R974" s="993">
        <f>P974*E974</f>
        <v>447.743356920216</v>
      </c>
    </row>
    <row r="975" spans="1:18" s="5" customFormat="1" ht="18" customHeight="1">
      <c r="A975" s="857"/>
      <c r="B975" s="877" t="s">
        <v>915</v>
      </c>
      <c r="C975" s="911" t="s">
        <v>2697</v>
      </c>
      <c r="D975" s="860"/>
      <c r="E975" s="865"/>
      <c r="F975" s="1218"/>
      <c r="G975" s="860"/>
      <c r="H975" s="901"/>
      <c r="I975" s="901"/>
      <c r="J975" s="1090" t="s">
        <v>2698</v>
      </c>
      <c r="K975" s="1249"/>
      <c r="L975" s="1249"/>
      <c r="M975" s="914"/>
      <c r="N975" s="863"/>
      <c r="O975" s="860"/>
      <c r="P975" s="865"/>
      <c r="Q975" s="866"/>
      <c r="R975" s="866"/>
    </row>
    <row r="976" spans="1:18" s="5" customFormat="1" ht="18" customHeight="1">
      <c r="A976" s="824">
        <v>23</v>
      </c>
      <c r="B976" s="841" t="s">
        <v>657</v>
      </c>
      <c r="C976" s="955" t="s">
        <v>2699</v>
      </c>
      <c r="D976" s="841" t="s">
        <v>2333</v>
      </c>
      <c r="E976" s="850">
        <v>1</v>
      </c>
      <c r="F976" s="841">
        <v>0.77</v>
      </c>
      <c r="G976" s="852">
        <v>0.23</v>
      </c>
      <c r="H976" s="839">
        <f>F976*1.65315</f>
        <v>1.2729254999999999</v>
      </c>
      <c r="I976" s="829">
        <f>G976*2.73232</f>
        <v>0.62843360000000004</v>
      </c>
      <c r="J976" s="955" t="s">
        <v>2700</v>
      </c>
      <c r="K976" s="841" t="s">
        <v>205</v>
      </c>
      <c r="L976" s="834" t="s">
        <v>1208</v>
      </c>
      <c r="M976" s="841">
        <v>1</v>
      </c>
      <c r="N976" s="841">
        <v>6.944</v>
      </c>
      <c r="O976" s="963">
        <f>M976*N976*1.165248</f>
        <v>8.0914821119999996</v>
      </c>
      <c r="P976" s="963">
        <f>O976+H976+I976</f>
        <v>9.9928412119999983</v>
      </c>
      <c r="Q976" s="849">
        <f>O976*E976</f>
        <v>8.0914821119999996</v>
      </c>
      <c r="R976" s="849">
        <f>P976*E976</f>
        <v>9.9928412119999983</v>
      </c>
    </row>
    <row r="977" spans="1:18" s="5" customFormat="1" ht="18" customHeight="1">
      <c r="A977" s="824">
        <v>24</v>
      </c>
      <c r="B977" s="824" t="s">
        <v>655</v>
      </c>
      <c r="C977" s="830" t="s">
        <v>2701</v>
      </c>
      <c r="D977" s="824" t="s">
        <v>2333</v>
      </c>
      <c r="E977" s="847">
        <v>1</v>
      </c>
      <c r="F977" s="824">
        <v>1.25</v>
      </c>
      <c r="G977" s="824">
        <v>0.22</v>
      </c>
      <c r="H977" s="839">
        <f>F977*1.65315</f>
        <v>2.0664374999999997</v>
      </c>
      <c r="I977" s="829">
        <f>G977*2.73232</f>
        <v>0.60111040000000004</v>
      </c>
      <c r="J977" s="830" t="s">
        <v>2702</v>
      </c>
      <c r="K977" s="824" t="s">
        <v>205</v>
      </c>
      <c r="L977" s="834" t="s">
        <v>1209</v>
      </c>
      <c r="M977" s="847">
        <v>1</v>
      </c>
      <c r="N977" s="824">
        <v>41.667000000000002</v>
      </c>
      <c r="O977" s="963">
        <f>M977*N977*1.02</f>
        <v>42.500340000000001</v>
      </c>
      <c r="P977" s="963">
        <f>O977+H977+I977</f>
        <v>45.167887900000004</v>
      </c>
      <c r="Q977" s="849">
        <f>O977*E977</f>
        <v>42.500340000000001</v>
      </c>
      <c r="R977" s="849">
        <f>P977*E977</f>
        <v>45.167887900000004</v>
      </c>
    </row>
    <row r="978" spans="1:18" s="5" customFormat="1" ht="18" customHeight="1">
      <c r="A978" s="824"/>
      <c r="B978" s="830"/>
      <c r="C978" s="1098" t="s">
        <v>634</v>
      </c>
      <c r="D978" s="830"/>
      <c r="E978" s="830"/>
      <c r="F978" s="830"/>
      <c r="G978" s="830"/>
      <c r="H978" s="876"/>
      <c r="I978" s="829"/>
      <c r="J978" s="830"/>
      <c r="K978" s="830"/>
      <c r="L978" s="830"/>
      <c r="M978" s="830"/>
      <c r="N978" s="830"/>
      <c r="O978" s="830"/>
      <c r="P978" s="830"/>
      <c r="Q978" s="830"/>
      <c r="R978" s="830"/>
    </row>
    <row r="979" spans="1:18" s="5" customFormat="1" ht="18" customHeight="1">
      <c r="A979" s="844">
        <v>1</v>
      </c>
      <c r="B979" s="1154" t="s">
        <v>676</v>
      </c>
      <c r="C979" s="845" t="s">
        <v>2445</v>
      </c>
      <c r="D979" s="871" t="s">
        <v>1748</v>
      </c>
      <c r="E979" s="852">
        <v>0.26</v>
      </c>
      <c r="F979" s="841">
        <v>1.82</v>
      </c>
      <c r="G979" s="841">
        <v>1.06</v>
      </c>
      <c r="H979" s="839">
        <f>F979*1.65315</f>
        <v>3.0087329999999999</v>
      </c>
      <c r="I979" s="829">
        <f>G979*2.73232</f>
        <v>2.8962592000000003</v>
      </c>
      <c r="J979" s="845" t="s">
        <v>164</v>
      </c>
      <c r="K979" s="841" t="s">
        <v>2229</v>
      </c>
      <c r="L979" s="834" t="s">
        <v>664</v>
      </c>
      <c r="M979" s="852">
        <v>1.02</v>
      </c>
      <c r="N979" s="1063">
        <v>4.1669999999999998</v>
      </c>
      <c r="O979" s="963">
        <f>M979*N979*1.165248</f>
        <v>4.9527001843199994</v>
      </c>
      <c r="P979" s="943">
        <f>O979+H979+I979</f>
        <v>10.85769238432</v>
      </c>
      <c r="Q979" s="849">
        <f>O979*E979</f>
        <v>1.2877020479232</v>
      </c>
      <c r="R979" s="849">
        <f>P979*E979</f>
        <v>2.8230000199231999</v>
      </c>
    </row>
    <row r="980" spans="1:18" s="5" customFormat="1" ht="18" customHeight="1">
      <c r="A980" s="824">
        <v>2</v>
      </c>
      <c r="B980" s="824" t="s">
        <v>859</v>
      </c>
      <c r="C980" s="830" t="s">
        <v>860</v>
      </c>
      <c r="D980" s="871" t="s">
        <v>1748</v>
      </c>
      <c r="E980" s="824">
        <v>0.8</v>
      </c>
      <c r="F980" s="824">
        <v>5.86</v>
      </c>
      <c r="G980" s="824">
        <v>7.14</v>
      </c>
      <c r="H980" s="839">
        <f>F980*1.65315</f>
        <v>9.6874590000000005</v>
      </c>
      <c r="I980" s="829">
        <f>G980*2.73232</f>
        <v>19.508764799999998</v>
      </c>
      <c r="J980" s="851" t="s">
        <v>216</v>
      </c>
      <c r="K980" s="834" t="s">
        <v>2229</v>
      </c>
      <c r="L980" s="834" t="s">
        <v>1210</v>
      </c>
      <c r="M980" s="854">
        <v>0.157</v>
      </c>
      <c r="N980" s="829">
        <v>19.832999999999998</v>
      </c>
      <c r="O980" s="843">
        <f>M980*N980*1.165248</f>
        <v>3.6283270826880001</v>
      </c>
      <c r="P980" s="963">
        <f>O980+H980+I980</f>
        <v>32.824550882688001</v>
      </c>
      <c r="Q980" s="849">
        <f>O980*E980</f>
        <v>2.9026616661504003</v>
      </c>
      <c r="R980" s="849">
        <f>P980*E980</f>
        <v>26.259640706150403</v>
      </c>
    </row>
    <row r="981" spans="1:18" s="5" customFormat="1" ht="18" customHeight="1">
      <c r="A981" s="824">
        <v>3</v>
      </c>
      <c r="B981" s="824" t="s">
        <v>1732</v>
      </c>
      <c r="C981" s="830" t="s">
        <v>642</v>
      </c>
      <c r="D981" s="841" t="s">
        <v>2333</v>
      </c>
      <c r="E981" s="824">
        <v>2</v>
      </c>
      <c r="F981" s="824"/>
      <c r="G981" s="824"/>
      <c r="H981" s="876"/>
      <c r="I981" s="829"/>
      <c r="J981" s="830" t="s">
        <v>862</v>
      </c>
      <c r="K981" s="841" t="s">
        <v>205</v>
      </c>
      <c r="L981" s="834" t="s">
        <v>1211</v>
      </c>
      <c r="M981" s="824">
        <v>1</v>
      </c>
      <c r="N981" s="876">
        <v>38.33</v>
      </c>
      <c r="O981" s="963">
        <f>M981*N981*1.165248</f>
        <v>44.66395584</v>
      </c>
      <c r="P981" s="943">
        <f>O981+H981+I981</f>
        <v>44.66395584</v>
      </c>
      <c r="Q981" s="849">
        <f>O981*E981</f>
        <v>89.32791168</v>
      </c>
      <c r="R981" s="849">
        <f>P981*E981</f>
        <v>89.32791168</v>
      </c>
    </row>
    <row r="982" spans="1:18" s="5" customFormat="1" ht="18" customHeight="1">
      <c r="A982" s="824">
        <v>4</v>
      </c>
      <c r="B982" s="824" t="s">
        <v>859</v>
      </c>
      <c r="C982" s="1183" t="s">
        <v>1212</v>
      </c>
      <c r="D982" s="871" t="s">
        <v>1748</v>
      </c>
      <c r="E982" s="824">
        <v>0.27</v>
      </c>
      <c r="F982" s="824">
        <v>5.86</v>
      </c>
      <c r="G982" s="824">
        <v>7.14</v>
      </c>
      <c r="H982" s="839">
        <f>F982*1.65315</f>
        <v>9.6874590000000005</v>
      </c>
      <c r="I982" s="829">
        <f>G982*2.73232</f>
        <v>19.508764799999998</v>
      </c>
      <c r="J982" s="851" t="s">
        <v>216</v>
      </c>
      <c r="K982" s="834" t="s">
        <v>2229</v>
      </c>
      <c r="L982" s="834" t="s">
        <v>1210</v>
      </c>
      <c r="M982" s="854">
        <v>0.157</v>
      </c>
      <c r="N982" s="829">
        <v>19.832999999999998</v>
      </c>
      <c r="O982" s="843">
        <f>M982*N982*1.165248</f>
        <v>3.6283270826880001</v>
      </c>
      <c r="P982" s="963">
        <f>O982+H982+I982</f>
        <v>32.824550882688001</v>
      </c>
      <c r="Q982" s="849">
        <f>O982*E982</f>
        <v>0.97964831232576011</v>
      </c>
      <c r="R982" s="849">
        <f>P982*E982</f>
        <v>8.8626287383257605</v>
      </c>
    </row>
    <row r="983" spans="1:18" s="5" customFormat="1" ht="18" customHeight="1">
      <c r="A983" s="824">
        <v>5</v>
      </c>
      <c r="B983" s="824" t="s">
        <v>1732</v>
      </c>
      <c r="C983" s="830" t="s">
        <v>666</v>
      </c>
      <c r="D983" s="841" t="s">
        <v>2333</v>
      </c>
      <c r="E983" s="824">
        <v>1</v>
      </c>
      <c r="F983" s="824"/>
      <c r="G983" s="824"/>
      <c r="H983" s="876"/>
      <c r="I983" s="876"/>
      <c r="J983" s="830" t="s">
        <v>864</v>
      </c>
      <c r="K983" s="841" t="s">
        <v>205</v>
      </c>
      <c r="L983" s="841" t="s">
        <v>1213</v>
      </c>
      <c r="M983" s="824">
        <v>1</v>
      </c>
      <c r="N983" s="876">
        <v>118.333</v>
      </c>
      <c r="O983" s="963">
        <f>M983*N983*1.165248</f>
        <v>137.887291584</v>
      </c>
      <c r="P983" s="943">
        <f>O983+H983+I983</f>
        <v>137.887291584</v>
      </c>
      <c r="Q983" s="849">
        <f>O983*E983</f>
        <v>137.887291584</v>
      </c>
      <c r="R983" s="849">
        <f>P983*E983</f>
        <v>137.887291584</v>
      </c>
    </row>
    <row r="984" spans="1:18" s="5" customFormat="1" ht="18" customHeight="1">
      <c r="A984" s="1147"/>
      <c r="B984" s="1147"/>
      <c r="C984" s="1177"/>
      <c r="D984" s="1147"/>
      <c r="E984" s="1147"/>
      <c r="F984" s="1147"/>
      <c r="G984" s="1147"/>
      <c r="H984" s="1147"/>
      <c r="I984" s="1177"/>
      <c r="J984" s="1177"/>
      <c r="K984" s="1147"/>
      <c r="L984" s="1147"/>
      <c r="M984" s="1147"/>
      <c r="N984" s="1147"/>
      <c r="O984" s="1147"/>
      <c r="P984" s="1147"/>
      <c r="Q984" s="1147"/>
      <c r="R984" s="1147"/>
    </row>
    <row r="985" spans="1:18" s="5" customFormat="1" ht="18" customHeight="1">
      <c r="A985" s="1242" t="s">
        <v>2703</v>
      </c>
      <c r="B985" s="1242"/>
      <c r="C985" s="1242"/>
      <c r="D985" s="1242"/>
      <c r="E985" s="1242"/>
      <c r="F985" s="1242"/>
      <c r="G985" s="1242"/>
      <c r="H985" s="1242"/>
      <c r="I985" s="1242"/>
      <c r="J985" s="1242"/>
      <c r="K985" s="1242"/>
      <c r="L985" s="1242"/>
      <c r="M985" s="1242"/>
      <c r="N985" s="1242"/>
      <c r="O985" s="1242"/>
      <c r="P985" s="1242"/>
      <c r="Q985" s="1242"/>
      <c r="R985" s="1242"/>
    </row>
    <row r="986" spans="1:18" s="5" customFormat="1" ht="18" customHeight="1">
      <c r="A986" s="1175"/>
      <c r="B986" s="1175"/>
      <c r="C986" s="1176"/>
      <c r="D986" s="1175"/>
      <c r="E986" s="1175"/>
      <c r="F986" s="1175"/>
      <c r="G986" s="1175"/>
      <c r="H986" s="1175"/>
      <c r="I986" s="1175"/>
      <c r="J986" s="1175"/>
      <c r="K986" s="1175"/>
      <c r="L986" s="1175"/>
      <c r="M986" s="1175"/>
      <c r="N986" s="1175"/>
      <c r="O986" s="1175"/>
      <c r="P986" s="1175"/>
      <c r="Q986" s="1175"/>
      <c r="R986" s="1177"/>
    </row>
    <row r="987" spans="1:18" s="5" customFormat="1" ht="18" customHeight="1">
      <c r="A987" s="855">
        <v>1</v>
      </c>
      <c r="B987" s="854" t="s">
        <v>46</v>
      </c>
      <c r="C987" s="851" t="s">
        <v>133</v>
      </c>
      <c r="D987" s="834" t="s">
        <v>2216</v>
      </c>
      <c r="E987" s="839">
        <v>0.23300000000000001</v>
      </c>
      <c r="F987" s="854">
        <v>9.7560000000000002</v>
      </c>
      <c r="G987" s="854">
        <v>207.44399999999999</v>
      </c>
      <c r="H987" s="839">
        <f>F987*1.65315</f>
        <v>16.128131400000001</v>
      </c>
      <c r="I987" s="829">
        <f>G987*2.73232</f>
        <v>566.80339007999999</v>
      </c>
      <c r="J987" s="840"/>
      <c r="K987" s="840"/>
      <c r="L987" s="840"/>
      <c r="M987" s="840"/>
      <c r="N987" s="840"/>
      <c r="O987" s="856"/>
      <c r="P987" s="993">
        <f>O987+H987+I987</f>
        <v>582.93152148000001</v>
      </c>
      <c r="Q987" s="843">
        <f>O987*E987</f>
        <v>0</v>
      </c>
      <c r="R987" s="843">
        <f>P987*E987</f>
        <v>135.82304450484</v>
      </c>
    </row>
    <row r="988" spans="1:18" s="5" customFormat="1" ht="18" customHeight="1">
      <c r="A988" s="857"/>
      <c r="B988" s="858" t="s">
        <v>47</v>
      </c>
      <c r="C988" s="859"/>
      <c r="D988" s="860"/>
      <c r="E988" s="861"/>
      <c r="F988" s="858"/>
      <c r="G988" s="858"/>
      <c r="H988" s="862"/>
      <c r="I988" s="862"/>
      <c r="J988" s="863"/>
      <c r="K988" s="863"/>
      <c r="L988" s="863"/>
      <c r="M988" s="863"/>
      <c r="N988" s="863"/>
      <c r="O988" s="864"/>
      <c r="P988" s="865"/>
      <c r="Q988" s="866"/>
      <c r="R988" s="866"/>
    </row>
    <row r="989" spans="1:18" s="5" customFormat="1" ht="18" customHeight="1">
      <c r="A989" s="844">
        <v>2</v>
      </c>
      <c r="B989" s="824" t="s">
        <v>136</v>
      </c>
      <c r="C989" s="845" t="s">
        <v>769</v>
      </c>
      <c r="D989" s="871" t="s">
        <v>1748</v>
      </c>
      <c r="E989" s="847">
        <v>25</v>
      </c>
      <c r="F989" s="824">
        <v>1.63</v>
      </c>
      <c r="G989" s="824"/>
      <c r="H989" s="839">
        <f t="shared" ref="H989:H996" si="104">F989*1.65315</f>
        <v>2.6946344999999998</v>
      </c>
      <c r="I989" s="829">
        <f t="shared" ref="I989:I996" si="105">G989*2.73232</f>
        <v>0</v>
      </c>
      <c r="J989" s="833"/>
      <c r="K989" s="833"/>
      <c r="L989" s="833"/>
      <c r="M989" s="833"/>
      <c r="N989" s="833"/>
      <c r="O989" s="841"/>
      <c r="P989" s="963">
        <f t="shared" ref="P989:P996" si="106">O989+H989+I989</f>
        <v>2.6946344999999998</v>
      </c>
      <c r="Q989" s="849">
        <f t="shared" ref="Q989:Q996" si="107">O989*E989</f>
        <v>0</v>
      </c>
      <c r="R989" s="849">
        <f t="shared" ref="R989:R996" si="108">P989*E989</f>
        <v>67.365862499999992</v>
      </c>
    </row>
    <row r="990" spans="1:18" s="5" customFormat="1" ht="18" customHeight="1">
      <c r="A990" s="844">
        <v>3</v>
      </c>
      <c r="B990" s="837" t="s">
        <v>212</v>
      </c>
      <c r="C990" s="851" t="s">
        <v>847</v>
      </c>
      <c r="D990" s="871" t="s">
        <v>1748</v>
      </c>
      <c r="E990" s="853">
        <v>13</v>
      </c>
      <c r="F990" s="872">
        <v>0.56200000000000006</v>
      </c>
      <c r="G990" s="824"/>
      <c r="H990" s="839">
        <f t="shared" si="104"/>
        <v>0.92907030000000002</v>
      </c>
      <c r="I990" s="829">
        <f t="shared" si="105"/>
        <v>0</v>
      </c>
      <c r="J990" s="833"/>
      <c r="K990" s="833"/>
      <c r="L990" s="833"/>
      <c r="M990" s="833"/>
      <c r="N990" s="833"/>
      <c r="O990" s="841"/>
      <c r="P990" s="963">
        <f t="shared" si="106"/>
        <v>0.92907030000000002</v>
      </c>
      <c r="Q990" s="849">
        <f t="shared" si="107"/>
        <v>0</v>
      </c>
      <c r="R990" s="849">
        <f t="shared" si="108"/>
        <v>12.0779139</v>
      </c>
    </row>
    <row r="991" spans="1:18" s="5" customFormat="1" ht="18" customHeight="1">
      <c r="A991" s="844">
        <v>4</v>
      </c>
      <c r="B991" s="824" t="s">
        <v>848</v>
      </c>
      <c r="C991" s="830" t="s">
        <v>849</v>
      </c>
      <c r="D991" s="871" t="s">
        <v>1748</v>
      </c>
      <c r="E991" s="847">
        <v>38</v>
      </c>
      <c r="F991" s="824">
        <v>0.89</v>
      </c>
      <c r="G991" s="853"/>
      <c r="H991" s="839">
        <f t="shared" si="104"/>
        <v>1.4713034999999999</v>
      </c>
      <c r="I991" s="829">
        <f t="shared" si="105"/>
        <v>0</v>
      </c>
      <c r="J991" s="833"/>
      <c r="K991" s="833"/>
      <c r="L991" s="833"/>
      <c r="M991" s="833"/>
      <c r="N991" s="833"/>
      <c r="O991" s="841"/>
      <c r="P991" s="963">
        <f t="shared" si="106"/>
        <v>1.4713034999999999</v>
      </c>
      <c r="Q991" s="849">
        <f t="shared" si="107"/>
        <v>0</v>
      </c>
      <c r="R991" s="849">
        <f t="shared" si="108"/>
        <v>55.909532999999996</v>
      </c>
    </row>
    <row r="992" spans="1:18" s="5" customFormat="1" ht="18" customHeight="1">
      <c r="A992" s="844">
        <v>5</v>
      </c>
      <c r="B992" s="824" t="s">
        <v>851</v>
      </c>
      <c r="C992" s="830" t="s">
        <v>852</v>
      </c>
      <c r="D992" s="841" t="s">
        <v>2216</v>
      </c>
      <c r="E992" s="824">
        <v>0.20300000000000001</v>
      </c>
      <c r="F992" s="824"/>
      <c r="G992" s="847">
        <v>25</v>
      </c>
      <c r="H992" s="839">
        <f t="shared" si="104"/>
        <v>0</v>
      </c>
      <c r="I992" s="829">
        <f t="shared" si="105"/>
        <v>68.308000000000007</v>
      </c>
      <c r="J992" s="833"/>
      <c r="K992" s="833"/>
      <c r="L992" s="833"/>
      <c r="M992" s="833"/>
      <c r="N992" s="833"/>
      <c r="O992" s="841"/>
      <c r="P992" s="849">
        <f t="shared" si="106"/>
        <v>68.308000000000007</v>
      </c>
      <c r="Q992" s="849">
        <f t="shared" si="107"/>
        <v>0</v>
      </c>
      <c r="R992" s="849">
        <f t="shared" si="108"/>
        <v>13.866524000000002</v>
      </c>
    </row>
    <row r="993" spans="1:18" s="5" customFormat="1" ht="18" customHeight="1">
      <c r="A993" s="824">
        <v>6</v>
      </c>
      <c r="B993" s="841" t="s">
        <v>870</v>
      </c>
      <c r="C993" s="955" t="s">
        <v>2704</v>
      </c>
      <c r="D993" s="841" t="s">
        <v>2705</v>
      </c>
      <c r="E993" s="850">
        <v>186</v>
      </c>
      <c r="F993" s="1252">
        <v>0.11</v>
      </c>
      <c r="G993" s="849">
        <v>0.09</v>
      </c>
      <c r="H993" s="839">
        <f t="shared" si="104"/>
        <v>0.18184649999999999</v>
      </c>
      <c r="I993" s="829">
        <f t="shared" si="105"/>
        <v>0.24590880000000001</v>
      </c>
      <c r="J993" s="955" t="s">
        <v>2706</v>
      </c>
      <c r="K993" s="841" t="s">
        <v>225</v>
      </c>
      <c r="L993" s="834" t="s">
        <v>1214</v>
      </c>
      <c r="M993" s="850">
        <v>1</v>
      </c>
      <c r="N993" s="852">
        <v>1.292</v>
      </c>
      <c r="O993" s="849">
        <f>M993*N993*1.165248</f>
        <v>1.5055004160000001</v>
      </c>
      <c r="P993" s="943">
        <f t="shared" si="106"/>
        <v>1.9332557160000001</v>
      </c>
      <c r="Q993" s="849">
        <f t="shared" si="107"/>
        <v>280.023077376</v>
      </c>
      <c r="R993" s="849">
        <f t="shared" si="108"/>
        <v>359.58556317600005</v>
      </c>
    </row>
    <row r="994" spans="1:18" s="5" customFormat="1" ht="18" customHeight="1">
      <c r="A994" s="844">
        <v>7</v>
      </c>
      <c r="B994" s="848" t="s">
        <v>143</v>
      </c>
      <c r="C994" s="845" t="s">
        <v>2684</v>
      </c>
      <c r="D994" s="841" t="s">
        <v>2216</v>
      </c>
      <c r="E994" s="944">
        <v>3.8E-3</v>
      </c>
      <c r="F994" s="852">
        <v>9.86</v>
      </c>
      <c r="G994" s="853">
        <v>210.8</v>
      </c>
      <c r="H994" s="839">
        <f t="shared" si="104"/>
        <v>16.300058999999997</v>
      </c>
      <c r="I994" s="829">
        <f t="shared" si="105"/>
        <v>575.97305600000004</v>
      </c>
      <c r="J994" s="833"/>
      <c r="K994" s="833"/>
      <c r="L994" s="833"/>
      <c r="M994" s="833"/>
      <c r="N994" s="833"/>
      <c r="O994" s="849"/>
      <c r="P994" s="849">
        <f t="shared" si="106"/>
        <v>592.27311500000008</v>
      </c>
      <c r="Q994" s="849">
        <f t="shared" si="107"/>
        <v>0</v>
      </c>
      <c r="R994" s="849">
        <f t="shared" si="108"/>
        <v>2.2506378370000002</v>
      </c>
    </row>
    <row r="995" spans="1:18" s="5" customFormat="1" ht="18" customHeight="1">
      <c r="A995" s="824">
        <v>8</v>
      </c>
      <c r="B995" s="873" t="s">
        <v>175</v>
      </c>
      <c r="C995" s="845" t="s">
        <v>176</v>
      </c>
      <c r="D995" s="841" t="s">
        <v>2219</v>
      </c>
      <c r="E995" s="847">
        <v>6.8</v>
      </c>
      <c r="F995" s="824"/>
      <c r="G995" s="824">
        <v>0.5</v>
      </c>
      <c r="H995" s="839">
        <f t="shared" si="104"/>
        <v>0</v>
      </c>
      <c r="I995" s="829">
        <f t="shared" si="105"/>
        <v>1.36616</v>
      </c>
      <c r="J995" s="830"/>
      <c r="K995" s="830"/>
      <c r="L995" s="830"/>
      <c r="M995" s="830"/>
      <c r="N995" s="830"/>
      <c r="O995" s="849"/>
      <c r="P995" s="963">
        <f t="shared" si="106"/>
        <v>1.36616</v>
      </c>
      <c r="Q995" s="849">
        <f t="shared" si="107"/>
        <v>0</v>
      </c>
      <c r="R995" s="849">
        <f t="shared" si="108"/>
        <v>9.2898879999999995</v>
      </c>
    </row>
    <row r="996" spans="1:18" s="5" customFormat="1" ht="18" customHeight="1">
      <c r="A996" s="854">
        <v>9</v>
      </c>
      <c r="B996" s="1243" t="s">
        <v>909</v>
      </c>
      <c r="C996" s="835" t="s">
        <v>2691</v>
      </c>
      <c r="D996" s="854" t="s">
        <v>2399</v>
      </c>
      <c r="E996" s="843">
        <v>1.81</v>
      </c>
      <c r="F996" s="964">
        <v>1.74</v>
      </c>
      <c r="G996" s="964">
        <v>12.76</v>
      </c>
      <c r="H996" s="839">
        <f t="shared" si="104"/>
        <v>2.8764809999999996</v>
      </c>
      <c r="I996" s="829">
        <f t="shared" si="105"/>
        <v>34.864403199999998</v>
      </c>
      <c r="J996" s="835" t="s">
        <v>164</v>
      </c>
      <c r="K996" s="834" t="s">
        <v>2229</v>
      </c>
      <c r="L996" s="834" t="s">
        <v>664</v>
      </c>
      <c r="M996" s="978">
        <v>16.71</v>
      </c>
      <c r="N996" s="926">
        <v>4.1669999999999998</v>
      </c>
      <c r="O996" s="843">
        <f>((M996*N996)+(M997*N997))*1.165248</f>
        <v>86.38049843136001</v>
      </c>
      <c r="P996" s="843">
        <f t="shared" si="106"/>
        <v>124.12138263136001</v>
      </c>
      <c r="Q996" s="843">
        <f t="shared" si="107"/>
        <v>156.34870216076163</v>
      </c>
      <c r="R996" s="843">
        <f t="shared" si="108"/>
        <v>224.65970256276162</v>
      </c>
    </row>
    <row r="997" spans="1:18" s="5" customFormat="1" ht="18" customHeight="1">
      <c r="A997" s="858"/>
      <c r="B997" s="1182"/>
      <c r="C997" s="971"/>
      <c r="D997" s="860"/>
      <c r="E997" s="1244"/>
      <c r="F997" s="914"/>
      <c r="G997" s="1245"/>
      <c r="H997" s="901"/>
      <c r="I997" s="901"/>
      <c r="J997" s="911" t="s">
        <v>142</v>
      </c>
      <c r="K997" s="897" t="s">
        <v>2229</v>
      </c>
      <c r="L997" s="1032"/>
      <c r="M997" s="1246">
        <v>30</v>
      </c>
      <c r="N997" s="914">
        <v>0.15</v>
      </c>
      <c r="O997" s="940"/>
      <c r="P997" s="941"/>
      <c r="Q997" s="940"/>
      <c r="R997" s="866"/>
    </row>
    <row r="998" spans="1:18" s="5" customFormat="1" ht="18" customHeight="1">
      <c r="A998" s="854">
        <v>10</v>
      </c>
      <c r="B998" s="1045" t="s">
        <v>911</v>
      </c>
      <c r="C998" s="969" t="s">
        <v>2693</v>
      </c>
      <c r="D998" s="897" t="s">
        <v>2219</v>
      </c>
      <c r="E998" s="963">
        <v>0.745</v>
      </c>
      <c r="F998" s="898"/>
      <c r="G998" s="898">
        <v>2.2000000000000002</v>
      </c>
      <c r="H998" s="839">
        <f>F998*1.65315</f>
        <v>0</v>
      </c>
      <c r="I998" s="829">
        <f>G998*2.73232</f>
        <v>6.0111040000000004</v>
      </c>
      <c r="J998" s="911" t="s">
        <v>873</v>
      </c>
      <c r="K998" s="841" t="s">
        <v>6</v>
      </c>
      <c r="L998" s="1165" t="s">
        <v>1207</v>
      </c>
      <c r="M998" s="977">
        <v>1</v>
      </c>
      <c r="N998" s="1055">
        <v>175.38900000000001</v>
      </c>
      <c r="O998" s="849">
        <f>M998*N998*1.165248</f>
        <v>204.37168147200003</v>
      </c>
      <c r="P998" s="963">
        <f>O998+H998+I998</f>
        <v>210.38278547200002</v>
      </c>
      <c r="Q998" s="849">
        <f>O998*E998</f>
        <v>152.25690269664003</v>
      </c>
      <c r="R998" s="843">
        <f>P998*E998</f>
        <v>156.73517517664001</v>
      </c>
    </row>
    <row r="999" spans="1:18" s="5" customFormat="1" ht="18" customHeight="1">
      <c r="A999" s="855">
        <v>11</v>
      </c>
      <c r="B999" s="854" t="s">
        <v>647</v>
      </c>
      <c r="C999" s="835" t="s">
        <v>2694</v>
      </c>
      <c r="D999" s="854" t="s">
        <v>2399</v>
      </c>
      <c r="E999" s="843">
        <v>1.81</v>
      </c>
      <c r="F999" s="967">
        <v>2.0920000000000001</v>
      </c>
      <c r="G999" s="834">
        <v>4.74</v>
      </c>
      <c r="H999" s="839">
        <f>F999*1.65315</f>
        <v>3.4583898</v>
      </c>
      <c r="I999" s="829">
        <f>G999*2.73232</f>
        <v>12.951196800000002</v>
      </c>
      <c r="J999" s="835" t="s">
        <v>649</v>
      </c>
      <c r="K999" s="834" t="s">
        <v>6</v>
      </c>
      <c r="L999" s="834" t="s">
        <v>665</v>
      </c>
      <c r="M999" s="977">
        <v>13.95</v>
      </c>
      <c r="N999" s="1247">
        <v>23</v>
      </c>
      <c r="O999" s="843">
        <f>M999*N999*1.165248</f>
        <v>373.86982079999996</v>
      </c>
      <c r="P999" s="993">
        <f>O999+H999+I999</f>
        <v>390.27940739999997</v>
      </c>
      <c r="Q999" s="843">
        <f>O999*E999</f>
        <v>676.704375648</v>
      </c>
      <c r="R999" s="993">
        <f>P999*E999</f>
        <v>706.405727394</v>
      </c>
    </row>
    <row r="1000" spans="1:18" s="5" customFormat="1" ht="18" customHeight="1">
      <c r="A1000" s="857"/>
      <c r="B1000" s="858" t="s">
        <v>650</v>
      </c>
      <c r="C1000" s="911" t="s">
        <v>651</v>
      </c>
      <c r="D1000" s="860"/>
      <c r="E1000" s="1248"/>
      <c r="F1000" s="1218"/>
      <c r="G1000" s="914"/>
      <c r="H1000" s="901"/>
      <c r="I1000" s="901"/>
      <c r="J1000" s="1090" t="s">
        <v>2695</v>
      </c>
      <c r="K1000" s="1249"/>
      <c r="L1000" s="1249"/>
      <c r="M1000" s="914"/>
      <c r="N1000" s="1250"/>
      <c r="O1000" s="860"/>
      <c r="P1000" s="865"/>
      <c r="Q1000" s="866"/>
      <c r="R1000" s="865"/>
    </row>
    <row r="1001" spans="1:18" s="5" customFormat="1" ht="18" customHeight="1">
      <c r="A1001" s="855">
        <v>12</v>
      </c>
      <c r="B1001" s="1071" t="s">
        <v>913</v>
      </c>
      <c r="C1001" s="835" t="s">
        <v>2696</v>
      </c>
      <c r="D1001" s="854" t="s">
        <v>2399</v>
      </c>
      <c r="E1001" s="843">
        <v>1.81</v>
      </c>
      <c r="F1001" s="967">
        <v>2.0739999999999998</v>
      </c>
      <c r="G1001" s="834">
        <v>4.74</v>
      </c>
      <c r="H1001" s="839">
        <f>F1001*1.65315</f>
        <v>3.4286330999999994</v>
      </c>
      <c r="I1001" s="829">
        <f>G1001*2.73232</f>
        <v>12.951196800000002</v>
      </c>
      <c r="J1001" s="835" t="s">
        <v>914</v>
      </c>
      <c r="K1001" s="834" t="s">
        <v>6</v>
      </c>
      <c r="L1001" s="834" t="s">
        <v>257</v>
      </c>
      <c r="M1001" s="977">
        <v>7.05</v>
      </c>
      <c r="N1001" s="1247">
        <v>31.859000000000002</v>
      </c>
      <c r="O1001" s="1251">
        <f>M1001*N1001*1.165248</f>
        <v>261.7216340256</v>
      </c>
      <c r="P1001" s="993">
        <f>O1001+H1001+I1001</f>
        <v>278.1014639256</v>
      </c>
      <c r="Q1001" s="843">
        <f>O1001*E1001</f>
        <v>473.71615758633601</v>
      </c>
      <c r="R1001" s="993">
        <f>P1001*E1001</f>
        <v>503.363649705336</v>
      </c>
    </row>
    <row r="1002" spans="1:18" s="5" customFormat="1" ht="18" customHeight="1">
      <c r="A1002" s="857"/>
      <c r="B1002" s="877" t="s">
        <v>915</v>
      </c>
      <c r="C1002" s="911" t="s">
        <v>2697</v>
      </c>
      <c r="D1002" s="860"/>
      <c r="E1002" s="865"/>
      <c r="F1002" s="1218"/>
      <c r="G1002" s="860"/>
      <c r="H1002" s="901"/>
      <c r="I1002" s="901"/>
      <c r="J1002" s="1090" t="s">
        <v>2698</v>
      </c>
      <c r="K1002" s="1249"/>
      <c r="L1002" s="1249"/>
      <c r="M1002" s="914"/>
      <c r="N1002" s="863"/>
      <c r="O1002" s="860"/>
      <c r="P1002" s="865"/>
      <c r="Q1002" s="866"/>
      <c r="R1002" s="866"/>
    </row>
    <row r="1003" spans="1:18" s="5" customFormat="1" ht="18" customHeight="1">
      <c r="A1003" s="855">
        <v>13</v>
      </c>
      <c r="B1003" s="824" t="s">
        <v>729</v>
      </c>
      <c r="C1003" s="950" t="s">
        <v>2690</v>
      </c>
      <c r="D1003" s="871" t="s">
        <v>1748</v>
      </c>
      <c r="E1003" s="876">
        <v>16.3</v>
      </c>
      <c r="F1003" s="824">
        <v>0.82599999999999996</v>
      </c>
      <c r="G1003" s="824">
        <v>0.78400000000000003</v>
      </c>
      <c r="H1003" s="839">
        <f>F1003*1.65315</f>
        <v>1.3655018999999999</v>
      </c>
      <c r="I1003" s="829">
        <f>G1003*2.73232</f>
        <v>2.1421388800000001</v>
      </c>
      <c r="J1003" s="833"/>
      <c r="K1003" s="833"/>
      <c r="L1003" s="833"/>
      <c r="M1003" s="833"/>
      <c r="N1003" s="833"/>
      <c r="O1003" s="841"/>
      <c r="P1003" s="963">
        <f>O1003+H1003+I1003</f>
        <v>3.50764078</v>
      </c>
      <c r="Q1003" s="849">
        <f>O1003*E1003</f>
        <v>0</v>
      </c>
      <c r="R1003" s="849">
        <f>P1003*E1003</f>
        <v>57.174544714</v>
      </c>
    </row>
    <row r="1004" spans="1:18" s="5" customFormat="1" ht="18" customHeight="1">
      <c r="A1004" s="844">
        <v>14</v>
      </c>
      <c r="B1004" s="848" t="s">
        <v>143</v>
      </c>
      <c r="C1004" s="845" t="s">
        <v>644</v>
      </c>
      <c r="D1004" s="841" t="s">
        <v>2216</v>
      </c>
      <c r="E1004" s="1197">
        <v>1.6500000000000001E-2</v>
      </c>
      <c r="F1004" s="841">
        <v>9.86</v>
      </c>
      <c r="G1004" s="841">
        <v>211</v>
      </c>
      <c r="H1004" s="839">
        <f>F1004*1.65315</f>
        <v>16.300058999999997</v>
      </c>
      <c r="I1004" s="829">
        <f>G1004*2.73232</f>
        <v>576.51952000000006</v>
      </c>
      <c r="J1004" s="845"/>
      <c r="K1004" s="841"/>
      <c r="L1004" s="841"/>
      <c r="M1004" s="994"/>
      <c r="N1004" s="833"/>
      <c r="O1004" s="841"/>
      <c r="P1004" s="963">
        <f>O1004+H1004+I1004</f>
        <v>592.81957900000009</v>
      </c>
      <c r="Q1004" s="849"/>
      <c r="R1004" s="849">
        <f>P1004*E1004</f>
        <v>9.7815230535000026</v>
      </c>
    </row>
    <row r="1005" spans="1:18" s="5" customFormat="1" ht="18" customHeight="1">
      <c r="A1005" s="844">
        <v>15</v>
      </c>
      <c r="B1005" s="848" t="s">
        <v>175</v>
      </c>
      <c r="C1005" s="845" t="s">
        <v>733</v>
      </c>
      <c r="D1005" s="841" t="s">
        <v>2219</v>
      </c>
      <c r="E1005" s="850">
        <v>33</v>
      </c>
      <c r="F1005" s="845"/>
      <c r="G1005" s="841">
        <v>0.55000000000000004</v>
      </c>
      <c r="H1005" s="839">
        <f>F1005*1.65315</f>
        <v>0</v>
      </c>
      <c r="I1005" s="829">
        <f>G1005*2.73232</f>
        <v>1.5027760000000001</v>
      </c>
      <c r="J1005" s="845"/>
      <c r="K1005" s="841"/>
      <c r="L1005" s="841"/>
      <c r="M1005" s="994"/>
      <c r="N1005" s="833"/>
      <c r="O1005" s="841"/>
      <c r="P1005" s="963">
        <f>O1005+H1005+I1005</f>
        <v>1.5027760000000001</v>
      </c>
      <c r="Q1005" s="849"/>
      <c r="R1005" s="849">
        <f>P1005*E1005</f>
        <v>49.591608000000001</v>
      </c>
    </row>
    <row r="1006" spans="1:18" s="5" customFormat="1" ht="18" customHeight="1">
      <c r="A1006" s="824"/>
      <c r="B1006" s="830"/>
      <c r="C1006" s="1098" t="s">
        <v>646</v>
      </c>
      <c r="D1006" s="830"/>
      <c r="E1006" s="830"/>
      <c r="F1006" s="830"/>
      <c r="G1006" s="830"/>
      <c r="H1006" s="829"/>
      <c r="I1006" s="829"/>
      <c r="J1006" s="830"/>
      <c r="K1006" s="830"/>
      <c r="L1006" s="830"/>
      <c r="M1006" s="830"/>
      <c r="N1006" s="830"/>
      <c r="O1006" s="830"/>
      <c r="P1006" s="830"/>
      <c r="Q1006" s="830"/>
      <c r="R1006" s="830"/>
    </row>
    <row r="1007" spans="1:18" s="5" customFormat="1" ht="18" customHeight="1">
      <c r="A1007" s="844">
        <v>1</v>
      </c>
      <c r="B1007" s="1154" t="s">
        <v>676</v>
      </c>
      <c r="C1007" s="845" t="s">
        <v>2445</v>
      </c>
      <c r="D1007" s="871" t="s">
        <v>1748</v>
      </c>
      <c r="E1007" s="852">
        <v>0.9</v>
      </c>
      <c r="F1007" s="841">
        <v>1.82</v>
      </c>
      <c r="G1007" s="841">
        <v>1.06</v>
      </c>
      <c r="H1007" s="839">
        <f>F1007*1.65315</f>
        <v>3.0087329999999999</v>
      </c>
      <c r="I1007" s="829">
        <f>G1007*2.73232</f>
        <v>2.8962592000000003</v>
      </c>
      <c r="J1007" s="845" t="s">
        <v>164</v>
      </c>
      <c r="K1007" s="841" t="s">
        <v>2229</v>
      </c>
      <c r="L1007" s="834" t="s">
        <v>664</v>
      </c>
      <c r="M1007" s="852">
        <v>1.02</v>
      </c>
      <c r="N1007" s="926">
        <v>4.1669999999999998</v>
      </c>
      <c r="O1007" s="849">
        <f>M1007*N1007*1.165248</f>
        <v>4.9527001843199994</v>
      </c>
      <c r="P1007" s="943">
        <f>O1007+H1007+I1007</f>
        <v>10.85769238432</v>
      </c>
      <c r="Q1007" s="849">
        <f>O1007*E1007</f>
        <v>4.4574301658879998</v>
      </c>
      <c r="R1007" s="849">
        <f>P1007*E1007</f>
        <v>9.7719231458879996</v>
      </c>
    </row>
    <row r="1008" spans="1:18" s="5" customFormat="1" ht="18" customHeight="1">
      <c r="A1008" s="854">
        <v>2</v>
      </c>
      <c r="B1008" s="1134" t="s">
        <v>857</v>
      </c>
      <c r="C1008" s="851" t="s">
        <v>2707</v>
      </c>
      <c r="D1008" s="846" t="s">
        <v>1748</v>
      </c>
      <c r="E1008" s="854">
        <v>0.9</v>
      </c>
      <c r="F1008" s="854">
        <v>2.4500000000000002</v>
      </c>
      <c r="G1008" s="854">
        <v>0.37</v>
      </c>
      <c r="H1008" s="839">
        <f>F1008*1.65315</f>
        <v>4.0502175000000005</v>
      </c>
      <c r="I1008" s="829">
        <f>G1008*2.73232</f>
        <v>1.0109584</v>
      </c>
      <c r="J1008" s="851" t="s">
        <v>216</v>
      </c>
      <c r="K1008" s="834" t="s">
        <v>2229</v>
      </c>
      <c r="L1008" s="834" t="s">
        <v>987</v>
      </c>
      <c r="M1008" s="854">
        <v>1.02</v>
      </c>
      <c r="N1008" s="829">
        <v>22.5</v>
      </c>
      <c r="O1008" s="834">
        <f>(M1008*N1008)*1.165248+((M1009*N1009)+(M1010*N1010))*1.165248</f>
        <v>36.885476586470404</v>
      </c>
      <c r="P1008" s="993">
        <f>O1008+H1008+I1008</f>
        <v>41.946652486470406</v>
      </c>
      <c r="Q1008" s="843">
        <f>O1008*E1008</f>
        <v>33.196928927823365</v>
      </c>
      <c r="R1008" s="843">
        <f>P1008*E1008</f>
        <v>37.751987237823364</v>
      </c>
    </row>
    <row r="1009" spans="1:18" s="5" customFormat="1" ht="18" customHeight="1">
      <c r="A1009" s="827"/>
      <c r="B1009" s="827"/>
      <c r="C1009" s="891"/>
      <c r="D1009" s="891"/>
      <c r="E1009" s="827"/>
      <c r="F1009" s="827"/>
      <c r="G1009" s="827"/>
      <c r="H1009" s="862"/>
      <c r="I1009" s="862"/>
      <c r="J1009" s="891" t="s">
        <v>149</v>
      </c>
      <c r="K1009" s="934" t="s">
        <v>2299</v>
      </c>
      <c r="L1009" s="934"/>
      <c r="M1009" s="920">
        <v>5.5599999999999997E-2</v>
      </c>
      <c r="N1009" s="827">
        <v>3.5</v>
      </c>
      <c r="O1009" s="891"/>
      <c r="P1009" s="891"/>
      <c r="Q1009" s="891"/>
      <c r="R1009" s="891"/>
    </row>
    <row r="1010" spans="1:18" s="5" customFormat="1" ht="18" customHeight="1">
      <c r="A1010" s="858"/>
      <c r="B1010" s="858"/>
      <c r="C1010" s="859"/>
      <c r="D1010" s="859"/>
      <c r="E1010" s="858"/>
      <c r="F1010" s="858"/>
      <c r="G1010" s="858"/>
      <c r="H1010" s="901"/>
      <c r="I1010" s="901"/>
      <c r="J1010" s="859" t="s">
        <v>151</v>
      </c>
      <c r="K1010" s="860" t="s">
        <v>2229</v>
      </c>
      <c r="L1010" s="897" t="s">
        <v>1215</v>
      </c>
      <c r="M1010" s="861">
        <v>6.6600000000000006E-2</v>
      </c>
      <c r="N1010" s="901">
        <v>127.77800000000001</v>
      </c>
      <c r="O1010" s="859"/>
      <c r="P1010" s="859"/>
      <c r="Q1010" s="859"/>
      <c r="R1010" s="859"/>
    </row>
    <row r="1011" spans="1:18" s="5" customFormat="1" ht="18" customHeight="1">
      <c r="A1011" s="824">
        <v>3</v>
      </c>
      <c r="B1011" s="824" t="s">
        <v>859</v>
      </c>
      <c r="C1011" s="830" t="s">
        <v>860</v>
      </c>
      <c r="D1011" s="871" t="s">
        <v>1748</v>
      </c>
      <c r="E1011" s="876">
        <v>3.4</v>
      </c>
      <c r="F1011" s="824">
        <v>5.86</v>
      </c>
      <c r="G1011" s="824">
        <v>7.14</v>
      </c>
      <c r="H1011" s="839">
        <f>F1011*1.65315</f>
        <v>9.6874590000000005</v>
      </c>
      <c r="I1011" s="829">
        <f>G1011*2.73232</f>
        <v>19.508764799999998</v>
      </c>
      <c r="J1011" s="851" t="s">
        <v>216</v>
      </c>
      <c r="K1011" s="834" t="s">
        <v>2229</v>
      </c>
      <c r="L1011" s="834" t="s">
        <v>1210</v>
      </c>
      <c r="M1011" s="854">
        <v>0.157</v>
      </c>
      <c r="N1011" s="829">
        <v>19.832999999999998</v>
      </c>
      <c r="O1011" s="849">
        <f>M1011*N1011*1.165248</f>
        <v>3.6283270826880001</v>
      </c>
      <c r="P1011" s="963">
        <f>O1011+H1011+I1011</f>
        <v>32.824550882688001</v>
      </c>
      <c r="Q1011" s="849">
        <f>O1011*E1011</f>
        <v>12.3363120811392</v>
      </c>
      <c r="R1011" s="849">
        <f>P1011*E1011</f>
        <v>111.60347300113921</v>
      </c>
    </row>
    <row r="1012" spans="1:18" s="5" customFormat="1" ht="18" customHeight="1">
      <c r="A1012" s="824"/>
      <c r="B1012" s="824"/>
      <c r="C1012" s="830"/>
      <c r="D1012" s="841"/>
      <c r="E1012" s="876"/>
      <c r="F1012" s="824"/>
      <c r="G1012" s="824"/>
      <c r="H1012" s="829"/>
      <c r="I1012" s="829"/>
      <c r="J1012" s="830"/>
      <c r="K1012" s="841"/>
      <c r="L1012" s="834"/>
      <c r="M1012" s="824"/>
      <c r="N1012" s="876"/>
      <c r="O1012" s="834"/>
      <c r="P1012" s="963"/>
      <c r="Q1012" s="849"/>
      <c r="R1012" s="849"/>
    </row>
    <row r="1013" spans="1:18" s="5" customFormat="1" ht="18" customHeight="1">
      <c r="A1013" s="824">
        <v>4</v>
      </c>
      <c r="B1013" s="824" t="s">
        <v>1732</v>
      </c>
      <c r="C1013" s="830" t="s">
        <v>2708</v>
      </c>
      <c r="D1013" s="841" t="s">
        <v>2333</v>
      </c>
      <c r="E1013" s="824">
        <v>10</v>
      </c>
      <c r="F1013" s="824"/>
      <c r="G1013" s="824"/>
      <c r="H1013" s="829"/>
      <c r="I1013" s="829"/>
      <c r="J1013" s="830" t="s">
        <v>862</v>
      </c>
      <c r="K1013" s="841" t="s">
        <v>205</v>
      </c>
      <c r="L1013" s="834" t="s">
        <v>1216</v>
      </c>
      <c r="M1013" s="824">
        <v>1</v>
      </c>
      <c r="N1013" s="876">
        <v>29.167000000000002</v>
      </c>
      <c r="O1013" s="849">
        <f>M1013*N1013*1.165248</f>
        <v>33.986788416000003</v>
      </c>
      <c r="P1013" s="943">
        <f>O1013+H1013+I1013</f>
        <v>33.986788416000003</v>
      </c>
      <c r="Q1013" s="849">
        <f>O1013*E1013</f>
        <v>339.86788416000002</v>
      </c>
      <c r="R1013" s="849">
        <f>P1013*E1013</f>
        <v>339.86788416000002</v>
      </c>
    </row>
    <row r="1014" spans="1:18" s="5" customFormat="1" ht="18" customHeight="1">
      <c r="A1014" s="824">
        <v>5</v>
      </c>
      <c r="B1014" s="824" t="s">
        <v>859</v>
      </c>
      <c r="C1014" s="830" t="s">
        <v>863</v>
      </c>
      <c r="D1014" s="871" t="s">
        <v>1748</v>
      </c>
      <c r="E1014" s="824">
        <v>0.84</v>
      </c>
      <c r="F1014" s="824">
        <v>5.86</v>
      </c>
      <c r="G1014" s="824">
        <v>7.14</v>
      </c>
      <c r="H1014" s="839">
        <f>F1014*1.65315</f>
        <v>9.6874590000000005</v>
      </c>
      <c r="I1014" s="829">
        <f>G1014*2.73232</f>
        <v>19.508764799999998</v>
      </c>
      <c r="J1014" s="851" t="s">
        <v>216</v>
      </c>
      <c r="K1014" s="834" t="s">
        <v>2229</v>
      </c>
      <c r="L1014" s="834" t="s">
        <v>1210</v>
      </c>
      <c r="M1014" s="854">
        <v>0.157</v>
      </c>
      <c r="N1014" s="829">
        <v>19.832999999999998</v>
      </c>
      <c r="O1014" s="849">
        <f>M1014*N1014*1.165248</f>
        <v>3.6283270826880001</v>
      </c>
      <c r="P1014" s="963">
        <f>O1014+H1014+I1014</f>
        <v>32.824550882688001</v>
      </c>
      <c r="Q1014" s="849">
        <f>O1014*E1014</f>
        <v>3.0477947494579198</v>
      </c>
      <c r="R1014" s="849">
        <f>P1014*E1014</f>
        <v>27.57262274145792</v>
      </c>
    </row>
    <row r="1015" spans="1:18" s="5" customFormat="1" ht="18" customHeight="1">
      <c r="A1015" s="824"/>
      <c r="B1015" s="824"/>
      <c r="C1015" s="830"/>
      <c r="D1015" s="841"/>
      <c r="E1015" s="824"/>
      <c r="F1015" s="824"/>
      <c r="G1015" s="824"/>
      <c r="H1015" s="829"/>
      <c r="I1015" s="829"/>
      <c r="J1015" s="830"/>
      <c r="K1015" s="841"/>
      <c r="L1015" s="841"/>
      <c r="M1015" s="824"/>
      <c r="N1015" s="876"/>
      <c r="O1015" s="834"/>
      <c r="P1015" s="963"/>
      <c r="Q1015" s="849"/>
      <c r="R1015" s="849"/>
    </row>
    <row r="1016" spans="1:18" s="5" customFormat="1" ht="18" customHeight="1">
      <c r="A1016" s="824">
        <v>6</v>
      </c>
      <c r="B1016" s="824" t="s">
        <v>1732</v>
      </c>
      <c r="C1016" s="830" t="s">
        <v>667</v>
      </c>
      <c r="D1016" s="841" t="s">
        <v>2333</v>
      </c>
      <c r="E1016" s="847">
        <v>6</v>
      </c>
      <c r="F1016" s="824"/>
      <c r="G1016" s="824"/>
      <c r="H1016" s="876"/>
      <c r="I1016" s="876"/>
      <c r="J1016" s="830" t="s">
        <v>864</v>
      </c>
      <c r="K1016" s="841" t="s">
        <v>205</v>
      </c>
      <c r="L1016" s="841" t="s">
        <v>1217</v>
      </c>
      <c r="M1016" s="824">
        <v>1</v>
      </c>
      <c r="N1016" s="870">
        <v>66.667000000000002</v>
      </c>
      <c r="O1016" s="849">
        <f>M1016*N1016*1.165248</f>
        <v>77.683588416000006</v>
      </c>
      <c r="P1016" s="943">
        <f>O1016+H1016+I1016</f>
        <v>77.683588416000006</v>
      </c>
      <c r="Q1016" s="849">
        <f>O1016*E1016</f>
        <v>466.10153049600001</v>
      </c>
      <c r="R1016" s="849">
        <f>P1016*E1016</f>
        <v>466.10153049600001</v>
      </c>
    </row>
    <row r="1017" spans="1:18" s="5" customFormat="1" ht="18" customHeight="1">
      <c r="A1017" s="1147"/>
      <c r="B1017" s="1147"/>
      <c r="C1017" s="1177"/>
      <c r="D1017" s="1147"/>
      <c r="E1017" s="1147"/>
      <c r="F1017" s="1147"/>
      <c r="G1017" s="1147"/>
      <c r="H1017" s="1147"/>
      <c r="I1017" s="1177"/>
      <c r="J1017" s="1177"/>
      <c r="K1017" s="1147"/>
      <c r="L1017" s="1147"/>
      <c r="M1017" s="1147"/>
      <c r="N1017" s="1147"/>
      <c r="O1017" s="1147"/>
      <c r="P1017" s="1147"/>
      <c r="Q1017" s="1147"/>
      <c r="R1017" s="1147"/>
    </row>
    <row r="1018" spans="1:18" s="5" customFormat="1" ht="18" customHeight="1">
      <c r="A1018" s="1224" t="s">
        <v>907</v>
      </c>
      <c r="B1018" s="1224"/>
      <c r="C1018" s="1224"/>
      <c r="D1018" s="1224"/>
      <c r="E1018" s="1224"/>
      <c r="F1018" s="1224"/>
      <c r="G1018" s="1224"/>
      <c r="H1018" s="1224"/>
      <c r="I1018" s="1224"/>
      <c r="J1018" s="1224"/>
      <c r="K1018" s="1224"/>
      <c r="L1018" s="1224"/>
      <c r="M1018" s="1224"/>
      <c r="N1018" s="1224"/>
      <c r="O1018" s="1224"/>
      <c r="P1018" s="1224"/>
      <c r="Q1018" s="1224"/>
      <c r="R1018" s="1224"/>
    </row>
    <row r="1019" spans="1:18" s="5" customFormat="1" ht="18" customHeight="1">
      <c r="A1019" s="855"/>
      <c r="B1019" s="902"/>
      <c r="C1019" s="1057" t="s">
        <v>254</v>
      </c>
      <c r="D1019" s="855"/>
      <c r="E1019" s="855"/>
      <c r="F1019" s="855"/>
      <c r="G1019" s="840"/>
      <c r="H1019" s="840"/>
      <c r="I1019" s="854"/>
      <c r="J1019" s="840"/>
      <c r="K1019" s="840"/>
      <c r="L1019" s="840"/>
      <c r="M1019" s="840"/>
      <c r="N1019" s="840"/>
      <c r="O1019" s="855"/>
      <c r="P1019" s="840"/>
      <c r="Q1019" s="840"/>
      <c r="R1019" s="840"/>
    </row>
    <row r="1020" spans="1:18" s="5" customFormat="1" ht="18" customHeight="1">
      <c r="A1020" s="855">
        <v>1</v>
      </c>
      <c r="B1020" s="1253" t="s">
        <v>392</v>
      </c>
      <c r="C1020" s="1254" t="s">
        <v>725</v>
      </c>
      <c r="D1020" s="907" t="s">
        <v>2219</v>
      </c>
      <c r="E1020" s="851">
        <v>0.24</v>
      </c>
      <c r="F1020" s="926">
        <v>17.95</v>
      </c>
      <c r="G1020" s="855">
        <v>0.1</v>
      </c>
      <c r="H1020" s="839">
        <f>F1020*1.65315</f>
        <v>29.674042499999995</v>
      </c>
      <c r="I1020" s="829">
        <f>G1020*2.73232</f>
        <v>0.27323200000000003</v>
      </c>
      <c r="J1020" s="1254"/>
      <c r="K1020" s="855"/>
      <c r="L1020" s="834"/>
      <c r="M1020" s="855"/>
      <c r="N1020" s="993"/>
      <c r="O1020" s="834"/>
      <c r="P1020" s="926">
        <f>O1020+H1020+I1020</f>
        <v>29.947274499999995</v>
      </c>
      <c r="Q1020" s="926">
        <f>O1020*E1020</f>
        <v>0</v>
      </c>
      <c r="R1020" s="926">
        <f>P1020*E1020</f>
        <v>7.1873458799999987</v>
      </c>
    </row>
    <row r="1021" spans="1:18" s="5" customFormat="1" ht="18" customHeight="1">
      <c r="A1021" s="857"/>
      <c r="B1021" s="1255" t="s">
        <v>973</v>
      </c>
      <c r="C1021" s="1256"/>
      <c r="D1021" s="912"/>
      <c r="E1021" s="859"/>
      <c r="F1021" s="1020"/>
      <c r="G1021" s="857"/>
      <c r="H1021" s="857"/>
      <c r="I1021" s="857"/>
      <c r="J1021" s="1256"/>
      <c r="K1021" s="857"/>
      <c r="L1021" s="897"/>
      <c r="M1021" s="857"/>
      <c r="N1021" s="940"/>
      <c r="O1021" s="1257"/>
      <c r="P1021" s="1020"/>
      <c r="Q1021" s="1020"/>
      <c r="R1021" s="1020"/>
    </row>
    <row r="1022" spans="1:18" s="5" customFormat="1" ht="18" customHeight="1">
      <c r="A1022" s="834">
        <v>2</v>
      </c>
      <c r="B1022" s="834" t="s">
        <v>173</v>
      </c>
      <c r="C1022" s="835" t="s">
        <v>180</v>
      </c>
      <c r="D1022" s="836" t="s">
        <v>1748</v>
      </c>
      <c r="E1022" s="837" t="s">
        <v>1256</v>
      </c>
      <c r="F1022" s="838" t="s">
        <v>1244</v>
      </c>
      <c r="G1022" s="838" t="s">
        <v>1245</v>
      </c>
      <c r="H1022" s="839">
        <f t="shared" ref="H1022:H1027" si="109">F1022*1.65315</f>
        <v>3.9675599999999998</v>
      </c>
      <c r="I1022" s="829">
        <f t="shared" ref="I1022:I1027" si="110">G1022*2.73232</f>
        <v>3.0055520000000002</v>
      </c>
      <c r="J1022" s="840"/>
      <c r="K1022" s="833"/>
      <c r="L1022" s="833"/>
      <c r="M1022" s="833"/>
      <c r="N1022" s="833"/>
      <c r="O1022" s="841"/>
      <c r="P1022" s="963">
        <f t="shared" ref="P1022:P1027" si="111">O1022+H1022+I1022</f>
        <v>6.9731120000000004</v>
      </c>
      <c r="Q1022" s="843"/>
      <c r="R1022" s="843">
        <f t="shared" ref="R1022:R1027" si="112">P1022*E1022</f>
        <v>211.98260479999999</v>
      </c>
    </row>
    <row r="1023" spans="1:18" s="5" customFormat="1" ht="18" customHeight="1">
      <c r="A1023" s="844">
        <v>3</v>
      </c>
      <c r="B1023" s="841" t="s">
        <v>174</v>
      </c>
      <c r="C1023" s="845" t="s">
        <v>2709</v>
      </c>
      <c r="D1023" s="846" t="s">
        <v>1748</v>
      </c>
      <c r="E1023" s="876">
        <v>0.72</v>
      </c>
      <c r="F1023" s="848" t="s">
        <v>1247</v>
      </c>
      <c r="G1023" s="848" t="s">
        <v>1246</v>
      </c>
      <c r="H1023" s="839">
        <f t="shared" si="109"/>
        <v>5.2900799999999997</v>
      </c>
      <c r="I1023" s="829">
        <f t="shared" si="110"/>
        <v>4.9181759999999999</v>
      </c>
      <c r="J1023" s="845"/>
      <c r="K1023" s="841"/>
      <c r="L1023" s="834"/>
      <c r="M1023" s="849"/>
      <c r="N1023" s="850"/>
      <c r="O1023" s="841"/>
      <c r="P1023" s="963">
        <f t="shared" si="111"/>
        <v>10.208255999999999</v>
      </c>
      <c r="Q1023" s="849"/>
      <c r="R1023" s="849">
        <f t="shared" si="112"/>
        <v>7.3499443199999988</v>
      </c>
    </row>
    <row r="1024" spans="1:18" s="5" customFormat="1" ht="18" customHeight="1">
      <c r="A1024" s="1155">
        <v>4</v>
      </c>
      <c r="B1024" s="824" t="s">
        <v>727</v>
      </c>
      <c r="C1024" s="950" t="s">
        <v>728</v>
      </c>
      <c r="D1024" s="824" t="s">
        <v>2705</v>
      </c>
      <c r="E1024" s="847">
        <v>156</v>
      </c>
      <c r="F1024" s="824">
        <v>0.44</v>
      </c>
      <c r="G1024" s="852"/>
      <c r="H1024" s="839">
        <f t="shared" si="109"/>
        <v>0.72738599999999998</v>
      </c>
      <c r="I1024" s="829">
        <f t="shared" si="110"/>
        <v>0</v>
      </c>
      <c r="J1024" s="829"/>
      <c r="K1024" s="830"/>
      <c r="L1024" s="824"/>
      <c r="M1024" s="849"/>
      <c r="N1024" s="1094"/>
      <c r="O1024" s="849"/>
      <c r="P1024" s="993">
        <f t="shared" si="111"/>
        <v>0.72738599999999998</v>
      </c>
      <c r="Q1024" s="843">
        <f>O1024*E1024</f>
        <v>0</v>
      </c>
      <c r="R1024" s="843">
        <f t="shared" si="112"/>
        <v>113.472216</v>
      </c>
    </row>
    <row r="1025" spans="1:18" s="5" customFormat="1" ht="18" customHeight="1">
      <c r="A1025" s="855">
        <v>5</v>
      </c>
      <c r="B1025" s="824" t="s">
        <v>729</v>
      </c>
      <c r="C1025" s="950" t="s">
        <v>2710</v>
      </c>
      <c r="D1025" s="871" t="s">
        <v>1748</v>
      </c>
      <c r="E1025" s="876">
        <v>7.8</v>
      </c>
      <c r="F1025" s="824">
        <v>0.82599999999999996</v>
      </c>
      <c r="G1025" s="824">
        <v>0.78400000000000003</v>
      </c>
      <c r="H1025" s="839">
        <f t="shared" si="109"/>
        <v>1.3655018999999999</v>
      </c>
      <c r="I1025" s="829">
        <f t="shared" si="110"/>
        <v>2.1421388800000001</v>
      </c>
      <c r="J1025" s="833"/>
      <c r="K1025" s="833"/>
      <c r="L1025" s="833"/>
      <c r="M1025" s="833"/>
      <c r="N1025" s="833"/>
      <c r="O1025" s="841"/>
      <c r="P1025" s="963">
        <f t="shared" si="111"/>
        <v>3.50764078</v>
      </c>
      <c r="Q1025" s="849">
        <f>O1025*E1025</f>
        <v>0</v>
      </c>
      <c r="R1025" s="849">
        <f t="shared" si="112"/>
        <v>27.359598083999998</v>
      </c>
    </row>
    <row r="1026" spans="1:18" s="5" customFormat="1" ht="18" customHeight="1">
      <c r="A1026" s="844">
        <v>6</v>
      </c>
      <c r="B1026" s="848" t="s">
        <v>143</v>
      </c>
      <c r="C1026" s="845" t="s">
        <v>2684</v>
      </c>
      <c r="D1026" s="841" t="s">
        <v>2216</v>
      </c>
      <c r="E1026" s="944">
        <v>4.5900000000000003E-2</v>
      </c>
      <c r="F1026" s="852">
        <v>9.86</v>
      </c>
      <c r="G1026" s="853">
        <v>210.8</v>
      </c>
      <c r="H1026" s="839">
        <f t="shared" si="109"/>
        <v>16.300058999999997</v>
      </c>
      <c r="I1026" s="829">
        <f t="shared" si="110"/>
        <v>575.97305600000004</v>
      </c>
      <c r="J1026" s="833"/>
      <c r="K1026" s="833"/>
      <c r="L1026" s="833"/>
      <c r="M1026" s="833"/>
      <c r="N1026" s="833"/>
      <c r="O1026" s="849"/>
      <c r="P1026" s="849">
        <f t="shared" si="111"/>
        <v>592.27311500000008</v>
      </c>
      <c r="Q1026" s="849">
        <f>O1026*E1026</f>
        <v>0</v>
      </c>
      <c r="R1026" s="849">
        <f t="shared" si="112"/>
        <v>27.185335978500007</v>
      </c>
    </row>
    <row r="1027" spans="1:18" s="5" customFormat="1" ht="18" customHeight="1">
      <c r="A1027" s="844">
        <v>7</v>
      </c>
      <c r="B1027" s="830" t="s">
        <v>2217</v>
      </c>
      <c r="C1027" s="830" t="s">
        <v>705</v>
      </c>
      <c r="D1027" s="824" t="s">
        <v>2219</v>
      </c>
      <c r="E1027" s="876">
        <v>84.7</v>
      </c>
      <c r="F1027" s="844"/>
      <c r="G1027" s="824">
        <v>0.5</v>
      </c>
      <c r="H1027" s="839">
        <f t="shared" si="109"/>
        <v>0</v>
      </c>
      <c r="I1027" s="829">
        <f t="shared" si="110"/>
        <v>1.36616</v>
      </c>
      <c r="J1027" s="833"/>
      <c r="K1027" s="833"/>
      <c r="L1027" s="833"/>
      <c r="M1027" s="833"/>
      <c r="N1027" s="833"/>
      <c r="O1027" s="841"/>
      <c r="P1027" s="963">
        <f t="shared" si="111"/>
        <v>1.36616</v>
      </c>
      <c r="Q1027" s="849"/>
      <c r="R1027" s="849">
        <f t="shared" si="112"/>
        <v>115.71375200000001</v>
      </c>
    </row>
    <row r="1028" spans="1:18" s="5" customFormat="1" ht="18" customHeight="1">
      <c r="A1028" s="855"/>
      <c r="B1028" s="851"/>
      <c r="C1028" s="1258" t="s">
        <v>145</v>
      </c>
      <c r="D1028" s="854"/>
      <c r="E1028" s="829"/>
      <c r="F1028" s="855"/>
      <c r="G1028" s="854"/>
      <c r="H1028" s="829"/>
      <c r="I1028" s="829"/>
      <c r="J1028" s="840"/>
      <c r="K1028" s="840"/>
      <c r="L1028" s="840"/>
      <c r="M1028" s="840"/>
      <c r="N1028" s="840"/>
      <c r="O1028" s="834"/>
      <c r="P1028" s="993"/>
      <c r="Q1028" s="843"/>
      <c r="R1028" s="843"/>
    </row>
    <row r="1029" spans="1:18" s="5" customFormat="1" ht="18" customHeight="1">
      <c r="A1029" s="854">
        <v>1</v>
      </c>
      <c r="B1029" s="902" t="s">
        <v>730</v>
      </c>
      <c r="C1029" s="835" t="s">
        <v>731</v>
      </c>
      <c r="D1029" s="834" t="s">
        <v>2216</v>
      </c>
      <c r="E1029" s="1063">
        <v>0.126</v>
      </c>
      <c r="F1029" s="854"/>
      <c r="G1029" s="904">
        <v>48.6</v>
      </c>
      <c r="H1029" s="839">
        <f>F1029*1.65315</f>
        <v>0</v>
      </c>
      <c r="I1029" s="829">
        <f>G1029*2.73232</f>
        <v>132.790752</v>
      </c>
      <c r="J1029" s="851"/>
      <c r="K1029" s="854"/>
      <c r="L1029" s="854"/>
      <c r="M1029" s="854"/>
      <c r="N1029" s="854"/>
      <c r="O1029" s="834"/>
      <c r="P1029" s="993">
        <f>O1029+H1029+I1029</f>
        <v>132.790752</v>
      </c>
      <c r="Q1029" s="843">
        <f>O1029*E1029</f>
        <v>0</v>
      </c>
      <c r="R1029" s="843">
        <f>P1029*E1029</f>
        <v>16.731634752000001</v>
      </c>
    </row>
    <row r="1030" spans="1:18" s="5" customFormat="1" ht="18" customHeight="1">
      <c r="A1030" s="858"/>
      <c r="B1030" s="910" t="s">
        <v>140</v>
      </c>
      <c r="C1030" s="1025" t="s">
        <v>2711</v>
      </c>
      <c r="D1030" s="860"/>
      <c r="E1030" s="857"/>
      <c r="F1030" s="858"/>
      <c r="G1030" s="858"/>
      <c r="H1030" s="862"/>
      <c r="I1030" s="901"/>
      <c r="J1030" s="859"/>
      <c r="K1030" s="858"/>
      <c r="L1030" s="858"/>
      <c r="M1030" s="858"/>
      <c r="N1030" s="858"/>
      <c r="O1030" s="858"/>
      <c r="P1030" s="858"/>
      <c r="Q1030" s="858"/>
      <c r="R1030" s="858"/>
    </row>
    <row r="1031" spans="1:18" s="5" customFormat="1" ht="18" customHeight="1">
      <c r="A1031" s="855">
        <v>2</v>
      </c>
      <c r="B1031" s="838" t="s">
        <v>143</v>
      </c>
      <c r="C1031" s="835" t="s">
        <v>732</v>
      </c>
      <c r="D1031" s="834" t="s">
        <v>2216</v>
      </c>
      <c r="E1031" s="967">
        <v>0.126</v>
      </c>
      <c r="F1031" s="964">
        <v>9.86</v>
      </c>
      <c r="G1031" s="957">
        <v>210.8</v>
      </c>
      <c r="H1031" s="839">
        <f>F1031*1.65315</f>
        <v>16.300058999999997</v>
      </c>
      <c r="I1031" s="829">
        <f>G1031*2.73232</f>
        <v>575.97305600000004</v>
      </c>
      <c r="J1031" s="911"/>
      <c r="K1031" s="860"/>
      <c r="L1031" s="860"/>
      <c r="M1031" s="1246"/>
      <c r="N1031" s="863"/>
      <c r="O1031" s="860"/>
      <c r="P1031" s="963">
        <f>O1031+H1031+I1031</f>
        <v>592.27311500000008</v>
      </c>
      <c r="Q1031" s="849"/>
      <c r="R1031" s="849">
        <f>P1031*E1031</f>
        <v>74.626412490000007</v>
      </c>
    </row>
    <row r="1032" spans="1:18" s="5" customFormat="1" ht="18" customHeight="1">
      <c r="A1032" s="844">
        <v>3</v>
      </c>
      <c r="B1032" s="848" t="s">
        <v>2217</v>
      </c>
      <c r="C1032" s="845" t="s">
        <v>2712</v>
      </c>
      <c r="D1032" s="841" t="s">
        <v>2219</v>
      </c>
      <c r="E1032" s="853">
        <v>201.6</v>
      </c>
      <c r="F1032" s="845"/>
      <c r="G1032" s="841">
        <v>0.55000000000000004</v>
      </c>
      <c r="H1032" s="839">
        <f>F1032*1.65315</f>
        <v>0</v>
      </c>
      <c r="I1032" s="829">
        <f>G1032*2.73232</f>
        <v>1.5027760000000001</v>
      </c>
      <c r="J1032" s="911"/>
      <c r="K1032" s="860"/>
      <c r="L1032" s="860"/>
      <c r="M1032" s="1246"/>
      <c r="N1032" s="863"/>
      <c r="O1032" s="860"/>
      <c r="P1032" s="963">
        <f>O1032+H1032+I1032</f>
        <v>1.5027760000000001</v>
      </c>
      <c r="Q1032" s="849"/>
      <c r="R1032" s="849">
        <f>P1032*E1032</f>
        <v>302.9596416</v>
      </c>
    </row>
    <row r="1033" spans="1:18" s="5" customFormat="1" ht="18" customHeight="1">
      <c r="A1033" s="854">
        <v>4</v>
      </c>
      <c r="B1033" s="902" t="s">
        <v>736</v>
      </c>
      <c r="C1033" s="906" t="s">
        <v>734</v>
      </c>
      <c r="D1033" s="907" t="s">
        <v>2228</v>
      </c>
      <c r="E1033" s="926">
        <v>4.96</v>
      </c>
      <c r="F1033" s="854">
        <v>10</v>
      </c>
      <c r="G1033" s="854"/>
      <c r="H1033" s="839">
        <f>F1033*1.65315</f>
        <v>16.531499999999998</v>
      </c>
      <c r="I1033" s="829">
        <f>G1033*2.73232</f>
        <v>0</v>
      </c>
      <c r="J1033" s="851"/>
      <c r="K1033" s="854"/>
      <c r="L1033" s="854"/>
      <c r="M1033" s="854"/>
      <c r="N1033" s="854"/>
      <c r="O1033" s="854"/>
      <c r="P1033" s="993">
        <f>O1033+H1033+I1033</f>
        <v>16.531499999999998</v>
      </c>
      <c r="Q1033" s="843">
        <f>O1033*E1033</f>
        <v>0</v>
      </c>
      <c r="R1033" s="843">
        <f>P1033*E1033</f>
        <v>81.996239999999986</v>
      </c>
    </row>
    <row r="1034" spans="1:18" s="5" customFormat="1" ht="18" customHeight="1">
      <c r="A1034" s="877"/>
      <c r="B1034" s="858"/>
      <c r="C1034" s="1000" t="s">
        <v>735</v>
      </c>
      <c r="D1034" s="878"/>
      <c r="E1034" s="878"/>
      <c r="F1034" s="878"/>
      <c r="G1034" s="858"/>
      <c r="H1034" s="878"/>
      <c r="I1034" s="859"/>
      <c r="J1034" s="1082"/>
      <c r="K1034" s="984"/>
      <c r="L1034" s="858"/>
      <c r="M1034" s="858"/>
      <c r="N1034" s="984"/>
      <c r="O1034" s="858"/>
      <c r="P1034" s="878"/>
      <c r="Q1034" s="858"/>
      <c r="R1034" s="858"/>
    </row>
    <row r="1035" spans="1:18" s="5" customFormat="1" ht="18" customHeight="1">
      <c r="A1035" s="855"/>
      <c r="B1035" s="1243"/>
      <c r="C1035" s="1150" t="s">
        <v>255</v>
      </c>
      <c r="D1035" s="834"/>
      <c r="E1035" s="1259"/>
      <c r="F1035" s="835"/>
      <c r="G1035" s="834"/>
      <c r="H1035" s="829"/>
      <c r="I1035" s="829"/>
      <c r="J1035" s="835"/>
      <c r="K1035" s="834"/>
      <c r="L1035" s="834"/>
      <c r="M1035" s="978"/>
      <c r="N1035" s="840"/>
      <c r="O1035" s="834"/>
      <c r="P1035" s="993"/>
      <c r="Q1035" s="843"/>
      <c r="R1035" s="843"/>
    </row>
    <row r="1036" spans="1:18" s="5" customFormat="1" ht="18" customHeight="1">
      <c r="A1036" s="855">
        <v>1</v>
      </c>
      <c r="B1036" s="854" t="s">
        <v>212</v>
      </c>
      <c r="C1036" s="1039" t="s">
        <v>908</v>
      </c>
      <c r="D1036" s="846" t="s">
        <v>1748</v>
      </c>
      <c r="E1036" s="982">
        <v>49.6</v>
      </c>
      <c r="F1036" s="854">
        <v>0.56000000000000005</v>
      </c>
      <c r="G1036" s="840"/>
      <c r="H1036" s="839">
        <f>F1036*1.65315</f>
        <v>0.92576400000000003</v>
      </c>
      <c r="I1036" s="829">
        <f>G1036*2.73232</f>
        <v>0</v>
      </c>
      <c r="J1036" s="851"/>
      <c r="K1036" s="835"/>
      <c r="L1036" s="835"/>
      <c r="M1036" s="834"/>
      <c r="N1036" s="840"/>
      <c r="O1036" s="834"/>
      <c r="P1036" s="1085">
        <f>O1036+H1036+I1036</f>
        <v>0.92576400000000003</v>
      </c>
      <c r="Q1036" s="843">
        <f>O1036*E1036</f>
        <v>0</v>
      </c>
      <c r="R1036" s="843">
        <f>P1036*E1036</f>
        <v>45.917894400000002</v>
      </c>
    </row>
    <row r="1037" spans="1:18" s="5" customFormat="1" ht="18" customHeight="1">
      <c r="A1037" s="857"/>
      <c r="B1037" s="858"/>
      <c r="C1037" s="1153" t="s">
        <v>2713</v>
      </c>
      <c r="D1037" s="860"/>
      <c r="E1037" s="858"/>
      <c r="F1037" s="858"/>
      <c r="G1037" s="863"/>
      <c r="H1037" s="901"/>
      <c r="I1037" s="901"/>
      <c r="J1037" s="859"/>
      <c r="K1037" s="911"/>
      <c r="L1037" s="911"/>
      <c r="M1037" s="860"/>
      <c r="N1037" s="863"/>
      <c r="O1037" s="863"/>
      <c r="P1037" s="857"/>
      <c r="Q1037" s="863"/>
      <c r="R1037" s="866"/>
    </row>
    <row r="1038" spans="1:18" s="5" customFormat="1" ht="18" customHeight="1">
      <c r="A1038" s="854">
        <v>2</v>
      </c>
      <c r="B1038" s="1243" t="s">
        <v>909</v>
      </c>
      <c r="C1038" s="835" t="s">
        <v>2691</v>
      </c>
      <c r="D1038" s="854" t="s">
        <v>2399</v>
      </c>
      <c r="E1038" s="843">
        <v>6.53</v>
      </c>
      <c r="F1038" s="964">
        <v>1.74</v>
      </c>
      <c r="G1038" s="964">
        <v>12.76</v>
      </c>
      <c r="H1038" s="839">
        <f>F1038*1.65315</f>
        <v>2.8764809999999996</v>
      </c>
      <c r="I1038" s="829">
        <f>G1038*2.73232</f>
        <v>34.864403199999998</v>
      </c>
      <c r="J1038" s="835" t="s">
        <v>164</v>
      </c>
      <c r="K1038" s="834" t="s">
        <v>2229</v>
      </c>
      <c r="L1038" s="834" t="s">
        <v>623</v>
      </c>
      <c r="M1038" s="978">
        <v>16.71</v>
      </c>
      <c r="N1038" s="926">
        <v>4.194</v>
      </c>
      <c r="O1038" s="843">
        <f>((M1038*N1038)+(M1039*N1039))*1.165248</f>
        <v>86.906223371519999</v>
      </c>
      <c r="P1038" s="843">
        <f>O1038+H1038+I1038</f>
        <v>124.64710757152</v>
      </c>
      <c r="Q1038" s="843">
        <f>O1038*E1038</f>
        <v>567.4976386160256</v>
      </c>
      <c r="R1038" s="843">
        <f>P1038*E1038</f>
        <v>813.94561244202555</v>
      </c>
    </row>
    <row r="1039" spans="1:18" s="5" customFormat="1" ht="18" customHeight="1">
      <c r="A1039" s="858"/>
      <c r="B1039" s="1182"/>
      <c r="C1039" s="971" t="s">
        <v>2692</v>
      </c>
      <c r="D1039" s="860"/>
      <c r="E1039" s="1244"/>
      <c r="F1039" s="914"/>
      <c r="G1039" s="1245"/>
      <c r="H1039" s="901"/>
      <c r="I1039" s="901"/>
      <c r="J1039" s="911" t="s">
        <v>142</v>
      </c>
      <c r="K1039" s="1032" t="s">
        <v>2229</v>
      </c>
      <c r="L1039" s="1032"/>
      <c r="M1039" s="1246">
        <v>30</v>
      </c>
      <c r="N1039" s="914">
        <v>0.15</v>
      </c>
      <c r="O1039" s="940"/>
      <c r="P1039" s="941"/>
      <c r="Q1039" s="940"/>
      <c r="R1039" s="866"/>
    </row>
    <row r="1040" spans="1:18" s="5" customFormat="1" ht="18" customHeight="1">
      <c r="A1040" s="854">
        <v>3</v>
      </c>
      <c r="B1040" s="1045" t="s">
        <v>911</v>
      </c>
      <c r="C1040" s="969" t="s">
        <v>2693</v>
      </c>
      <c r="D1040" s="897" t="s">
        <v>2219</v>
      </c>
      <c r="E1040" s="849">
        <v>2.69</v>
      </c>
      <c r="F1040" s="898"/>
      <c r="G1040" s="898">
        <v>2.2000000000000002</v>
      </c>
      <c r="H1040" s="839">
        <f>F1040*1.65315</f>
        <v>0</v>
      </c>
      <c r="I1040" s="829">
        <f>G1040*2.73232</f>
        <v>6.0111040000000004</v>
      </c>
      <c r="J1040" s="911" t="s">
        <v>873</v>
      </c>
      <c r="K1040" s="841" t="s">
        <v>6</v>
      </c>
      <c r="L1040" s="1165" t="s">
        <v>1207</v>
      </c>
      <c r="M1040" s="977">
        <v>1</v>
      </c>
      <c r="N1040" s="1055">
        <v>175.38900000000001</v>
      </c>
      <c r="O1040" s="849">
        <f>M1040*N1040*1.165248</f>
        <v>204.37168147200003</v>
      </c>
      <c r="P1040" s="963">
        <f>O1040+H1040+I1040</f>
        <v>210.38278547200002</v>
      </c>
      <c r="Q1040" s="849">
        <f>O1040*E1040</f>
        <v>549.75982315968008</v>
      </c>
      <c r="R1040" s="843">
        <f>P1040*E1040</f>
        <v>565.92969291968006</v>
      </c>
    </row>
    <row r="1041" spans="1:18" s="5" customFormat="1" ht="18" customHeight="1">
      <c r="A1041" s="855">
        <v>4</v>
      </c>
      <c r="B1041" s="1071" t="s">
        <v>913</v>
      </c>
      <c r="C1041" s="835" t="s">
        <v>2714</v>
      </c>
      <c r="D1041" s="854" t="s">
        <v>2399</v>
      </c>
      <c r="E1041" s="843">
        <v>6.53</v>
      </c>
      <c r="F1041" s="967">
        <v>2.0859999999999999</v>
      </c>
      <c r="G1041" s="834">
        <v>4.74</v>
      </c>
      <c r="H1041" s="839">
        <f>F1041*1.65315</f>
        <v>3.4484708999999993</v>
      </c>
      <c r="I1041" s="829">
        <f>G1041*2.73232</f>
        <v>12.951196800000002</v>
      </c>
      <c r="J1041" s="835" t="s">
        <v>914</v>
      </c>
      <c r="K1041" s="834" t="s">
        <v>6</v>
      </c>
      <c r="L1041" s="834" t="s">
        <v>257</v>
      </c>
      <c r="M1041" s="977">
        <v>11.73</v>
      </c>
      <c r="N1041" s="1260">
        <v>31.859000000000002</v>
      </c>
      <c r="O1041" s="1251">
        <f>M1041*N1041*1.165248</f>
        <v>435.46025065536003</v>
      </c>
      <c r="P1041" s="993">
        <f>O1041+H1041+I1041</f>
        <v>451.85991835536004</v>
      </c>
      <c r="Q1041" s="843">
        <f>O1041*E1041</f>
        <v>2843.5554367795012</v>
      </c>
      <c r="R1041" s="843">
        <f>P1041*E1041</f>
        <v>2950.6452668605011</v>
      </c>
    </row>
    <row r="1042" spans="1:18" s="5" customFormat="1" ht="18" customHeight="1">
      <c r="A1042" s="857"/>
      <c r="B1042" s="877" t="s">
        <v>915</v>
      </c>
      <c r="C1042" s="911" t="s">
        <v>2697</v>
      </c>
      <c r="D1042" s="860"/>
      <c r="E1042" s="865"/>
      <c r="F1042" s="1218"/>
      <c r="G1042" s="860"/>
      <c r="H1042" s="862"/>
      <c r="I1042" s="901"/>
      <c r="J1042" s="1090" t="s">
        <v>2715</v>
      </c>
      <c r="K1042" s="1249"/>
      <c r="L1042" s="1249"/>
      <c r="M1042" s="914"/>
      <c r="N1042" s="863"/>
      <c r="O1042" s="860"/>
      <c r="P1042" s="865"/>
      <c r="Q1042" s="866"/>
      <c r="R1042" s="866"/>
    </row>
    <row r="1043" spans="1:18" s="5" customFormat="1" ht="18" customHeight="1">
      <c r="A1043" s="855">
        <v>5</v>
      </c>
      <c r="B1043" s="854" t="s">
        <v>2716</v>
      </c>
      <c r="C1043" s="1039" t="s">
        <v>923</v>
      </c>
      <c r="D1043" s="854" t="s">
        <v>1891</v>
      </c>
      <c r="E1043" s="982">
        <v>156</v>
      </c>
      <c r="F1043" s="854">
        <v>0.59199999999999997</v>
      </c>
      <c r="G1043" s="854">
        <v>7.1000000000000004E-3</v>
      </c>
      <c r="H1043" s="839">
        <f>F1043*1.65315</f>
        <v>0.97866479999999989</v>
      </c>
      <c r="I1043" s="829">
        <f>G1043*2.73232</f>
        <v>1.9399472000000001E-2</v>
      </c>
      <c r="J1043" s="851" t="s">
        <v>924</v>
      </c>
      <c r="K1043" s="854" t="s">
        <v>225</v>
      </c>
      <c r="L1043" s="897" t="s">
        <v>1220</v>
      </c>
      <c r="M1043" s="854">
        <v>1</v>
      </c>
      <c r="N1043" s="854">
        <v>5.6669999999999998</v>
      </c>
      <c r="O1043" s="843">
        <f>+(M1043*N1043)*1.165248+M1044*N1044*1.165248+(M1045*N1045)*1.165248</f>
        <v>8.6308171487999985</v>
      </c>
      <c r="P1043" s="993">
        <f>O1043+H1043+I1043</f>
        <v>9.6288814207999991</v>
      </c>
      <c r="Q1043" s="843">
        <f>O1043*E1043</f>
        <v>1346.4074752127997</v>
      </c>
      <c r="R1043" s="843">
        <f>P1043*E1043</f>
        <v>1502.1055016447999</v>
      </c>
    </row>
    <row r="1044" spans="1:18" s="5" customFormat="1" ht="18" customHeight="1">
      <c r="A1044" s="931"/>
      <c r="B1044" s="827"/>
      <c r="C1044" s="1152" t="s">
        <v>920</v>
      </c>
      <c r="D1044" s="827"/>
      <c r="E1044" s="919"/>
      <c r="F1044" s="827"/>
      <c r="G1044" s="827"/>
      <c r="H1044" s="862"/>
      <c r="I1044" s="862"/>
      <c r="J1044" s="891" t="s">
        <v>925</v>
      </c>
      <c r="K1044" s="897" t="s">
        <v>2229</v>
      </c>
      <c r="L1044" s="897" t="s">
        <v>1218</v>
      </c>
      <c r="M1044" s="827">
        <v>5.8999999999999997E-2</v>
      </c>
      <c r="N1044" s="862">
        <v>27.15</v>
      </c>
      <c r="O1044" s="896"/>
      <c r="P1044" s="931"/>
      <c r="Q1044" s="896"/>
      <c r="R1044" s="940"/>
    </row>
    <row r="1045" spans="1:18" s="5" customFormat="1" ht="18" customHeight="1">
      <c r="A1045" s="857"/>
      <c r="B1045" s="858"/>
      <c r="C1045" s="1153"/>
      <c r="D1045" s="858"/>
      <c r="E1045" s="900"/>
      <c r="F1045" s="858"/>
      <c r="G1045" s="858"/>
      <c r="H1045" s="862"/>
      <c r="I1045" s="862"/>
      <c r="J1045" s="859" t="s">
        <v>921</v>
      </c>
      <c r="K1045" s="860" t="s">
        <v>2229</v>
      </c>
      <c r="L1045" s="897" t="s">
        <v>1219</v>
      </c>
      <c r="M1045" s="858">
        <v>6.0000000000000001E-3</v>
      </c>
      <c r="N1045" s="858">
        <v>23</v>
      </c>
      <c r="O1045" s="863"/>
      <c r="P1045" s="857"/>
      <c r="Q1045" s="863"/>
      <c r="R1045" s="866"/>
    </row>
    <row r="1046" spans="1:18" s="5" customFormat="1" ht="18" customHeight="1">
      <c r="A1046" s="844">
        <v>6</v>
      </c>
      <c r="B1046" s="883" t="s">
        <v>163</v>
      </c>
      <c r="C1046" s="830" t="s">
        <v>2717</v>
      </c>
      <c r="D1046" s="884" t="s">
        <v>2228</v>
      </c>
      <c r="E1046" s="870">
        <v>0.13300000000000001</v>
      </c>
      <c r="F1046" s="824">
        <v>3.57</v>
      </c>
      <c r="G1046" s="824">
        <v>0.99</v>
      </c>
      <c r="H1046" s="839">
        <f>F1046*1.65315</f>
        <v>5.9017454999999996</v>
      </c>
      <c r="I1046" s="829">
        <f>G1046*2.73232</f>
        <v>2.7049968</v>
      </c>
      <c r="J1046" s="830" t="s">
        <v>164</v>
      </c>
      <c r="K1046" s="841" t="s">
        <v>2229</v>
      </c>
      <c r="L1046" s="834" t="s">
        <v>623</v>
      </c>
      <c r="M1046" s="824">
        <v>4.08</v>
      </c>
      <c r="N1046" s="926">
        <v>4.1900000000000004</v>
      </c>
      <c r="O1046" s="849">
        <f>M1046*N1046*1.165248</f>
        <v>19.920147609600004</v>
      </c>
      <c r="P1046" s="943">
        <f>O1046+H1046+I1046</f>
        <v>28.526889909600005</v>
      </c>
      <c r="Q1046" s="849">
        <f>O1046*E1046</f>
        <v>2.6493796320768008</v>
      </c>
      <c r="R1046" s="849">
        <f>P1046*E1046</f>
        <v>3.7940763579768007</v>
      </c>
    </row>
    <row r="1047" spans="1:18" s="5" customFormat="1" ht="18" customHeight="1">
      <c r="A1047" s="844">
        <v>7</v>
      </c>
      <c r="B1047" s="1075" t="s">
        <v>215</v>
      </c>
      <c r="C1047" s="835" t="s">
        <v>2375</v>
      </c>
      <c r="D1047" s="1030" t="s">
        <v>1748</v>
      </c>
      <c r="E1047" s="849">
        <v>1.33</v>
      </c>
      <c r="F1047" s="1004">
        <v>1.62</v>
      </c>
      <c r="G1047" s="830"/>
      <c r="H1047" s="839">
        <f>F1047*1.65315</f>
        <v>2.6781030000000001</v>
      </c>
      <c r="I1047" s="829">
        <f>G1047*2.73232</f>
        <v>0</v>
      </c>
      <c r="J1047" s="845" t="s">
        <v>216</v>
      </c>
      <c r="K1047" s="834" t="s">
        <v>2229</v>
      </c>
      <c r="L1047" s="834" t="s">
        <v>1024</v>
      </c>
      <c r="M1047" s="1076">
        <v>1.02</v>
      </c>
      <c r="N1047" s="889">
        <v>22.5</v>
      </c>
      <c r="O1047" s="849">
        <f>M1047*N1047*1.165248</f>
        <v>26.742441599999999</v>
      </c>
      <c r="P1047" s="993">
        <f>O1047+H1047+I1047</f>
        <v>29.420544599999999</v>
      </c>
      <c r="Q1047" s="917">
        <f>O1047*E1047</f>
        <v>35.567447328</v>
      </c>
      <c r="R1047" s="843">
        <f>P1047*E1047</f>
        <v>39.129324318000002</v>
      </c>
    </row>
    <row r="1048" spans="1:18" s="5" customFormat="1" ht="18" customHeight="1">
      <c r="A1048" s="855">
        <v>8</v>
      </c>
      <c r="B1048" s="902" t="s">
        <v>373</v>
      </c>
      <c r="C1048" s="835" t="s">
        <v>374</v>
      </c>
      <c r="D1048" s="834" t="s">
        <v>2235</v>
      </c>
      <c r="E1048" s="967">
        <v>0.13300000000000001</v>
      </c>
      <c r="F1048" s="904">
        <v>10.199999999999999</v>
      </c>
      <c r="G1048" s="905">
        <v>1.41</v>
      </c>
      <c r="H1048" s="839">
        <f>F1048*1.65315</f>
        <v>16.862129999999997</v>
      </c>
      <c r="I1048" s="829">
        <f>G1048*2.73232</f>
        <v>3.8525711999999999</v>
      </c>
      <c r="J1048" s="906" t="s">
        <v>158</v>
      </c>
      <c r="K1048" s="907" t="s">
        <v>2229</v>
      </c>
      <c r="L1048" s="834" t="s">
        <v>1219</v>
      </c>
      <c r="M1048" s="905">
        <v>3.06</v>
      </c>
      <c r="N1048" s="824">
        <v>23</v>
      </c>
      <c r="O1048" s="843">
        <f>M1048*N1048*1.165248</f>
        <v>82.010154240000006</v>
      </c>
      <c r="P1048" s="993">
        <f>O1048+H1048+I1048</f>
        <v>102.72485544</v>
      </c>
      <c r="Q1048" s="843">
        <f>O1048*E1048</f>
        <v>10.907350513920001</v>
      </c>
      <c r="R1048" s="843">
        <f>P1048*E1048</f>
        <v>13.66240577352</v>
      </c>
    </row>
    <row r="1049" spans="1:18" s="5" customFormat="1" ht="18" customHeight="1">
      <c r="A1049" s="857"/>
      <c r="B1049" s="910" t="s">
        <v>375</v>
      </c>
      <c r="C1049" s="911" t="s">
        <v>2378</v>
      </c>
      <c r="D1049" s="912"/>
      <c r="E1049" s="1105"/>
      <c r="F1049" s="914"/>
      <c r="G1049" s="914"/>
      <c r="H1049" s="862"/>
      <c r="I1049" s="901"/>
      <c r="J1049" s="859"/>
      <c r="K1049" s="858"/>
      <c r="L1049" s="858"/>
      <c r="M1049" s="866"/>
      <c r="N1049" s="915"/>
      <c r="O1049" s="866"/>
      <c r="P1049" s="865"/>
      <c r="Q1049" s="866"/>
      <c r="R1049" s="866"/>
    </row>
    <row r="1050" spans="1:18" s="5" customFormat="1" ht="18" customHeight="1">
      <c r="A1050" s="855">
        <v>9</v>
      </c>
      <c r="B1050" s="916" t="s">
        <v>224</v>
      </c>
      <c r="C1050" s="851" t="s">
        <v>937</v>
      </c>
      <c r="D1050" s="836" t="s">
        <v>2259</v>
      </c>
      <c r="E1050" s="982">
        <v>13.3</v>
      </c>
      <c r="F1050" s="854">
        <v>2.15</v>
      </c>
      <c r="G1050" s="839">
        <v>3.5999999999999997E-2</v>
      </c>
      <c r="H1050" s="839">
        <f>F1050*1.65315</f>
        <v>3.5542724999999997</v>
      </c>
      <c r="I1050" s="829">
        <f>G1050*2.73232</f>
        <v>9.8363519999999996E-2</v>
      </c>
      <c r="J1050" s="1039" t="s">
        <v>162</v>
      </c>
      <c r="K1050" s="854" t="s">
        <v>2233</v>
      </c>
      <c r="L1050" s="834" t="s">
        <v>1076</v>
      </c>
      <c r="M1050" s="908">
        <v>1</v>
      </c>
      <c r="N1050" s="908">
        <v>4.9169999999999998</v>
      </c>
      <c r="O1050" s="843">
        <f>((M1050*N1050)+(M1051*N1051))*1.165248</f>
        <v>6.8015525759999997</v>
      </c>
      <c r="P1050" s="843">
        <f>O1050+H1050+I1050</f>
        <v>10.454188595999998</v>
      </c>
      <c r="Q1050" s="843">
        <f>O1050*E1050</f>
        <v>90.460649260799997</v>
      </c>
      <c r="R1050" s="843">
        <f>P1050*E1050</f>
        <v>139.04070832679997</v>
      </c>
    </row>
    <row r="1051" spans="1:18" s="5" customFormat="1" ht="18" customHeight="1">
      <c r="A1051" s="859"/>
      <c r="B1051" s="923"/>
      <c r="C1051" s="859" t="s">
        <v>2718</v>
      </c>
      <c r="D1051" s="858"/>
      <c r="E1051" s="859"/>
      <c r="F1051" s="859"/>
      <c r="G1051" s="859"/>
      <c r="H1051" s="901"/>
      <c r="I1051" s="862"/>
      <c r="J1051" s="859" t="s">
        <v>158</v>
      </c>
      <c r="K1051" s="860" t="s">
        <v>2229</v>
      </c>
      <c r="L1051" s="860" t="s">
        <v>1219</v>
      </c>
      <c r="M1051" s="1018">
        <v>0.04</v>
      </c>
      <c r="N1051" s="858">
        <v>23</v>
      </c>
      <c r="O1051" s="924"/>
      <c r="P1051" s="859"/>
      <c r="Q1051" s="859"/>
      <c r="R1051" s="859"/>
    </row>
    <row r="1052" spans="1:18" s="5" customFormat="1" ht="18" customHeight="1">
      <c r="A1052" s="855">
        <v>10</v>
      </c>
      <c r="B1052" s="932" t="s">
        <v>591</v>
      </c>
      <c r="C1052" s="1111" t="s">
        <v>2719</v>
      </c>
      <c r="D1052" s="934" t="s">
        <v>2399</v>
      </c>
      <c r="E1052" s="1103">
        <v>0.45900000000000002</v>
      </c>
      <c r="F1052" s="936">
        <v>66</v>
      </c>
      <c r="G1052" s="1112">
        <v>5.9</v>
      </c>
      <c r="H1052" s="839">
        <f>F1052*1.65315</f>
        <v>109.10789999999999</v>
      </c>
      <c r="I1052" s="829">
        <f>G1052*2.73232</f>
        <v>16.120688000000001</v>
      </c>
      <c r="J1052" s="1043" t="s">
        <v>158</v>
      </c>
      <c r="K1052" s="1073" t="s">
        <v>2229</v>
      </c>
      <c r="L1052" s="834" t="s">
        <v>1219</v>
      </c>
      <c r="M1052" s="1112">
        <v>3.1</v>
      </c>
      <c r="N1052" s="854">
        <v>23</v>
      </c>
      <c r="O1052" s="843">
        <f>((M1052*N1052)+(M1053*N1053)+(M1054*N1054))*1.165248</f>
        <v>131.49124531199999</v>
      </c>
      <c r="P1052" s="843">
        <f>O1052+H1052+I1052</f>
        <v>256.71983331199999</v>
      </c>
      <c r="Q1052" s="843">
        <f>O1052*E1052</f>
        <v>60.354481598207997</v>
      </c>
      <c r="R1052" s="843">
        <f>P1052*E1052</f>
        <v>117.834403490208</v>
      </c>
    </row>
    <row r="1053" spans="1:18" s="5" customFormat="1" ht="18" customHeight="1">
      <c r="A1053" s="931"/>
      <c r="B1053" s="932"/>
      <c r="C1053" s="1111" t="s">
        <v>737</v>
      </c>
      <c r="D1053" s="931"/>
      <c r="E1053" s="942"/>
      <c r="F1053" s="936"/>
      <c r="G1053" s="1112"/>
      <c r="H1053" s="862"/>
      <c r="I1053" s="862"/>
      <c r="J1053" s="1043" t="s">
        <v>496</v>
      </c>
      <c r="K1053" s="1073" t="s">
        <v>2233</v>
      </c>
      <c r="L1053" s="897" t="s">
        <v>1221</v>
      </c>
      <c r="M1053" s="937">
        <v>108</v>
      </c>
      <c r="N1053" s="935">
        <v>0.35</v>
      </c>
      <c r="O1053" s="940"/>
      <c r="P1053" s="941"/>
      <c r="Q1053" s="940"/>
      <c r="R1053" s="940"/>
    </row>
    <row r="1054" spans="1:18" s="5" customFormat="1" ht="18" customHeight="1">
      <c r="A1054" s="931"/>
      <c r="B1054" s="932"/>
      <c r="C1054" s="1111" t="s">
        <v>2720</v>
      </c>
      <c r="D1054" s="931"/>
      <c r="E1054" s="942"/>
      <c r="F1054" s="936"/>
      <c r="G1054" s="1112"/>
      <c r="H1054" s="862"/>
      <c r="I1054" s="862"/>
      <c r="J1054" s="1043" t="s">
        <v>2721</v>
      </c>
      <c r="K1054" s="1073" t="s">
        <v>156</v>
      </c>
      <c r="L1054" s="860" t="s">
        <v>1070</v>
      </c>
      <c r="M1054" s="1112">
        <v>12</v>
      </c>
      <c r="N1054" s="1174">
        <v>0.312</v>
      </c>
      <c r="O1054" s="940"/>
      <c r="P1054" s="941"/>
      <c r="Q1054" s="940"/>
      <c r="R1054" s="940"/>
    </row>
    <row r="1055" spans="1:18" s="5" customFormat="1" ht="18" customHeight="1">
      <c r="A1055" s="855">
        <v>11</v>
      </c>
      <c r="B1055" s="1007" t="s">
        <v>364</v>
      </c>
      <c r="C1055" s="835" t="s">
        <v>2722</v>
      </c>
      <c r="D1055" s="834" t="s">
        <v>2235</v>
      </c>
      <c r="E1055" s="1063">
        <v>0.45900000000000002</v>
      </c>
      <c r="F1055" s="855">
        <v>18.22</v>
      </c>
      <c r="G1055" s="905">
        <v>0.08</v>
      </c>
      <c r="H1055" s="839">
        <f>F1055*1.65315</f>
        <v>30.120392999999996</v>
      </c>
      <c r="I1055" s="829">
        <f>G1055*2.73232</f>
        <v>0.21858560000000002</v>
      </c>
      <c r="J1055" s="906" t="s">
        <v>366</v>
      </c>
      <c r="K1055" s="907" t="s">
        <v>156</v>
      </c>
      <c r="L1055" s="834" t="s">
        <v>1017</v>
      </c>
      <c r="M1055" s="927">
        <v>45</v>
      </c>
      <c r="N1055" s="905">
        <v>0.47599999999999998</v>
      </c>
      <c r="O1055" s="917">
        <f>((M1055*N1055)+(M1056*N1056))*1.165248</f>
        <v>30.974622335999999</v>
      </c>
      <c r="P1055" s="993">
        <f>O1055+H1055+I1055</f>
        <v>61.313600935999993</v>
      </c>
      <c r="Q1055" s="843">
        <f>O1055*E1055</f>
        <v>14.217351652224</v>
      </c>
      <c r="R1055" s="843">
        <f>P1055*E1055</f>
        <v>28.142942829623998</v>
      </c>
    </row>
    <row r="1056" spans="1:18" s="5" customFormat="1" ht="18" customHeight="1">
      <c r="A1056" s="857"/>
      <c r="B1056" s="1012" t="s">
        <v>355</v>
      </c>
      <c r="C1056" s="1025" t="s">
        <v>740</v>
      </c>
      <c r="D1056" s="860"/>
      <c r="E1056" s="1026"/>
      <c r="F1056" s="1027"/>
      <c r="G1056" s="859"/>
      <c r="H1056" s="862"/>
      <c r="I1056" s="901"/>
      <c r="J1056" s="1025" t="s">
        <v>368</v>
      </c>
      <c r="K1056" s="912" t="s">
        <v>156</v>
      </c>
      <c r="L1056" s="860" t="s">
        <v>1064</v>
      </c>
      <c r="M1056" s="1028">
        <v>29</v>
      </c>
      <c r="N1056" s="1029">
        <v>0.17799999999999999</v>
      </c>
      <c r="O1056" s="1047"/>
      <c r="P1056" s="865"/>
      <c r="Q1056" s="866"/>
      <c r="R1056" s="866"/>
    </row>
    <row r="1057" spans="1:18" s="5" customFormat="1" ht="18" customHeight="1">
      <c r="A1057" s="855">
        <v>12</v>
      </c>
      <c r="B1057" s="838" t="s">
        <v>741</v>
      </c>
      <c r="C1057" s="835" t="s">
        <v>2723</v>
      </c>
      <c r="D1057" s="854" t="s">
        <v>2399</v>
      </c>
      <c r="E1057" s="843">
        <v>0.82</v>
      </c>
      <c r="F1057" s="957">
        <v>40</v>
      </c>
      <c r="G1057" s="964">
        <v>5.43</v>
      </c>
      <c r="H1057" s="839">
        <f>F1057*1.65315</f>
        <v>66.125999999999991</v>
      </c>
      <c r="I1057" s="829">
        <f>G1057*2.73232</f>
        <v>14.8364976</v>
      </c>
      <c r="J1057" s="835" t="s">
        <v>742</v>
      </c>
      <c r="K1057" s="834" t="s">
        <v>6</v>
      </c>
      <c r="L1057" s="834" t="s">
        <v>257</v>
      </c>
      <c r="M1057" s="978">
        <v>11.9</v>
      </c>
      <c r="N1057" s="977">
        <v>31.859000000000002</v>
      </c>
      <c r="O1057" s="917">
        <f>((M1057*N1057)+(M1058*N1058))*1.165248</f>
        <v>456.07728648384006</v>
      </c>
      <c r="P1057" s="993">
        <f>O1057+H1057+I1057</f>
        <v>537.03978408384012</v>
      </c>
      <c r="Q1057" s="843">
        <f>O1057*E1057</f>
        <v>373.9833749167488</v>
      </c>
      <c r="R1057" s="993">
        <f>P1057*E1057</f>
        <v>440.37262294874887</v>
      </c>
    </row>
    <row r="1058" spans="1:18" s="5" customFormat="1" ht="18" customHeight="1">
      <c r="A1058" s="857"/>
      <c r="B1058" s="970"/>
      <c r="C1058" s="911" t="s">
        <v>2724</v>
      </c>
      <c r="D1058" s="860"/>
      <c r="E1058" s="866"/>
      <c r="F1058" s="1046"/>
      <c r="G1058" s="858"/>
      <c r="H1058" s="901"/>
      <c r="I1058" s="901"/>
      <c r="J1058" s="911" t="s">
        <v>873</v>
      </c>
      <c r="K1058" s="860" t="s">
        <v>6</v>
      </c>
      <c r="L1058" s="1165" t="s">
        <v>1207</v>
      </c>
      <c r="M1058" s="1053">
        <v>7.0000000000000007E-2</v>
      </c>
      <c r="N1058" s="1055">
        <v>175.38900000000001</v>
      </c>
      <c r="O1058" s="860"/>
      <c r="P1058" s="865"/>
      <c r="Q1058" s="866"/>
      <c r="R1058" s="866"/>
    </row>
    <row r="1059" spans="1:18" s="5" customFormat="1" ht="18" customHeight="1">
      <c r="A1059" s="854">
        <v>13</v>
      </c>
      <c r="B1059" s="854" t="s">
        <v>743</v>
      </c>
      <c r="C1059" s="835" t="s">
        <v>744</v>
      </c>
      <c r="D1059" s="854" t="s">
        <v>6</v>
      </c>
      <c r="E1059" s="917">
        <v>73.599999999999994</v>
      </c>
      <c r="F1059" s="964">
        <v>0.12</v>
      </c>
      <c r="G1059" s="834">
        <v>0.53</v>
      </c>
      <c r="H1059" s="839">
        <f>F1059*1.65315</f>
        <v>0.19837799999999997</v>
      </c>
      <c r="I1059" s="829">
        <f>G1059*2.73232</f>
        <v>1.4481296000000001</v>
      </c>
      <c r="J1059" s="835" t="s">
        <v>914</v>
      </c>
      <c r="K1059" s="834" t="s">
        <v>6</v>
      </c>
      <c r="L1059" s="834" t="s">
        <v>258</v>
      </c>
      <c r="M1059" s="977">
        <v>1</v>
      </c>
      <c r="N1059" s="1247">
        <v>24</v>
      </c>
      <c r="O1059" s="1251">
        <f>M1059*N1059*1.165248</f>
        <v>27.965952000000001</v>
      </c>
      <c r="P1059" s="993">
        <f>O1059+H1059+I1059</f>
        <v>29.612459600000005</v>
      </c>
      <c r="Q1059" s="843">
        <f>O1059*E1059</f>
        <v>2058.2940672</v>
      </c>
      <c r="R1059" s="843">
        <f>P1059*E1059</f>
        <v>2179.47702656</v>
      </c>
    </row>
    <row r="1060" spans="1:18" s="5" customFormat="1" ht="18" customHeight="1">
      <c r="A1060" s="858"/>
      <c r="B1060" s="858"/>
      <c r="C1060" s="911" t="s">
        <v>745</v>
      </c>
      <c r="D1060" s="860"/>
      <c r="E1060" s="1261"/>
      <c r="F1060" s="914"/>
      <c r="G1060" s="859"/>
      <c r="H1060" s="901"/>
      <c r="I1060" s="862"/>
      <c r="J1060" s="1090"/>
      <c r="K1060" s="1249"/>
      <c r="L1060" s="1249"/>
      <c r="M1060" s="914"/>
      <c r="N1060" s="859"/>
      <c r="O1060" s="859"/>
      <c r="P1060" s="859"/>
      <c r="Q1060" s="859"/>
      <c r="R1060" s="859"/>
    </row>
    <row r="1061" spans="1:18" s="5" customFormat="1" ht="18" customHeight="1">
      <c r="A1061" s="855">
        <v>14</v>
      </c>
      <c r="B1061" s="854" t="s">
        <v>917</v>
      </c>
      <c r="C1061" s="1039" t="s">
        <v>918</v>
      </c>
      <c r="D1061" s="854" t="s">
        <v>1891</v>
      </c>
      <c r="E1061" s="982">
        <v>174.6</v>
      </c>
      <c r="F1061" s="854">
        <v>0.40100000000000002</v>
      </c>
      <c r="G1061" s="854">
        <v>7.1000000000000004E-3</v>
      </c>
      <c r="H1061" s="839">
        <f>F1061*1.65315</f>
        <v>0.66291314999999995</v>
      </c>
      <c r="I1061" s="829">
        <f>G1061*2.73232</f>
        <v>1.9399472000000001E-2</v>
      </c>
      <c r="J1061" s="851" t="s">
        <v>919</v>
      </c>
      <c r="K1061" s="854" t="s">
        <v>225</v>
      </c>
      <c r="L1061" s="834" t="s">
        <v>1034</v>
      </c>
      <c r="M1061" s="854">
        <v>1</v>
      </c>
      <c r="N1061" s="854">
        <v>1.6659999999999999</v>
      </c>
      <c r="O1061" s="843">
        <f>(M1061*N1061)*1.165248+(M1062*N1062)*1.165248+(M1063*N1063)*1.165248</f>
        <v>3.3359302367999999</v>
      </c>
      <c r="P1061" s="993">
        <f>O1061+H1061+I1061</f>
        <v>4.0182428587999999</v>
      </c>
      <c r="Q1061" s="843">
        <f>O1061*E1061</f>
        <v>582.45341934527994</v>
      </c>
      <c r="R1061" s="843">
        <f>P1061*E1061</f>
        <v>701.5852031464799</v>
      </c>
    </row>
    <row r="1062" spans="1:18" s="5" customFormat="1" ht="18" customHeight="1">
      <c r="A1062" s="931"/>
      <c r="B1062" s="827"/>
      <c r="C1062" s="1152" t="s">
        <v>738</v>
      </c>
      <c r="D1062" s="827"/>
      <c r="E1062" s="919"/>
      <c r="F1062" s="827"/>
      <c r="G1062" s="827"/>
      <c r="H1062" s="862"/>
      <c r="I1062" s="862"/>
      <c r="J1062" s="891" t="s">
        <v>487</v>
      </c>
      <c r="K1062" s="897" t="s">
        <v>2229</v>
      </c>
      <c r="L1062" s="897" t="s">
        <v>1033</v>
      </c>
      <c r="M1062" s="827">
        <v>3.9E-2</v>
      </c>
      <c r="N1062" s="862">
        <v>27.15</v>
      </c>
      <c r="O1062" s="896"/>
      <c r="P1062" s="931"/>
      <c r="Q1062" s="896"/>
      <c r="R1062" s="940"/>
    </row>
    <row r="1063" spans="1:18" s="5" customFormat="1" ht="18" customHeight="1">
      <c r="A1063" s="931"/>
      <c r="B1063" s="858"/>
      <c r="C1063" s="1153"/>
      <c r="D1063" s="858"/>
      <c r="E1063" s="900"/>
      <c r="F1063" s="858"/>
      <c r="G1063" s="858"/>
      <c r="H1063" s="862"/>
      <c r="I1063" s="901"/>
      <c r="J1063" s="859" t="s">
        <v>921</v>
      </c>
      <c r="K1063" s="860" t="s">
        <v>2229</v>
      </c>
      <c r="L1063" s="860" t="s">
        <v>1043</v>
      </c>
      <c r="M1063" s="858">
        <v>6.0000000000000001E-3</v>
      </c>
      <c r="N1063" s="1020">
        <v>23</v>
      </c>
      <c r="O1063" s="863"/>
      <c r="P1063" s="857"/>
      <c r="Q1063" s="863"/>
      <c r="R1063" s="940"/>
    </row>
    <row r="1064" spans="1:18" s="5" customFormat="1" ht="18" customHeight="1">
      <c r="A1064" s="855">
        <v>15</v>
      </c>
      <c r="B1064" s="1091" t="s">
        <v>1731</v>
      </c>
      <c r="C1064" s="891" t="s">
        <v>747</v>
      </c>
      <c r="D1064" s="1262" t="s">
        <v>2259</v>
      </c>
      <c r="E1064" s="919">
        <v>526</v>
      </c>
      <c r="F1064" s="825"/>
      <c r="G1064" s="825"/>
      <c r="H1064" s="829"/>
      <c r="I1064" s="829"/>
      <c r="J1064" s="891" t="s">
        <v>746</v>
      </c>
      <c r="K1064" s="934" t="s">
        <v>2299</v>
      </c>
      <c r="L1064" s="907"/>
      <c r="M1064" s="825">
        <v>1</v>
      </c>
      <c r="N1064" s="1263">
        <v>15.2</v>
      </c>
      <c r="O1064" s="1251">
        <f>M1064*N1064</f>
        <v>15.2</v>
      </c>
      <c r="P1064" s="940">
        <f>O1064+H1064+I1064</f>
        <v>15.2</v>
      </c>
      <c r="Q1064" s="940">
        <f>O1064*E1064</f>
        <v>7995.2</v>
      </c>
      <c r="R1064" s="843">
        <f>P1064*E1064</f>
        <v>7995.2</v>
      </c>
    </row>
    <row r="1065" spans="1:18" s="5" customFormat="1" ht="18" customHeight="1">
      <c r="A1065" s="931"/>
      <c r="B1065" s="827"/>
      <c r="C1065" s="891" t="s">
        <v>1242</v>
      </c>
      <c r="D1065" s="825"/>
      <c r="E1065" s="827"/>
      <c r="F1065" s="827"/>
      <c r="G1065" s="891"/>
      <c r="H1065" s="862"/>
      <c r="I1065" s="862"/>
      <c r="J1065" s="891"/>
      <c r="K1065" s="934"/>
      <c r="L1065" s="1092"/>
      <c r="M1065" s="825"/>
      <c r="N1065" s="919"/>
      <c r="O1065" s="897"/>
      <c r="P1065" s="941"/>
      <c r="Q1065" s="940"/>
      <c r="R1065" s="940"/>
    </row>
    <row r="1066" spans="1:18" s="5" customFormat="1" ht="18" customHeight="1">
      <c r="A1066" s="931"/>
      <c r="B1066" s="827"/>
      <c r="C1066" s="891" t="s">
        <v>2725</v>
      </c>
      <c r="D1066" s="827"/>
      <c r="E1066" s="827"/>
      <c r="F1066" s="825"/>
      <c r="G1066" s="891"/>
      <c r="H1066" s="862"/>
      <c r="I1066" s="862"/>
      <c r="J1066" s="891"/>
      <c r="K1066" s="827"/>
      <c r="L1066" s="825"/>
      <c r="M1066" s="825"/>
      <c r="N1066" s="825"/>
      <c r="O1066" s="897"/>
      <c r="P1066" s="941"/>
      <c r="Q1066" s="940"/>
      <c r="R1066" s="940"/>
    </row>
    <row r="1067" spans="1:18" s="5" customFormat="1" ht="18" customHeight="1">
      <c r="A1067" s="931"/>
      <c r="B1067" s="858"/>
      <c r="C1067" s="891" t="s">
        <v>2726</v>
      </c>
      <c r="D1067" s="858"/>
      <c r="E1067" s="900"/>
      <c r="F1067" s="858"/>
      <c r="G1067" s="858"/>
      <c r="H1067" s="862"/>
      <c r="I1067" s="862"/>
      <c r="J1067" s="859"/>
      <c r="K1067" s="860"/>
      <c r="L1067" s="860"/>
      <c r="M1067" s="858"/>
      <c r="N1067" s="1020"/>
      <c r="O1067" s="863"/>
      <c r="P1067" s="857"/>
      <c r="Q1067" s="863"/>
      <c r="R1067" s="940"/>
    </row>
    <row r="1068" spans="1:18" s="5" customFormat="1" ht="18" customHeight="1">
      <c r="A1068" s="844"/>
      <c r="B1068" s="848"/>
      <c r="C1068" s="1074" t="s">
        <v>2727</v>
      </c>
      <c r="D1068" s="841"/>
      <c r="E1068" s="943"/>
      <c r="F1068" s="852"/>
      <c r="G1068" s="830"/>
      <c r="H1068" s="876"/>
      <c r="I1068" s="829"/>
      <c r="J1068" s="830"/>
      <c r="K1068" s="824"/>
      <c r="L1068" s="824"/>
      <c r="M1068" s="824"/>
      <c r="N1068" s="824"/>
      <c r="O1068" s="849"/>
      <c r="P1068" s="963"/>
      <c r="Q1068" s="849"/>
      <c r="R1068" s="849"/>
    </row>
    <row r="1069" spans="1:18" s="5" customFormat="1" ht="18" customHeight="1">
      <c r="A1069" s="824">
        <v>1</v>
      </c>
      <c r="B1069" s="848" t="s">
        <v>211</v>
      </c>
      <c r="C1069" s="845" t="s">
        <v>2728</v>
      </c>
      <c r="D1069" s="871" t="s">
        <v>1748</v>
      </c>
      <c r="E1069" s="853">
        <v>1.7</v>
      </c>
      <c r="F1069" s="852">
        <v>1.1000000000000001</v>
      </c>
      <c r="G1069" s="830"/>
      <c r="H1069" s="839">
        <f>F1069*1.65315</f>
        <v>1.818465</v>
      </c>
      <c r="I1069" s="829">
        <f>G1069*2.73232</f>
        <v>0</v>
      </c>
      <c r="J1069" s="830"/>
      <c r="K1069" s="841"/>
      <c r="L1069" s="841"/>
      <c r="M1069" s="1264"/>
      <c r="N1069" s="1265"/>
      <c r="O1069" s="849"/>
      <c r="P1069" s="963">
        <f t="shared" ref="P1069:P1074" si="113">O1069+H1069+I1069</f>
        <v>1.818465</v>
      </c>
      <c r="Q1069" s="849">
        <f t="shared" ref="Q1069:Q1074" si="114">O1069*E1069</f>
        <v>0</v>
      </c>
      <c r="R1069" s="849">
        <f t="shared" ref="R1069:R1074" si="115">P1069*E1069</f>
        <v>3.0913904999999997</v>
      </c>
    </row>
    <row r="1070" spans="1:18" s="5" customFormat="1" ht="18" customHeight="1">
      <c r="A1070" s="824">
        <v>2</v>
      </c>
      <c r="B1070" s="837" t="s">
        <v>212</v>
      </c>
      <c r="C1070" s="830" t="s">
        <v>2223</v>
      </c>
      <c r="D1070" s="871" t="s">
        <v>1748</v>
      </c>
      <c r="E1070" s="1094">
        <v>0.2</v>
      </c>
      <c r="F1070" s="1094">
        <v>0.56000000000000005</v>
      </c>
      <c r="G1070" s="830"/>
      <c r="H1070" s="839">
        <f>F1070*1.65315</f>
        <v>0.92576400000000003</v>
      </c>
      <c r="I1070" s="829">
        <f>G1070*2.73232</f>
        <v>0</v>
      </c>
      <c r="J1070" s="830"/>
      <c r="K1070" s="841"/>
      <c r="L1070" s="841"/>
      <c r="M1070" s="1264"/>
      <c r="N1070" s="1265"/>
      <c r="O1070" s="849"/>
      <c r="P1070" s="963">
        <f t="shared" si="113"/>
        <v>0.92576400000000003</v>
      </c>
      <c r="Q1070" s="849">
        <f t="shared" si="114"/>
        <v>0</v>
      </c>
      <c r="R1070" s="849">
        <f t="shared" si="115"/>
        <v>0.18515280000000001</v>
      </c>
    </row>
    <row r="1071" spans="1:18" s="5" customFormat="1" ht="18" customHeight="1">
      <c r="A1071" s="824">
        <v>3</v>
      </c>
      <c r="B1071" s="1154" t="s">
        <v>328</v>
      </c>
      <c r="C1071" s="845" t="s">
        <v>2729</v>
      </c>
      <c r="D1071" s="841" t="s">
        <v>2399</v>
      </c>
      <c r="E1071" s="879">
        <v>1.4999999999999999E-2</v>
      </c>
      <c r="F1071" s="841">
        <v>3.57</v>
      </c>
      <c r="G1071" s="841">
        <v>0.99</v>
      </c>
      <c r="H1071" s="839">
        <f>F1071*1.65315</f>
        <v>5.9017454999999996</v>
      </c>
      <c r="I1071" s="829">
        <f>G1071*2.73232</f>
        <v>2.7049968</v>
      </c>
      <c r="J1071" s="845" t="s">
        <v>164</v>
      </c>
      <c r="K1071" s="841" t="s">
        <v>2229</v>
      </c>
      <c r="L1071" s="834" t="s">
        <v>623</v>
      </c>
      <c r="M1071" s="841">
        <v>4.08</v>
      </c>
      <c r="N1071" s="926">
        <v>4.194</v>
      </c>
      <c r="O1071" s="1251">
        <f>M1071*N1071*1.165248</f>
        <v>19.93916445696</v>
      </c>
      <c r="P1071" s="963">
        <f t="shared" si="113"/>
        <v>28.545906756960001</v>
      </c>
      <c r="Q1071" s="849">
        <f t="shared" si="114"/>
        <v>0.29908746685440002</v>
      </c>
      <c r="R1071" s="849">
        <f t="shared" si="115"/>
        <v>0.42818860135440001</v>
      </c>
    </row>
    <row r="1072" spans="1:18" s="5" customFormat="1" ht="18" customHeight="1">
      <c r="A1072" s="824">
        <v>4</v>
      </c>
      <c r="B1072" s="848" t="s">
        <v>212</v>
      </c>
      <c r="C1072" s="845" t="s">
        <v>2730</v>
      </c>
      <c r="D1072" s="871" t="s">
        <v>1748</v>
      </c>
      <c r="E1072" s="852">
        <v>1.5</v>
      </c>
      <c r="F1072" s="852">
        <v>0.56200000000000006</v>
      </c>
      <c r="G1072" s="1266"/>
      <c r="H1072" s="839">
        <f>F1072*1.65315</f>
        <v>0.92907030000000002</v>
      </c>
      <c r="I1072" s="829">
        <f>G1072*2.73232</f>
        <v>0</v>
      </c>
      <c r="J1072" s="845"/>
      <c r="K1072" s="841"/>
      <c r="L1072" s="841"/>
      <c r="M1072" s="853"/>
      <c r="N1072" s="1267"/>
      <c r="O1072" s="849"/>
      <c r="P1072" s="963">
        <f t="shared" si="113"/>
        <v>0.92907030000000002</v>
      </c>
      <c r="Q1072" s="849">
        <f t="shared" si="114"/>
        <v>0</v>
      </c>
      <c r="R1072" s="849">
        <f t="shared" si="115"/>
        <v>1.3936054499999999</v>
      </c>
    </row>
    <row r="1073" spans="1:18" s="5" customFormat="1" ht="18" customHeight="1">
      <c r="A1073" s="844">
        <v>5</v>
      </c>
      <c r="B1073" s="837" t="s">
        <v>2280</v>
      </c>
      <c r="C1073" s="830" t="s">
        <v>2731</v>
      </c>
      <c r="D1073" s="1268" t="s">
        <v>1748</v>
      </c>
      <c r="E1073" s="853">
        <v>1.5</v>
      </c>
      <c r="F1073" s="848"/>
      <c r="G1073" s="848"/>
      <c r="H1073" s="876"/>
      <c r="I1073" s="829"/>
      <c r="J1073" s="830" t="s">
        <v>216</v>
      </c>
      <c r="K1073" s="824" t="s">
        <v>2229</v>
      </c>
      <c r="L1073" s="834" t="s">
        <v>943</v>
      </c>
      <c r="M1073" s="852">
        <v>1.02</v>
      </c>
      <c r="N1073" s="889">
        <v>19.832999999999998</v>
      </c>
      <c r="O1073" s="1251">
        <f>M1073*N1073*1.165248</f>
        <v>23.572570855679999</v>
      </c>
      <c r="P1073" s="849">
        <f t="shared" si="113"/>
        <v>23.572570855679999</v>
      </c>
      <c r="Q1073" s="849">
        <f t="shared" si="114"/>
        <v>35.358856283519998</v>
      </c>
      <c r="R1073" s="849">
        <f t="shared" si="115"/>
        <v>35.358856283519998</v>
      </c>
    </row>
    <row r="1074" spans="1:18" s="5" customFormat="1" ht="18" customHeight="1">
      <c r="A1074" s="855">
        <v>6</v>
      </c>
      <c r="B1074" s="1102" t="s">
        <v>865</v>
      </c>
      <c r="C1074" s="851" t="s">
        <v>2732</v>
      </c>
      <c r="D1074" s="854" t="s">
        <v>2219</v>
      </c>
      <c r="E1074" s="959">
        <v>0.21931999999999999</v>
      </c>
      <c r="F1074" s="854">
        <v>22.4</v>
      </c>
      <c r="G1074" s="854">
        <v>55.2</v>
      </c>
      <c r="H1074" s="839">
        <f>F1074*1.65315</f>
        <v>37.030559999999994</v>
      </c>
      <c r="I1074" s="829">
        <f>G1074*2.73232</f>
        <v>150.82406400000002</v>
      </c>
      <c r="J1074" s="851"/>
      <c r="K1074" s="854"/>
      <c r="L1074" s="854"/>
      <c r="M1074" s="854"/>
      <c r="N1074" s="982"/>
      <c r="O1074" s="843">
        <f>((M1074*N1074)+(M1075*N1075)+(M1076*N1076))*1.165248</f>
        <v>27.385658496000005</v>
      </c>
      <c r="P1074" s="843">
        <f t="shared" si="113"/>
        <v>215.24028249600002</v>
      </c>
      <c r="Q1074" s="843">
        <f t="shared" si="114"/>
        <v>6.0062226213427206</v>
      </c>
      <c r="R1074" s="843">
        <f t="shared" si="115"/>
        <v>47.206498757022722</v>
      </c>
    </row>
    <row r="1075" spans="1:18" s="5" customFormat="1" ht="18" customHeight="1">
      <c r="A1075" s="827"/>
      <c r="B1075" s="827"/>
      <c r="C1075" s="891" t="s">
        <v>2733</v>
      </c>
      <c r="D1075" s="827"/>
      <c r="E1075" s="1269"/>
      <c r="F1075" s="827"/>
      <c r="G1075" s="827"/>
      <c r="H1075" s="862"/>
      <c r="I1075" s="862"/>
      <c r="J1075" s="891" t="s">
        <v>202</v>
      </c>
      <c r="K1075" s="827" t="s">
        <v>156</v>
      </c>
      <c r="L1075" s="860" t="s">
        <v>1002</v>
      </c>
      <c r="M1075" s="827">
        <v>17</v>
      </c>
      <c r="N1075" s="935">
        <v>0.80600000000000005</v>
      </c>
      <c r="O1075" s="897"/>
      <c r="P1075" s="1088"/>
      <c r="Q1075" s="940"/>
      <c r="R1075" s="940"/>
    </row>
    <row r="1076" spans="1:18" s="5" customFormat="1" ht="18" customHeight="1">
      <c r="A1076" s="858"/>
      <c r="B1076" s="858"/>
      <c r="C1076" s="859"/>
      <c r="D1076" s="858"/>
      <c r="E1076" s="1270"/>
      <c r="F1076" s="858"/>
      <c r="G1076" s="858"/>
      <c r="H1076" s="901"/>
      <c r="I1076" s="901"/>
      <c r="J1076" s="859" t="s">
        <v>424</v>
      </c>
      <c r="K1076" s="858" t="s">
        <v>156</v>
      </c>
      <c r="L1076" s="897" t="s">
        <v>994</v>
      </c>
      <c r="M1076" s="858">
        <v>10</v>
      </c>
      <c r="N1076" s="1104">
        <v>0.98</v>
      </c>
      <c r="O1076" s="860"/>
      <c r="P1076" s="1038"/>
      <c r="Q1076" s="866"/>
      <c r="R1076" s="866"/>
    </row>
    <row r="1077" spans="1:18" s="5" customFormat="1" ht="18" customHeight="1">
      <c r="A1077" s="844">
        <v>7</v>
      </c>
      <c r="B1077" s="837" t="s">
        <v>2280</v>
      </c>
      <c r="C1077" s="830" t="s">
        <v>2734</v>
      </c>
      <c r="D1077" s="824" t="s">
        <v>1891</v>
      </c>
      <c r="E1077" s="847">
        <v>7</v>
      </c>
      <c r="F1077" s="1271"/>
      <c r="G1077" s="1272"/>
      <c r="H1077" s="876"/>
      <c r="I1077" s="829"/>
      <c r="J1077" s="830" t="s">
        <v>2735</v>
      </c>
      <c r="K1077" s="824" t="s">
        <v>225</v>
      </c>
      <c r="L1077" s="834"/>
      <c r="M1077" s="847">
        <v>1</v>
      </c>
      <c r="N1077" s="876">
        <v>4.55</v>
      </c>
      <c r="O1077" s="1251">
        <f>M1077*N1077*1.165248</f>
        <v>5.3018783999999997</v>
      </c>
      <c r="P1077" s="963">
        <f t="shared" ref="P1077:P1086" si="116">O1077+H1077+I1077</f>
        <v>5.3018783999999997</v>
      </c>
      <c r="Q1077" s="849">
        <f t="shared" ref="Q1077:Q1086" si="117">O1077*E1077</f>
        <v>37.113148799999998</v>
      </c>
      <c r="R1077" s="849">
        <f t="shared" ref="R1077:R1086" si="118">P1077*E1077</f>
        <v>37.113148799999998</v>
      </c>
    </row>
    <row r="1078" spans="1:18" s="5" customFormat="1" ht="18" customHeight="1">
      <c r="A1078" s="844">
        <v>8</v>
      </c>
      <c r="B1078" s="837" t="s">
        <v>2280</v>
      </c>
      <c r="C1078" s="830" t="s">
        <v>2736</v>
      </c>
      <c r="D1078" s="824" t="s">
        <v>1891</v>
      </c>
      <c r="E1078" s="847">
        <v>2</v>
      </c>
      <c r="F1078" s="1271"/>
      <c r="G1078" s="1272"/>
      <c r="H1078" s="876"/>
      <c r="I1078" s="829"/>
      <c r="J1078" s="830" t="s">
        <v>2737</v>
      </c>
      <c r="K1078" s="824" t="s">
        <v>225</v>
      </c>
      <c r="L1078" s="834" t="s">
        <v>1222</v>
      </c>
      <c r="M1078" s="847">
        <v>1</v>
      </c>
      <c r="N1078" s="876">
        <v>4.8280000000000003</v>
      </c>
      <c r="O1078" s="1251">
        <f t="shared" ref="O1078:O1085" si="119">M1078*N1078*1.165248</f>
        <v>5.6258173440000006</v>
      </c>
      <c r="P1078" s="963">
        <f t="shared" si="116"/>
        <v>5.6258173440000006</v>
      </c>
      <c r="Q1078" s="849">
        <f t="shared" si="117"/>
        <v>11.251634688000001</v>
      </c>
      <c r="R1078" s="849">
        <f t="shared" si="118"/>
        <v>11.251634688000001</v>
      </c>
    </row>
    <row r="1079" spans="1:18" s="5" customFormat="1" ht="18" customHeight="1">
      <c r="A1079" s="844">
        <v>9</v>
      </c>
      <c r="B1079" s="837" t="s">
        <v>2280</v>
      </c>
      <c r="C1079" s="830" t="s">
        <v>2738</v>
      </c>
      <c r="D1079" s="824" t="s">
        <v>1891</v>
      </c>
      <c r="E1079" s="847">
        <v>10</v>
      </c>
      <c r="F1079" s="1271"/>
      <c r="G1079" s="1272"/>
      <c r="H1079" s="876"/>
      <c r="I1079" s="829"/>
      <c r="J1079" s="830" t="s">
        <v>2739</v>
      </c>
      <c r="K1079" s="824" t="s">
        <v>225</v>
      </c>
      <c r="L1079" s="834" t="s">
        <v>1223</v>
      </c>
      <c r="M1079" s="847">
        <v>1</v>
      </c>
      <c r="N1079" s="876">
        <v>0.82499999999999996</v>
      </c>
      <c r="O1079" s="1251">
        <f t="shared" si="119"/>
        <v>0.96132960000000001</v>
      </c>
      <c r="P1079" s="963">
        <f t="shared" si="116"/>
        <v>0.96132960000000001</v>
      </c>
      <c r="Q1079" s="849">
        <f t="shared" si="117"/>
        <v>9.6132960000000001</v>
      </c>
      <c r="R1079" s="849">
        <f t="shared" si="118"/>
        <v>9.6132960000000001</v>
      </c>
    </row>
    <row r="1080" spans="1:18" s="5" customFormat="1" ht="18" customHeight="1">
      <c r="A1080" s="844">
        <v>10</v>
      </c>
      <c r="B1080" s="848" t="s">
        <v>1731</v>
      </c>
      <c r="C1080" s="845" t="s">
        <v>2740</v>
      </c>
      <c r="D1080" s="841" t="s">
        <v>1891</v>
      </c>
      <c r="E1080" s="849">
        <v>13.2</v>
      </c>
      <c r="F1080" s="946"/>
      <c r="G1080" s="852"/>
      <c r="H1080" s="876"/>
      <c r="I1080" s="829"/>
      <c r="J1080" s="845" t="s">
        <v>2741</v>
      </c>
      <c r="K1080" s="841" t="s">
        <v>225</v>
      </c>
      <c r="L1080" s="834" t="s">
        <v>1224</v>
      </c>
      <c r="M1080" s="852">
        <v>1</v>
      </c>
      <c r="N1080" s="1273">
        <v>1.125</v>
      </c>
      <c r="O1080" s="1251">
        <f t="shared" si="119"/>
        <v>1.3109040000000001</v>
      </c>
      <c r="P1080" s="963">
        <f t="shared" si="116"/>
        <v>1.3109040000000001</v>
      </c>
      <c r="Q1080" s="849">
        <f t="shared" si="117"/>
        <v>17.303932799999998</v>
      </c>
      <c r="R1080" s="849">
        <f t="shared" si="118"/>
        <v>17.303932799999998</v>
      </c>
    </row>
    <row r="1081" spans="1:18" s="5" customFormat="1" ht="18" customHeight="1">
      <c r="A1081" s="844">
        <v>11</v>
      </c>
      <c r="B1081" s="837" t="s">
        <v>2280</v>
      </c>
      <c r="C1081" s="845" t="s">
        <v>2742</v>
      </c>
      <c r="D1081" s="841" t="s">
        <v>2219</v>
      </c>
      <c r="E1081" s="943">
        <v>3.16E-3</v>
      </c>
      <c r="F1081" s="852"/>
      <c r="G1081" s="852"/>
      <c r="H1081" s="876"/>
      <c r="I1081" s="829"/>
      <c r="J1081" s="845" t="s">
        <v>2372</v>
      </c>
      <c r="K1081" s="841" t="s">
        <v>6</v>
      </c>
      <c r="L1081" s="834" t="s">
        <v>1059</v>
      </c>
      <c r="M1081" s="852">
        <v>1</v>
      </c>
      <c r="N1081" s="849">
        <v>316.94400000000002</v>
      </c>
      <c r="O1081" s="1251">
        <f t="shared" si="119"/>
        <v>369.31836211200005</v>
      </c>
      <c r="P1081" s="849">
        <f t="shared" si="116"/>
        <v>369.31836211200005</v>
      </c>
      <c r="Q1081" s="849">
        <f t="shared" si="117"/>
        <v>1.1670460242739202</v>
      </c>
      <c r="R1081" s="849">
        <f t="shared" si="118"/>
        <v>1.1670460242739202</v>
      </c>
    </row>
    <row r="1082" spans="1:18" s="5" customFormat="1" ht="18" customHeight="1">
      <c r="A1082" s="844">
        <v>12</v>
      </c>
      <c r="B1082" s="837" t="s">
        <v>2280</v>
      </c>
      <c r="C1082" s="845" t="s">
        <v>2743</v>
      </c>
      <c r="D1082" s="841" t="s">
        <v>2219</v>
      </c>
      <c r="E1082" s="943">
        <v>1.6539999999999999E-2</v>
      </c>
      <c r="F1082" s="852"/>
      <c r="G1082" s="852"/>
      <c r="H1082" s="876"/>
      <c r="I1082" s="829"/>
      <c r="J1082" s="845" t="s">
        <v>329</v>
      </c>
      <c r="K1082" s="841" t="s">
        <v>6</v>
      </c>
      <c r="L1082" s="834" t="s">
        <v>1225</v>
      </c>
      <c r="M1082" s="852">
        <v>1</v>
      </c>
      <c r="N1082" s="850">
        <v>410.41699999999997</v>
      </c>
      <c r="O1082" s="1251">
        <f t="shared" si="119"/>
        <v>478.23758841599999</v>
      </c>
      <c r="P1082" s="849">
        <f t="shared" si="116"/>
        <v>478.23758841599999</v>
      </c>
      <c r="Q1082" s="849">
        <f t="shared" si="117"/>
        <v>7.9100497124006397</v>
      </c>
      <c r="R1082" s="849">
        <f t="shared" si="118"/>
        <v>7.9100497124006397</v>
      </c>
    </row>
    <row r="1083" spans="1:18" s="5" customFormat="1" ht="18" customHeight="1">
      <c r="A1083" s="824">
        <v>13</v>
      </c>
      <c r="B1083" s="837" t="s">
        <v>2280</v>
      </c>
      <c r="C1083" s="845" t="s">
        <v>2744</v>
      </c>
      <c r="D1083" s="887" t="s">
        <v>2297</v>
      </c>
      <c r="E1083" s="849">
        <v>4.32</v>
      </c>
      <c r="F1083" s="841"/>
      <c r="G1083" s="852"/>
      <c r="H1083" s="876"/>
      <c r="I1083" s="829"/>
      <c r="J1083" s="895" t="s">
        <v>330</v>
      </c>
      <c r="K1083" s="827" t="s">
        <v>2233</v>
      </c>
      <c r="L1083" s="834" t="s">
        <v>1226</v>
      </c>
      <c r="M1083" s="962">
        <v>1</v>
      </c>
      <c r="N1083" s="1157">
        <v>2.2999999999999998</v>
      </c>
      <c r="O1083" s="1251">
        <f t="shared" si="119"/>
        <v>2.6800704</v>
      </c>
      <c r="P1083" s="963">
        <f t="shared" si="116"/>
        <v>2.6800704</v>
      </c>
      <c r="Q1083" s="849">
        <f t="shared" si="117"/>
        <v>11.577904128</v>
      </c>
      <c r="R1083" s="849">
        <f t="shared" si="118"/>
        <v>11.577904128</v>
      </c>
    </row>
    <row r="1084" spans="1:18" s="5" customFormat="1" ht="18" customHeight="1">
      <c r="A1084" s="844">
        <v>14</v>
      </c>
      <c r="B1084" s="837" t="s">
        <v>2280</v>
      </c>
      <c r="C1084" s="845" t="s">
        <v>2745</v>
      </c>
      <c r="D1084" s="871" t="s">
        <v>1748</v>
      </c>
      <c r="E1084" s="852">
        <v>0.13</v>
      </c>
      <c r="F1084" s="841"/>
      <c r="G1084" s="841"/>
      <c r="H1084" s="876"/>
      <c r="I1084" s="829"/>
      <c r="J1084" s="845" t="s">
        <v>331</v>
      </c>
      <c r="K1084" s="841" t="s">
        <v>2229</v>
      </c>
      <c r="L1084" s="897" t="s">
        <v>1094</v>
      </c>
      <c r="M1084" s="852">
        <v>1.02</v>
      </c>
      <c r="N1084" s="827">
        <v>127.77800000000001</v>
      </c>
      <c r="O1084" s="1251">
        <f t="shared" si="119"/>
        <v>151.87092012288002</v>
      </c>
      <c r="P1084" s="849">
        <f t="shared" si="116"/>
        <v>151.87092012288002</v>
      </c>
      <c r="Q1084" s="849">
        <f t="shared" si="117"/>
        <v>19.743219615974404</v>
      </c>
      <c r="R1084" s="849">
        <f t="shared" si="118"/>
        <v>19.743219615974404</v>
      </c>
    </row>
    <row r="1085" spans="1:18" s="5" customFormat="1" ht="18" customHeight="1">
      <c r="A1085" s="844">
        <v>15</v>
      </c>
      <c r="B1085" s="837" t="s">
        <v>2280</v>
      </c>
      <c r="C1085" s="845" t="s">
        <v>2746</v>
      </c>
      <c r="D1085" s="841" t="s">
        <v>2333</v>
      </c>
      <c r="E1085" s="850">
        <v>2</v>
      </c>
      <c r="F1085" s="852"/>
      <c r="G1085" s="852"/>
      <c r="H1085" s="876"/>
      <c r="I1085" s="829"/>
      <c r="J1085" s="845" t="s">
        <v>332</v>
      </c>
      <c r="K1085" s="841" t="s">
        <v>205</v>
      </c>
      <c r="L1085" s="834"/>
      <c r="M1085" s="852">
        <v>1</v>
      </c>
      <c r="N1085" s="850">
        <v>10</v>
      </c>
      <c r="O1085" s="1251">
        <f t="shared" si="119"/>
        <v>11.652480000000001</v>
      </c>
      <c r="P1085" s="963">
        <f t="shared" si="116"/>
        <v>11.652480000000001</v>
      </c>
      <c r="Q1085" s="849">
        <f t="shared" si="117"/>
        <v>23.304960000000001</v>
      </c>
      <c r="R1085" s="849">
        <f t="shared" si="118"/>
        <v>23.304960000000001</v>
      </c>
    </row>
    <row r="1086" spans="1:18" s="5" customFormat="1" ht="18" customHeight="1">
      <c r="A1086" s="855">
        <v>16</v>
      </c>
      <c r="B1086" s="851" t="s">
        <v>436</v>
      </c>
      <c r="C1086" s="851" t="s">
        <v>2747</v>
      </c>
      <c r="D1086" s="854" t="s">
        <v>2235</v>
      </c>
      <c r="E1086" s="839">
        <v>7.8E-2</v>
      </c>
      <c r="F1086" s="854">
        <v>38.4</v>
      </c>
      <c r="G1086" s="854">
        <v>0.03</v>
      </c>
      <c r="H1086" s="839">
        <f>F1086*1.65315</f>
        <v>63.480959999999996</v>
      </c>
      <c r="I1086" s="829">
        <f>G1086*2.73232</f>
        <v>8.1969600000000004E-2</v>
      </c>
      <c r="J1086" s="851" t="s">
        <v>438</v>
      </c>
      <c r="K1086" s="854" t="s">
        <v>156</v>
      </c>
      <c r="L1086" s="834"/>
      <c r="M1086" s="854">
        <v>24.4</v>
      </c>
      <c r="N1086" s="854">
        <v>1.03</v>
      </c>
      <c r="O1086" s="843">
        <f>((M1086*N1086)+(M1087*N1087)+(M1088*N1088))*1.165248</f>
        <v>31.9291934976</v>
      </c>
      <c r="P1086" s="843">
        <f t="shared" si="116"/>
        <v>95.492123097599986</v>
      </c>
      <c r="Q1086" s="843">
        <f t="shared" si="117"/>
        <v>2.4904770928127999</v>
      </c>
      <c r="R1086" s="843">
        <f t="shared" si="118"/>
        <v>7.4483856016127987</v>
      </c>
    </row>
    <row r="1087" spans="1:18" s="5" customFormat="1" ht="18" customHeight="1">
      <c r="A1087" s="931"/>
      <c r="B1087" s="891"/>
      <c r="C1087" s="891"/>
      <c r="D1087" s="827"/>
      <c r="E1087" s="827"/>
      <c r="F1087" s="891"/>
      <c r="G1087" s="827"/>
      <c r="H1087" s="862"/>
      <c r="I1087" s="862"/>
      <c r="J1087" s="891" t="s">
        <v>440</v>
      </c>
      <c r="K1087" s="827" t="s">
        <v>156</v>
      </c>
      <c r="L1087" s="897"/>
      <c r="M1087" s="827">
        <v>0.2</v>
      </c>
      <c r="N1087" s="827">
        <v>0.6</v>
      </c>
      <c r="O1087" s="897"/>
      <c r="P1087" s="940"/>
      <c r="Q1087" s="940"/>
      <c r="R1087" s="940"/>
    </row>
    <row r="1088" spans="1:18" s="5" customFormat="1" ht="18" customHeight="1">
      <c r="A1088" s="857"/>
      <c r="B1088" s="859"/>
      <c r="C1088" s="859"/>
      <c r="D1088" s="858"/>
      <c r="E1088" s="858"/>
      <c r="F1088" s="859"/>
      <c r="G1088" s="858"/>
      <c r="H1088" s="901"/>
      <c r="I1088" s="901"/>
      <c r="J1088" s="859" t="s">
        <v>441</v>
      </c>
      <c r="K1088" s="858" t="s">
        <v>156</v>
      </c>
      <c r="L1088" s="834" t="s">
        <v>1013</v>
      </c>
      <c r="M1088" s="858">
        <v>2.7</v>
      </c>
      <c r="N1088" s="858">
        <v>0.79600000000000004</v>
      </c>
      <c r="O1088" s="860"/>
      <c r="P1088" s="866"/>
      <c r="Q1088" s="866"/>
      <c r="R1088" s="866"/>
    </row>
    <row r="1089" spans="1:18" s="5" customFormat="1" ht="18" customHeight="1">
      <c r="A1089" s="931">
        <v>17</v>
      </c>
      <c r="B1089" s="851" t="s">
        <v>333</v>
      </c>
      <c r="C1089" s="891" t="s">
        <v>2748</v>
      </c>
      <c r="D1089" s="827" t="s">
        <v>2235</v>
      </c>
      <c r="E1089" s="827">
        <v>9.1999999999999998E-2</v>
      </c>
      <c r="F1089" s="825">
        <v>27.8</v>
      </c>
      <c r="G1089" s="825">
        <v>0.8</v>
      </c>
      <c r="H1089" s="839">
        <f>F1089*1.65315</f>
        <v>45.957569999999997</v>
      </c>
      <c r="I1089" s="829">
        <f>G1089*2.73232</f>
        <v>2.1858560000000002</v>
      </c>
      <c r="J1089" s="891" t="s">
        <v>438</v>
      </c>
      <c r="K1089" s="827" t="s">
        <v>156</v>
      </c>
      <c r="L1089" s="834"/>
      <c r="M1089" s="854">
        <v>24.4</v>
      </c>
      <c r="N1089" s="854">
        <v>1.03</v>
      </c>
      <c r="O1089" s="843">
        <f>((M1089*N1089)+(M1090*N1090)+(M1091*N1091)+(M1092*N1092))*1.165248</f>
        <v>51.056040268800004</v>
      </c>
      <c r="P1089" s="993">
        <f>O1089+H1089+I1089</f>
        <v>99.199466268799995</v>
      </c>
      <c r="Q1089" s="843">
        <f>O1089*E1089</f>
        <v>4.6971557047296004</v>
      </c>
      <c r="R1089" s="843">
        <f>P1089*E1089</f>
        <v>9.1263508967295994</v>
      </c>
    </row>
    <row r="1090" spans="1:18" s="5" customFormat="1" ht="18" customHeight="1">
      <c r="A1090" s="931"/>
      <c r="B1090" s="895"/>
      <c r="C1090" s="891" t="s">
        <v>2749</v>
      </c>
      <c r="D1090" s="827"/>
      <c r="E1090" s="827"/>
      <c r="F1090" s="825"/>
      <c r="G1090" s="1188"/>
      <c r="H1090" s="862"/>
      <c r="I1090" s="862"/>
      <c r="J1090" s="891" t="s">
        <v>334</v>
      </c>
      <c r="K1090" s="827" t="s">
        <v>156</v>
      </c>
      <c r="L1090" s="897" t="s">
        <v>1014</v>
      </c>
      <c r="M1090" s="825">
        <v>54</v>
      </c>
      <c r="N1090" s="825">
        <v>0.16500000000000001</v>
      </c>
      <c r="O1090" s="940"/>
      <c r="P1090" s="941"/>
      <c r="Q1090" s="940"/>
      <c r="R1090" s="940"/>
    </row>
    <row r="1091" spans="1:18" s="5" customFormat="1" ht="18" customHeight="1">
      <c r="A1091" s="931"/>
      <c r="B1091" s="895"/>
      <c r="C1091" s="891"/>
      <c r="D1091" s="827"/>
      <c r="E1091" s="827"/>
      <c r="F1091" s="825"/>
      <c r="G1091" s="891"/>
      <c r="H1091" s="862"/>
      <c r="I1091" s="1274"/>
      <c r="J1091" s="891" t="s">
        <v>441</v>
      </c>
      <c r="K1091" s="827" t="s">
        <v>156</v>
      </c>
      <c r="L1091" s="897" t="s">
        <v>1227</v>
      </c>
      <c r="M1091" s="825">
        <v>11.6</v>
      </c>
      <c r="N1091" s="827">
        <v>0.79600000000000004</v>
      </c>
      <c r="O1091" s="940"/>
      <c r="P1091" s="941"/>
      <c r="Q1091" s="940"/>
      <c r="R1091" s="940"/>
    </row>
    <row r="1092" spans="1:18" s="5" customFormat="1" ht="18" customHeight="1">
      <c r="A1092" s="857"/>
      <c r="B1092" s="1082"/>
      <c r="C1092" s="859"/>
      <c r="D1092" s="858"/>
      <c r="E1092" s="858"/>
      <c r="F1092" s="877"/>
      <c r="G1092" s="859"/>
      <c r="H1092" s="901"/>
      <c r="I1092" s="901"/>
      <c r="J1092" s="1082" t="s">
        <v>335</v>
      </c>
      <c r="K1092" s="858" t="s">
        <v>156</v>
      </c>
      <c r="L1092" s="860"/>
      <c r="M1092" s="877">
        <v>0.9</v>
      </c>
      <c r="N1092" s="827">
        <v>0.6</v>
      </c>
      <c r="O1092" s="866"/>
      <c r="P1092" s="865"/>
      <c r="Q1092" s="866"/>
      <c r="R1092" s="866"/>
    </row>
    <row r="1093" spans="1:18" s="5" customFormat="1" ht="18" customHeight="1">
      <c r="A1093" s="824">
        <v>18</v>
      </c>
      <c r="B1093" s="848" t="s">
        <v>211</v>
      </c>
      <c r="C1093" s="845" t="s">
        <v>2728</v>
      </c>
      <c r="D1093" s="871" t="s">
        <v>1748</v>
      </c>
      <c r="E1093" s="853">
        <v>0.6</v>
      </c>
      <c r="F1093" s="852">
        <v>1.1000000000000001</v>
      </c>
      <c r="G1093" s="830"/>
      <c r="H1093" s="839">
        <f>F1093*1.65315</f>
        <v>1.818465</v>
      </c>
      <c r="I1093" s="829">
        <f>G1093*2.73232</f>
        <v>0</v>
      </c>
      <c r="J1093" s="830"/>
      <c r="K1093" s="841"/>
      <c r="L1093" s="834"/>
      <c r="M1093" s="1264"/>
      <c r="N1093" s="1265"/>
      <c r="O1093" s="849"/>
      <c r="P1093" s="963">
        <f t="shared" ref="P1093:P1098" si="120">O1093+H1093+I1093</f>
        <v>1.818465</v>
      </c>
      <c r="Q1093" s="849">
        <f t="shared" ref="Q1093:Q1098" si="121">O1093*E1093</f>
        <v>0</v>
      </c>
      <c r="R1093" s="849">
        <f t="shared" ref="R1093:R1098" si="122">P1093*E1093</f>
        <v>1.0910789999999999</v>
      </c>
    </row>
    <row r="1094" spans="1:18" s="5" customFormat="1" ht="18" customHeight="1">
      <c r="A1094" s="824">
        <v>19</v>
      </c>
      <c r="B1094" s="837" t="s">
        <v>212</v>
      </c>
      <c r="C1094" s="830" t="s">
        <v>2223</v>
      </c>
      <c r="D1094" s="841" t="s">
        <v>2271</v>
      </c>
      <c r="E1094" s="1094">
        <v>0.1</v>
      </c>
      <c r="F1094" s="1094">
        <v>0.56000000000000005</v>
      </c>
      <c r="G1094" s="830"/>
      <c r="H1094" s="839">
        <f>F1094*1.65315</f>
        <v>0.92576400000000003</v>
      </c>
      <c r="I1094" s="829">
        <f>G1094*2.73232</f>
        <v>0</v>
      </c>
      <c r="J1094" s="830"/>
      <c r="K1094" s="841"/>
      <c r="L1094" s="834"/>
      <c r="M1094" s="1264"/>
      <c r="N1094" s="1265"/>
      <c r="O1094" s="849"/>
      <c r="P1094" s="963">
        <f t="shared" si="120"/>
        <v>0.92576400000000003</v>
      </c>
      <c r="Q1094" s="849">
        <f t="shared" si="121"/>
        <v>0</v>
      </c>
      <c r="R1094" s="849">
        <f t="shared" si="122"/>
        <v>9.2576400000000003E-2</v>
      </c>
    </row>
    <row r="1095" spans="1:18" s="5" customFormat="1" ht="18" customHeight="1">
      <c r="A1095" s="824">
        <v>20</v>
      </c>
      <c r="B1095" s="1154" t="s">
        <v>328</v>
      </c>
      <c r="C1095" s="845" t="s">
        <v>2729</v>
      </c>
      <c r="D1095" s="841" t="s">
        <v>2399</v>
      </c>
      <c r="E1095" s="879">
        <v>5.0000000000000001E-3</v>
      </c>
      <c r="F1095" s="841">
        <v>3.57</v>
      </c>
      <c r="G1095" s="841">
        <v>0.99</v>
      </c>
      <c r="H1095" s="839">
        <f>F1095*1.65315</f>
        <v>5.9017454999999996</v>
      </c>
      <c r="I1095" s="829">
        <f>G1095*2.73232</f>
        <v>2.7049968</v>
      </c>
      <c r="J1095" s="845" t="s">
        <v>164</v>
      </c>
      <c r="K1095" s="841" t="s">
        <v>2229</v>
      </c>
      <c r="L1095" s="834" t="s">
        <v>664</v>
      </c>
      <c r="M1095" s="841">
        <v>4.08</v>
      </c>
      <c r="N1095" s="1063">
        <v>4.1669999999999998</v>
      </c>
      <c r="O1095" s="1251">
        <f>M1095*N1095*1.165248</f>
        <v>19.810800737279997</v>
      </c>
      <c r="P1095" s="963">
        <f t="shared" si="120"/>
        <v>28.417543037279998</v>
      </c>
      <c r="Q1095" s="849">
        <f t="shared" si="121"/>
        <v>9.9054003686399994E-2</v>
      </c>
      <c r="R1095" s="849">
        <f t="shared" si="122"/>
        <v>0.14208771518639998</v>
      </c>
    </row>
    <row r="1096" spans="1:18" s="5" customFormat="1" ht="18" customHeight="1">
      <c r="A1096" s="824">
        <v>21</v>
      </c>
      <c r="B1096" s="848" t="s">
        <v>212</v>
      </c>
      <c r="C1096" s="845" t="s">
        <v>2730</v>
      </c>
      <c r="D1096" s="871" t="s">
        <v>1748</v>
      </c>
      <c r="E1096" s="852">
        <v>0.5</v>
      </c>
      <c r="F1096" s="852">
        <v>0.56200000000000006</v>
      </c>
      <c r="G1096" s="1266"/>
      <c r="H1096" s="839">
        <f>F1096*1.65315</f>
        <v>0.92907030000000002</v>
      </c>
      <c r="I1096" s="829">
        <f>G1096*2.73232</f>
        <v>0</v>
      </c>
      <c r="J1096" s="845"/>
      <c r="K1096" s="841"/>
      <c r="L1096" s="834"/>
      <c r="M1096" s="853"/>
      <c r="N1096" s="1267"/>
      <c r="O1096" s="849"/>
      <c r="P1096" s="963">
        <f t="shared" si="120"/>
        <v>0.92907030000000002</v>
      </c>
      <c r="Q1096" s="849">
        <f t="shared" si="121"/>
        <v>0</v>
      </c>
      <c r="R1096" s="849">
        <f t="shared" si="122"/>
        <v>0.46453515000000001</v>
      </c>
    </row>
    <row r="1097" spans="1:18" s="5" customFormat="1" ht="18" customHeight="1">
      <c r="A1097" s="844">
        <v>22</v>
      </c>
      <c r="B1097" s="837" t="s">
        <v>2280</v>
      </c>
      <c r="C1097" s="830" t="s">
        <v>2731</v>
      </c>
      <c r="D1097" s="1268" t="s">
        <v>1748</v>
      </c>
      <c r="E1097" s="853">
        <v>0.5</v>
      </c>
      <c r="F1097" s="848"/>
      <c r="G1097" s="848"/>
      <c r="H1097" s="876"/>
      <c r="I1097" s="829"/>
      <c r="J1097" s="830" t="s">
        <v>216</v>
      </c>
      <c r="K1097" s="824" t="s">
        <v>2229</v>
      </c>
      <c r="L1097" s="834" t="s">
        <v>943</v>
      </c>
      <c r="M1097" s="852">
        <v>1.02</v>
      </c>
      <c r="N1097" s="889">
        <v>19.832999999999998</v>
      </c>
      <c r="O1097" s="849">
        <f>M1097*N1097*1.165248</f>
        <v>23.572570855679999</v>
      </c>
      <c r="P1097" s="849">
        <f t="shared" si="120"/>
        <v>23.572570855679999</v>
      </c>
      <c r="Q1097" s="849">
        <f t="shared" si="121"/>
        <v>11.786285427839999</v>
      </c>
      <c r="R1097" s="849">
        <f t="shared" si="122"/>
        <v>11.786285427839999</v>
      </c>
    </row>
    <row r="1098" spans="1:18" s="5" customFormat="1" ht="18" customHeight="1">
      <c r="A1098" s="855">
        <v>23</v>
      </c>
      <c r="B1098" s="1102" t="s">
        <v>865</v>
      </c>
      <c r="C1098" s="851" t="s">
        <v>2750</v>
      </c>
      <c r="D1098" s="854" t="s">
        <v>2219</v>
      </c>
      <c r="E1098" s="959">
        <v>0.10408000000000001</v>
      </c>
      <c r="F1098" s="854">
        <v>22.4</v>
      </c>
      <c r="G1098" s="854">
        <v>55.2</v>
      </c>
      <c r="H1098" s="839">
        <f>F1098*1.65315</f>
        <v>37.030559999999994</v>
      </c>
      <c r="I1098" s="829">
        <f>G1098*2.73232</f>
        <v>150.82406400000002</v>
      </c>
      <c r="J1098" s="851"/>
      <c r="K1098" s="854"/>
      <c r="L1098" s="834"/>
      <c r="M1098" s="854"/>
      <c r="N1098" s="982"/>
      <c r="O1098" s="843">
        <f>((M1098*N1098)+(M1099*N1099)+(M1100*N1100))*1.165248</f>
        <v>27.385658496000005</v>
      </c>
      <c r="P1098" s="843">
        <f t="shared" si="120"/>
        <v>215.24028249600002</v>
      </c>
      <c r="Q1098" s="843">
        <f t="shared" si="121"/>
        <v>2.8502993362636806</v>
      </c>
      <c r="R1098" s="843">
        <f t="shared" si="122"/>
        <v>22.402208602183684</v>
      </c>
    </row>
    <row r="1099" spans="1:18" s="5" customFormat="1" ht="18" customHeight="1">
      <c r="A1099" s="827"/>
      <c r="B1099" s="827"/>
      <c r="C1099" s="891"/>
      <c r="D1099" s="827"/>
      <c r="E1099" s="1269"/>
      <c r="F1099" s="827"/>
      <c r="G1099" s="827"/>
      <c r="H1099" s="862"/>
      <c r="I1099" s="862"/>
      <c r="J1099" s="891" t="s">
        <v>202</v>
      </c>
      <c r="K1099" s="827" t="s">
        <v>156</v>
      </c>
      <c r="L1099" s="860" t="s">
        <v>1002</v>
      </c>
      <c r="M1099" s="827">
        <v>17</v>
      </c>
      <c r="N1099" s="935">
        <v>0.80600000000000005</v>
      </c>
      <c r="O1099" s="897"/>
      <c r="P1099" s="1088"/>
      <c r="Q1099" s="940"/>
      <c r="R1099" s="940"/>
    </row>
    <row r="1100" spans="1:18" s="5" customFormat="1" ht="18" customHeight="1">
      <c r="A1100" s="858"/>
      <c r="B1100" s="858"/>
      <c r="C1100" s="859"/>
      <c r="D1100" s="858"/>
      <c r="E1100" s="1270"/>
      <c r="F1100" s="858"/>
      <c r="G1100" s="858"/>
      <c r="H1100" s="901"/>
      <c r="I1100" s="901"/>
      <c r="J1100" s="859" t="s">
        <v>424</v>
      </c>
      <c r="K1100" s="858" t="s">
        <v>156</v>
      </c>
      <c r="L1100" s="897" t="s">
        <v>994</v>
      </c>
      <c r="M1100" s="858">
        <v>10</v>
      </c>
      <c r="N1100" s="1104">
        <v>0.98</v>
      </c>
      <c r="O1100" s="860"/>
      <c r="P1100" s="1038"/>
      <c r="Q1100" s="866"/>
      <c r="R1100" s="866"/>
    </row>
    <row r="1101" spans="1:18" s="5" customFormat="1" ht="18" customHeight="1">
      <c r="A1101" s="844">
        <v>24</v>
      </c>
      <c r="B1101" s="837" t="s">
        <v>2280</v>
      </c>
      <c r="C1101" s="830" t="s">
        <v>2734</v>
      </c>
      <c r="D1101" s="824" t="s">
        <v>1891</v>
      </c>
      <c r="E1101" s="847">
        <v>6</v>
      </c>
      <c r="F1101" s="1271"/>
      <c r="G1101" s="1272"/>
      <c r="H1101" s="876"/>
      <c r="I1101" s="829"/>
      <c r="J1101" s="830" t="s">
        <v>2735</v>
      </c>
      <c r="K1101" s="824" t="s">
        <v>225</v>
      </c>
      <c r="L1101" s="834"/>
      <c r="M1101" s="847">
        <v>1</v>
      </c>
      <c r="N1101" s="876">
        <v>4.55</v>
      </c>
      <c r="O1101" s="849">
        <f>M1101*N1101*1.165248</f>
        <v>5.3018783999999997</v>
      </c>
      <c r="P1101" s="963">
        <f>O1101+H1101+I1101</f>
        <v>5.3018783999999997</v>
      </c>
      <c r="Q1101" s="849">
        <f>O1101*E1101</f>
        <v>31.811270399999998</v>
      </c>
      <c r="R1101" s="849">
        <f>P1101*E1101</f>
        <v>31.811270399999998</v>
      </c>
    </row>
    <row r="1102" spans="1:18" s="5" customFormat="1" ht="18" customHeight="1">
      <c r="A1102" s="844">
        <v>25</v>
      </c>
      <c r="B1102" s="837" t="s">
        <v>2280</v>
      </c>
      <c r="C1102" s="845" t="s">
        <v>2751</v>
      </c>
      <c r="D1102" s="841" t="s">
        <v>2219</v>
      </c>
      <c r="E1102" s="943">
        <v>3.16E-3</v>
      </c>
      <c r="F1102" s="852"/>
      <c r="G1102" s="852"/>
      <c r="H1102" s="876"/>
      <c r="I1102" s="829"/>
      <c r="J1102" s="845" t="s">
        <v>2372</v>
      </c>
      <c r="K1102" s="841" t="s">
        <v>6</v>
      </c>
      <c r="L1102" s="834" t="s">
        <v>1059</v>
      </c>
      <c r="M1102" s="852">
        <v>1</v>
      </c>
      <c r="N1102" s="849">
        <v>316.94400000000002</v>
      </c>
      <c r="O1102" s="850">
        <f>M1102*N1102*1.165248</f>
        <v>369.31836211200005</v>
      </c>
      <c r="P1102" s="849">
        <f>O1102+H1102+I1102</f>
        <v>369.31836211200005</v>
      </c>
      <c r="Q1102" s="849">
        <f>O1102*E1102</f>
        <v>1.1670460242739202</v>
      </c>
      <c r="R1102" s="849">
        <f>P1102*E1102</f>
        <v>1.1670460242739202</v>
      </c>
    </row>
    <row r="1103" spans="1:18" s="5" customFormat="1" ht="18" customHeight="1">
      <c r="A1103" s="844">
        <v>26</v>
      </c>
      <c r="B1103" s="837" t="s">
        <v>2280</v>
      </c>
      <c r="C1103" s="845" t="s">
        <v>2743</v>
      </c>
      <c r="D1103" s="841" t="s">
        <v>2219</v>
      </c>
      <c r="E1103" s="943">
        <v>6.2399999999999999E-3</v>
      </c>
      <c r="F1103" s="852"/>
      <c r="G1103" s="852"/>
      <c r="H1103" s="876"/>
      <c r="I1103" s="829"/>
      <c r="J1103" s="845" t="s">
        <v>329</v>
      </c>
      <c r="K1103" s="841" t="s">
        <v>6</v>
      </c>
      <c r="L1103" s="834" t="s">
        <v>1225</v>
      </c>
      <c r="M1103" s="852">
        <v>1</v>
      </c>
      <c r="N1103" s="850">
        <v>410.41699999999997</v>
      </c>
      <c r="O1103" s="850">
        <f>M1103*N1103*1.165248</f>
        <v>478.23758841599999</v>
      </c>
      <c r="P1103" s="849">
        <f>O1103+H1103+I1103</f>
        <v>478.23758841599999</v>
      </c>
      <c r="Q1103" s="849">
        <f>O1103*E1103</f>
        <v>2.9842025517158399</v>
      </c>
      <c r="R1103" s="849">
        <f>P1103*E1103</f>
        <v>2.9842025517158399</v>
      </c>
    </row>
    <row r="1104" spans="1:18" s="5" customFormat="1" ht="18" customHeight="1">
      <c r="A1104" s="855">
        <v>27</v>
      </c>
      <c r="B1104" s="851" t="s">
        <v>436</v>
      </c>
      <c r="C1104" s="851" t="s">
        <v>2752</v>
      </c>
      <c r="D1104" s="854" t="s">
        <v>2235</v>
      </c>
      <c r="E1104" s="839">
        <v>1.4999999999999999E-2</v>
      </c>
      <c r="F1104" s="854">
        <v>38.4</v>
      </c>
      <c r="G1104" s="854">
        <v>0.03</v>
      </c>
      <c r="H1104" s="839">
        <f>F1104*1.65315</f>
        <v>63.480959999999996</v>
      </c>
      <c r="I1104" s="829">
        <f>G1104*2.73232</f>
        <v>8.1969600000000004E-2</v>
      </c>
      <c r="J1104" s="851" t="s">
        <v>438</v>
      </c>
      <c r="K1104" s="854" t="s">
        <v>156</v>
      </c>
      <c r="L1104" s="834"/>
      <c r="M1104" s="854">
        <v>24.4</v>
      </c>
      <c r="N1104" s="854">
        <v>1.03</v>
      </c>
      <c r="O1104" s="843">
        <f>((M1104*N1104)+(M1105*N1105)+(M1106*N1106))*1.165248</f>
        <v>31.9291934976</v>
      </c>
      <c r="P1104" s="843">
        <f>O1104+H1104+I1104</f>
        <v>95.492123097599986</v>
      </c>
      <c r="Q1104" s="843">
        <f>O1104*E1104</f>
        <v>0.47893790246399998</v>
      </c>
      <c r="R1104" s="843">
        <f>P1104*E1104</f>
        <v>1.4323818464639997</v>
      </c>
    </row>
    <row r="1105" spans="1:18" s="5" customFormat="1" ht="18" customHeight="1">
      <c r="A1105" s="931"/>
      <c r="B1105" s="891"/>
      <c r="C1105" s="891"/>
      <c r="D1105" s="827"/>
      <c r="E1105" s="827"/>
      <c r="F1105" s="891"/>
      <c r="G1105" s="827"/>
      <c r="H1105" s="862"/>
      <c r="I1105" s="862"/>
      <c r="J1105" s="891" t="s">
        <v>440</v>
      </c>
      <c r="K1105" s="827" t="s">
        <v>156</v>
      </c>
      <c r="L1105" s="897"/>
      <c r="M1105" s="827">
        <v>0.2</v>
      </c>
      <c r="N1105" s="827">
        <v>0.6</v>
      </c>
      <c r="O1105" s="897"/>
      <c r="P1105" s="940"/>
      <c r="Q1105" s="940"/>
      <c r="R1105" s="940"/>
    </row>
    <row r="1106" spans="1:18" s="5" customFormat="1" ht="18" customHeight="1">
      <c r="A1106" s="857"/>
      <c r="B1106" s="859"/>
      <c r="C1106" s="859"/>
      <c r="D1106" s="858"/>
      <c r="E1106" s="858"/>
      <c r="F1106" s="859"/>
      <c r="G1106" s="858"/>
      <c r="H1106" s="901"/>
      <c r="I1106" s="901"/>
      <c r="J1106" s="859" t="s">
        <v>441</v>
      </c>
      <c r="K1106" s="858" t="s">
        <v>156</v>
      </c>
      <c r="L1106" s="834" t="s">
        <v>1013</v>
      </c>
      <c r="M1106" s="858">
        <v>2.7</v>
      </c>
      <c r="N1106" s="858">
        <v>0.79600000000000004</v>
      </c>
      <c r="O1106" s="860"/>
      <c r="P1106" s="866"/>
      <c r="Q1106" s="866"/>
      <c r="R1106" s="866"/>
    </row>
    <row r="1107" spans="1:18" s="5" customFormat="1" ht="18" customHeight="1">
      <c r="A1107" s="844"/>
      <c r="B1107" s="830"/>
      <c r="C1107" s="1275" t="s">
        <v>2753</v>
      </c>
      <c r="D1107" s="830"/>
      <c r="E1107" s="830"/>
      <c r="F1107" s="830"/>
      <c r="G1107" s="830"/>
      <c r="H1107" s="876"/>
      <c r="I1107" s="829"/>
      <c r="J1107" s="830"/>
      <c r="K1107" s="824"/>
      <c r="L1107" s="824"/>
      <c r="M1107" s="824"/>
      <c r="N1107" s="824"/>
      <c r="O1107" s="849"/>
      <c r="P1107" s="963"/>
      <c r="Q1107" s="849"/>
      <c r="R1107" s="849"/>
    </row>
    <row r="1108" spans="1:18" s="5" customFormat="1" ht="18" customHeight="1">
      <c r="A1108" s="855">
        <v>1</v>
      </c>
      <c r="B1108" s="1075" t="s">
        <v>215</v>
      </c>
      <c r="C1108" s="835" t="s">
        <v>2754</v>
      </c>
      <c r="D1108" s="1030" t="s">
        <v>1748</v>
      </c>
      <c r="E1108" s="843">
        <v>0.95</v>
      </c>
      <c r="F1108" s="1004">
        <v>1.62</v>
      </c>
      <c r="G1108" s="851"/>
      <c r="H1108" s="839">
        <f>F1108*1.65315</f>
        <v>2.6781030000000001</v>
      </c>
      <c r="I1108" s="829">
        <f>G1108*2.73232</f>
        <v>0</v>
      </c>
      <c r="J1108" s="835" t="s">
        <v>216</v>
      </c>
      <c r="K1108" s="834" t="s">
        <v>2229</v>
      </c>
      <c r="L1108" s="834" t="s">
        <v>1024</v>
      </c>
      <c r="M1108" s="1076">
        <v>1.02</v>
      </c>
      <c r="N1108" s="889">
        <v>22.5</v>
      </c>
      <c r="O1108" s="843">
        <f>M1108*N1108*1.165248</f>
        <v>26.742441599999999</v>
      </c>
      <c r="P1108" s="993">
        <f>O1108+H1108+I1108</f>
        <v>29.420544599999999</v>
      </c>
      <c r="Q1108" s="917">
        <f>O1108*E1108</f>
        <v>25.405319519999999</v>
      </c>
      <c r="R1108" s="843">
        <f>P1108*E1108</f>
        <v>27.949517369999999</v>
      </c>
    </row>
    <row r="1109" spans="1:18" s="5" customFormat="1" ht="18" customHeight="1">
      <c r="A1109" s="857"/>
      <c r="B1109" s="1172"/>
      <c r="C1109" s="933" t="s">
        <v>2755</v>
      </c>
      <c r="D1109" s="1032"/>
      <c r="E1109" s="866"/>
      <c r="F1109" s="1032"/>
      <c r="G1109" s="859"/>
      <c r="H1109" s="862"/>
      <c r="I1109" s="862"/>
      <c r="J1109" s="911"/>
      <c r="K1109" s="897"/>
      <c r="L1109" s="897"/>
      <c r="M1109" s="1158"/>
      <c r="N1109" s="1276"/>
      <c r="O1109" s="860"/>
      <c r="P1109" s="941"/>
      <c r="Q1109" s="1089"/>
      <c r="R1109" s="940"/>
    </row>
    <row r="1110" spans="1:18" s="5" customFormat="1" ht="18" customHeight="1">
      <c r="A1110" s="855">
        <v>2</v>
      </c>
      <c r="B1110" s="838" t="s">
        <v>876</v>
      </c>
      <c r="C1110" s="835" t="s">
        <v>2756</v>
      </c>
      <c r="D1110" s="834" t="s">
        <v>1891</v>
      </c>
      <c r="E1110" s="964">
        <v>38</v>
      </c>
      <c r="F1110" s="958">
        <v>0.99</v>
      </c>
      <c r="G1110" s="958">
        <v>0.87</v>
      </c>
      <c r="H1110" s="839">
        <f>F1110*1.65315</f>
        <v>1.6366185</v>
      </c>
      <c r="I1110" s="829">
        <f>G1110*2.73232</f>
        <v>2.3771184000000001</v>
      </c>
      <c r="J1110" s="835"/>
      <c r="K1110" s="976"/>
      <c r="L1110" s="976"/>
      <c r="M1110" s="977"/>
      <c r="N1110" s="917"/>
      <c r="O1110" s="834"/>
      <c r="P1110" s="1085">
        <f>O1110+H1110+I1110</f>
        <v>4.0137368999999996</v>
      </c>
      <c r="Q1110" s="843">
        <f>O1110*E1110</f>
        <v>0</v>
      </c>
      <c r="R1110" s="843">
        <f>P1110*E1110</f>
        <v>152.52200219999997</v>
      </c>
    </row>
    <row r="1111" spans="1:18" s="5" customFormat="1" ht="18" customHeight="1">
      <c r="A1111" s="1277"/>
      <c r="B1111" s="827"/>
      <c r="C1111" s="891" t="s">
        <v>2757</v>
      </c>
      <c r="D1111" s="1118"/>
      <c r="E1111" s="919"/>
      <c r="F1111" s="827"/>
      <c r="G1111" s="827"/>
      <c r="H1111" s="901"/>
      <c r="I1111" s="901"/>
      <c r="J1111" s="896"/>
      <c r="K1111" s="863"/>
      <c r="L1111" s="863"/>
      <c r="M1111" s="896"/>
      <c r="N1111" s="896"/>
      <c r="O1111" s="940"/>
      <c r="P1111" s="941"/>
      <c r="Q1111" s="940"/>
      <c r="R1111" s="940"/>
    </row>
    <row r="1112" spans="1:18" s="5" customFormat="1" ht="18" customHeight="1">
      <c r="A1112" s="855">
        <v>3</v>
      </c>
      <c r="B1112" s="1007" t="s">
        <v>194</v>
      </c>
      <c r="C1112" s="995" t="s">
        <v>2758</v>
      </c>
      <c r="D1112" s="1008" t="s">
        <v>1748</v>
      </c>
      <c r="E1112" s="930">
        <v>9.1999999999999993</v>
      </c>
      <c r="F1112" s="926">
        <v>2.9</v>
      </c>
      <c r="G1112" s="905">
        <v>0.95</v>
      </c>
      <c r="H1112" s="839">
        <f>F1112*1.65315</f>
        <v>4.7941349999999998</v>
      </c>
      <c r="I1112" s="829">
        <f>G1112*2.73232</f>
        <v>2.595704</v>
      </c>
      <c r="J1112" s="1010" t="s">
        <v>196</v>
      </c>
      <c r="K1112" s="1011" t="s">
        <v>2321</v>
      </c>
      <c r="L1112" s="834" t="s">
        <v>1228</v>
      </c>
      <c r="M1112" s="905">
        <v>0.92</v>
      </c>
      <c r="N1112" s="905">
        <v>5</v>
      </c>
      <c r="O1112" s="843">
        <f>((M1112*N1112)+(M1113*N1113))*1.165248</f>
        <v>10.184267520000001</v>
      </c>
      <c r="P1112" s="843">
        <f>O1112+H1112+I1112</f>
        <v>17.574106520000001</v>
      </c>
      <c r="Q1112" s="843">
        <f>O1112*E1112</f>
        <v>93.695261184000003</v>
      </c>
      <c r="R1112" s="843">
        <f>P1112*E1112</f>
        <v>161.681779984</v>
      </c>
    </row>
    <row r="1113" spans="1:18" s="5" customFormat="1" ht="18" customHeight="1">
      <c r="A1113" s="931"/>
      <c r="B1113" s="1012"/>
      <c r="C1113" s="1013" t="s">
        <v>2759</v>
      </c>
      <c r="D1113" s="857"/>
      <c r="E1113" s="1014"/>
      <c r="F1113" s="857"/>
      <c r="G1113" s="859"/>
      <c r="H1113" s="901"/>
      <c r="I1113" s="901"/>
      <c r="J1113" s="1015" t="s">
        <v>158</v>
      </c>
      <c r="K1113" s="1016" t="s">
        <v>2321</v>
      </c>
      <c r="L1113" s="860" t="s">
        <v>1042</v>
      </c>
      <c r="M1113" s="1017">
        <v>0.18</v>
      </c>
      <c r="N1113" s="1018">
        <v>23</v>
      </c>
      <c r="O1113" s="866"/>
      <c r="P1113" s="865"/>
      <c r="Q1113" s="866"/>
      <c r="R1113" s="866"/>
    </row>
    <row r="1114" spans="1:18" s="5" customFormat="1" ht="18" customHeight="1">
      <c r="A1114" s="855">
        <v>4</v>
      </c>
      <c r="B1114" s="873" t="s">
        <v>198</v>
      </c>
      <c r="C1114" s="845" t="s">
        <v>2760</v>
      </c>
      <c r="D1114" s="841" t="s">
        <v>2219</v>
      </c>
      <c r="E1114" s="943">
        <v>0.1012</v>
      </c>
      <c r="F1114" s="841">
        <v>27.8</v>
      </c>
      <c r="G1114" s="852">
        <v>1.38</v>
      </c>
      <c r="H1114" s="839">
        <f>F1114*1.65315</f>
        <v>45.957569999999997</v>
      </c>
      <c r="I1114" s="829">
        <f>G1114*2.73232</f>
        <v>3.7706016</v>
      </c>
      <c r="J1114" s="1019" t="s">
        <v>2266</v>
      </c>
      <c r="K1114" s="841" t="s">
        <v>6</v>
      </c>
      <c r="L1114" s="834" t="s">
        <v>1026</v>
      </c>
      <c r="M1114" s="852">
        <v>1</v>
      </c>
      <c r="N1114" s="849">
        <v>312.77800000000002</v>
      </c>
      <c r="O1114" s="849">
        <f>M1114*N1114*1.165248</f>
        <v>364.46393894400006</v>
      </c>
      <c r="P1114" s="963">
        <f>O1114+H1114+I1114</f>
        <v>414.19211054400006</v>
      </c>
      <c r="Q1114" s="843">
        <f>O1114*E1114</f>
        <v>36.883750621132805</v>
      </c>
      <c r="R1114" s="843">
        <f>P1114*E1114</f>
        <v>41.916241587052802</v>
      </c>
    </row>
    <row r="1115" spans="1:18" s="5" customFormat="1" ht="18" customHeight="1">
      <c r="A1115" s="824">
        <v>5</v>
      </c>
      <c r="B1115" s="828" t="s">
        <v>362</v>
      </c>
      <c r="C1115" s="1021" t="s">
        <v>2761</v>
      </c>
      <c r="D1115" s="1022" t="s">
        <v>2228</v>
      </c>
      <c r="E1115" s="870">
        <v>0.22800000000000001</v>
      </c>
      <c r="F1115" s="828">
        <v>35.6</v>
      </c>
      <c r="G1115" s="828">
        <v>4.9000000000000004</v>
      </c>
      <c r="H1115" s="839">
        <f>F1115*1.65315</f>
        <v>58.852139999999999</v>
      </c>
      <c r="I1115" s="829">
        <f>G1115*2.73232</f>
        <v>13.388368000000002</v>
      </c>
      <c r="J1115" s="845" t="s">
        <v>158</v>
      </c>
      <c r="K1115" s="1023" t="s">
        <v>2229</v>
      </c>
      <c r="L1115" s="1165" t="s">
        <v>1035</v>
      </c>
      <c r="M1115" s="824">
        <v>1.89</v>
      </c>
      <c r="N1115" s="908">
        <v>23</v>
      </c>
      <c r="O1115" s="1024">
        <f>M1115*N1115*1.165248</f>
        <v>50.653330560000001</v>
      </c>
      <c r="P1115" s="963">
        <f>O1115+H1115+I1115</f>
        <v>122.89383855999999</v>
      </c>
      <c r="Q1115" s="849">
        <f>O1115*E1115</f>
        <v>11.54895936768</v>
      </c>
      <c r="R1115" s="849">
        <f>P1115*E1115</f>
        <v>28.01979519168</v>
      </c>
    </row>
    <row r="1116" spans="1:18" s="5" customFormat="1" ht="18" customHeight="1">
      <c r="A1116" s="855">
        <v>6</v>
      </c>
      <c r="B1116" s="1007" t="s">
        <v>364</v>
      </c>
      <c r="C1116" s="835" t="s">
        <v>2762</v>
      </c>
      <c r="D1116" s="834" t="s">
        <v>2235</v>
      </c>
      <c r="E1116" s="1063">
        <v>0.22800000000000001</v>
      </c>
      <c r="F1116" s="855">
        <v>18.22</v>
      </c>
      <c r="G1116" s="905">
        <v>0.08</v>
      </c>
      <c r="H1116" s="839">
        <f>F1116*1.65315</f>
        <v>30.120392999999996</v>
      </c>
      <c r="I1116" s="829">
        <f>G1116*2.73232</f>
        <v>0.21858560000000002</v>
      </c>
      <c r="J1116" s="906" t="s">
        <v>366</v>
      </c>
      <c r="K1116" s="907" t="s">
        <v>156</v>
      </c>
      <c r="L1116" s="834" t="s">
        <v>1017</v>
      </c>
      <c r="M1116" s="927">
        <v>45</v>
      </c>
      <c r="N1116" s="905">
        <v>0.47599999999999998</v>
      </c>
      <c r="O1116" s="843">
        <f>((M1116*N1116)+(M1117*N1117))*1.165248</f>
        <v>30.974622335999999</v>
      </c>
      <c r="P1116" s="993">
        <f>O1116+H1116+I1116</f>
        <v>61.313600935999993</v>
      </c>
      <c r="Q1116" s="843">
        <f>O1116*E1116</f>
        <v>7.0622138926079998</v>
      </c>
      <c r="R1116" s="843">
        <f>P1116*E1116</f>
        <v>13.979501013407999</v>
      </c>
    </row>
    <row r="1117" spans="1:18" s="5" customFormat="1" ht="18" customHeight="1">
      <c r="A1117" s="857"/>
      <c r="B1117" s="1012" t="s">
        <v>355</v>
      </c>
      <c r="C1117" s="1025" t="s">
        <v>2763</v>
      </c>
      <c r="D1117" s="860"/>
      <c r="E1117" s="1026"/>
      <c r="F1117" s="1027"/>
      <c r="G1117" s="859"/>
      <c r="H1117" s="862"/>
      <c r="I1117" s="901"/>
      <c r="J1117" s="1025" t="s">
        <v>368</v>
      </c>
      <c r="K1117" s="912" t="s">
        <v>156</v>
      </c>
      <c r="L1117" s="860" t="s">
        <v>1064</v>
      </c>
      <c r="M1117" s="1028">
        <v>29</v>
      </c>
      <c r="N1117" s="1029">
        <v>0.17799999999999999</v>
      </c>
      <c r="O1117" s="866"/>
      <c r="P1117" s="865"/>
      <c r="Q1117" s="866"/>
      <c r="R1117" s="866"/>
    </row>
    <row r="1118" spans="1:18" s="5" customFormat="1" ht="18" customHeight="1">
      <c r="A1118" s="855">
        <v>7</v>
      </c>
      <c r="B1118" s="916" t="s">
        <v>48</v>
      </c>
      <c r="C1118" s="851" t="s">
        <v>2764</v>
      </c>
      <c r="D1118" s="836" t="s">
        <v>2259</v>
      </c>
      <c r="E1118" s="982">
        <v>22.8</v>
      </c>
      <c r="F1118" s="829">
        <v>6.14</v>
      </c>
      <c r="G1118" s="839">
        <v>0.115</v>
      </c>
      <c r="H1118" s="839">
        <f>F1118*1.65315</f>
        <v>10.150340999999999</v>
      </c>
      <c r="I1118" s="829">
        <f>G1118*2.73232</f>
        <v>0.31421680000000002</v>
      </c>
      <c r="J1118" s="1039" t="s">
        <v>162</v>
      </c>
      <c r="K1118" s="854" t="s">
        <v>2233</v>
      </c>
      <c r="L1118" s="834" t="s">
        <v>1076</v>
      </c>
      <c r="M1118" s="908">
        <v>1</v>
      </c>
      <c r="N1118" s="908">
        <v>4.9169999999999998</v>
      </c>
      <c r="O1118" s="843">
        <f>((M1118*N1118)+(M1119*N1119))*1.165248</f>
        <v>6.8015525759999997</v>
      </c>
      <c r="P1118" s="843">
        <f>O1118+H1118+I1118</f>
        <v>17.266110376</v>
      </c>
      <c r="Q1118" s="843">
        <f>O1118*E1118</f>
        <v>155.07539873280001</v>
      </c>
      <c r="R1118" s="843">
        <f>P1118*E1118</f>
        <v>393.66731657280002</v>
      </c>
    </row>
    <row r="1119" spans="1:18" s="5" customFormat="1" ht="18" customHeight="1">
      <c r="A1119" s="859"/>
      <c r="B1119" s="923" t="s">
        <v>49</v>
      </c>
      <c r="C1119" s="859" t="s">
        <v>2765</v>
      </c>
      <c r="D1119" s="858"/>
      <c r="E1119" s="859"/>
      <c r="F1119" s="859"/>
      <c r="G1119" s="859"/>
      <c r="H1119" s="901"/>
      <c r="I1119" s="862"/>
      <c r="J1119" s="859" t="s">
        <v>158</v>
      </c>
      <c r="K1119" s="860" t="s">
        <v>2229</v>
      </c>
      <c r="L1119" s="860" t="s">
        <v>1219</v>
      </c>
      <c r="M1119" s="1018">
        <v>0.04</v>
      </c>
      <c r="N1119" s="858">
        <v>23</v>
      </c>
      <c r="O1119" s="924"/>
      <c r="P1119" s="859"/>
      <c r="Q1119" s="859"/>
      <c r="R1119" s="859"/>
    </row>
    <row r="1120" spans="1:18" s="5" customFormat="1" ht="18" customHeight="1">
      <c r="A1120" s="857">
        <v>8</v>
      </c>
      <c r="B1120" s="848" t="s">
        <v>403</v>
      </c>
      <c r="C1120" s="845" t="s">
        <v>2766</v>
      </c>
      <c r="D1120" s="841" t="s">
        <v>2219</v>
      </c>
      <c r="E1120" s="944">
        <v>4.3999999999999997E-2</v>
      </c>
      <c r="F1120" s="841">
        <v>27.8</v>
      </c>
      <c r="G1120" s="859">
        <v>1.2</v>
      </c>
      <c r="H1120" s="839">
        <f>F1120*1.65315</f>
        <v>45.957569999999997</v>
      </c>
      <c r="I1120" s="829">
        <f>G1120*2.73232</f>
        <v>3.2787839999999999</v>
      </c>
      <c r="J1120" s="845"/>
      <c r="K1120" s="841"/>
      <c r="L1120" s="841"/>
      <c r="M1120" s="849"/>
      <c r="N1120" s="849"/>
      <c r="O1120" s="841"/>
      <c r="P1120" s="963">
        <f>O1120+H1120+I1120</f>
        <v>49.236353999999999</v>
      </c>
      <c r="Q1120" s="849">
        <f>O1120*E1120</f>
        <v>0</v>
      </c>
      <c r="R1120" s="849">
        <f>P1120*E1120</f>
        <v>2.1663995759999999</v>
      </c>
    </row>
    <row r="1121" spans="1:18" s="5" customFormat="1" ht="18" customHeight="1">
      <c r="A1121" s="857">
        <v>9</v>
      </c>
      <c r="B1121" s="824" t="s">
        <v>2280</v>
      </c>
      <c r="C1121" s="845" t="s">
        <v>2767</v>
      </c>
      <c r="D1121" s="1004" t="s">
        <v>2335</v>
      </c>
      <c r="E1121" s="853">
        <v>22.8</v>
      </c>
      <c r="F1121" s="841"/>
      <c r="G1121" s="859"/>
      <c r="H1121" s="876"/>
      <c r="I1121" s="876"/>
      <c r="J1121" s="845" t="s">
        <v>405</v>
      </c>
      <c r="K1121" s="1004" t="s">
        <v>2336</v>
      </c>
      <c r="L1121" s="834" t="s">
        <v>1102</v>
      </c>
      <c r="M1121" s="849">
        <v>1</v>
      </c>
      <c r="N1121" s="935">
        <v>0.621</v>
      </c>
      <c r="O1121" s="849">
        <f>M1121*N1121*1.165248</f>
        <v>0.72361900800000001</v>
      </c>
      <c r="P1121" s="963">
        <f>O1121+H1121+I1121</f>
        <v>0.72361900800000001</v>
      </c>
      <c r="Q1121" s="849">
        <f>O1121*E1121</f>
        <v>16.498513382400002</v>
      </c>
      <c r="R1121" s="849">
        <f>P1121*E1121</f>
        <v>16.498513382400002</v>
      </c>
    </row>
    <row r="1122" spans="1:18" s="5" customFormat="1" ht="18" customHeight="1">
      <c r="A1122" s="855">
        <v>10</v>
      </c>
      <c r="B1122" s="841" t="s">
        <v>186</v>
      </c>
      <c r="C1122" s="955" t="s">
        <v>2768</v>
      </c>
      <c r="D1122" s="841" t="s">
        <v>2219</v>
      </c>
      <c r="E1122" s="879">
        <v>8.5999999999999993E-2</v>
      </c>
      <c r="F1122" s="841">
        <v>6.76</v>
      </c>
      <c r="G1122" s="841">
        <v>1.4</v>
      </c>
      <c r="H1122" s="839">
        <f>F1122*1.65315</f>
        <v>11.175293999999999</v>
      </c>
      <c r="I1122" s="829">
        <f>G1122*2.73232</f>
        <v>3.8252479999999998</v>
      </c>
      <c r="J1122" s="845" t="s">
        <v>2322</v>
      </c>
      <c r="K1122" s="841" t="s">
        <v>6</v>
      </c>
      <c r="L1122" s="834" t="s">
        <v>1229</v>
      </c>
      <c r="M1122" s="849">
        <v>1</v>
      </c>
      <c r="N1122" s="849">
        <v>316.94400000000002</v>
      </c>
      <c r="O1122" s="849">
        <f>M1122*N1122*1.165248</f>
        <v>369.31836211200005</v>
      </c>
      <c r="P1122" s="963">
        <f>O1122+H1122+I1122</f>
        <v>384.31890411200004</v>
      </c>
      <c r="Q1122" s="849">
        <f>O1122*E1122</f>
        <v>31.761379141632002</v>
      </c>
      <c r="R1122" s="849">
        <f>P1122*E1122</f>
        <v>33.051425753632003</v>
      </c>
    </row>
    <row r="1123" spans="1:18" s="5" customFormat="1" ht="18" customHeight="1">
      <c r="A1123" s="855">
        <v>11</v>
      </c>
      <c r="B1123" s="916" t="s">
        <v>224</v>
      </c>
      <c r="C1123" s="851" t="s">
        <v>2769</v>
      </c>
      <c r="D1123" s="836" t="s">
        <v>2259</v>
      </c>
      <c r="E1123" s="982">
        <v>18.5</v>
      </c>
      <c r="F1123" s="854">
        <v>2.15</v>
      </c>
      <c r="G1123" s="839">
        <v>3.5999999999999997E-2</v>
      </c>
      <c r="H1123" s="839">
        <f>F1123*1.65315</f>
        <v>3.5542724999999997</v>
      </c>
      <c r="I1123" s="829">
        <f>G1123*2.73232</f>
        <v>9.8363519999999996E-2</v>
      </c>
      <c r="J1123" s="1039" t="s">
        <v>162</v>
      </c>
      <c r="K1123" s="854" t="s">
        <v>2233</v>
      </c>
      <c r="L1123" s="834" t="s">
        <v>1076</v>
      </c>
      <c r="M1123" s="908">
        <v>1</v>
      </c>
      <c r="N1123" s="908">
        <v>4.9169999999999998</v>
      </c>
      <c r="O1123" s="843">
        <f>((M1123*N1123)+(M1124*N1124))*1.165248</f>
        <v>6.8015525759999997</v>
      </c>
      <c r="P1123" s="843">
        <f>O1123+H1123+I1123</f>
        <v>10.454188595999998</v>
      </c>
      <c r="Q1123" s="843">
        <f>O1123*E1123</f>
        <v>125.828722656</v>
      </c>
      <c r="R1123" s="843">
        <f>P1123*E1123</f>
        <v>193.40248902599996</v>
      </c>
    </row>
    <row r="1124" spans="1:18" s="5" customFormat="1" ht="18" customHeight="1">
      <c r="A1124" s="859"/>
      <c r="B1124" s="923"/>
      <c r="C1124" s="859" t="s">
        <v>2770</v>
      </c>
      <c r="D1124" s="858"/>
      <c r="E1124" s="859"/>
      <c r="F1124" s="859"/>
      <c r="G1124" s="859"/>
      <c r="H1124" s="901"/>
      <c r="I1124" s="862"/>
      <c r="J1124" s="859" t="s">
        <v>158</v>
      </c>
      <c r="K1124" s="860" t="s">
        <v>2229</v>
      </c>
      <c r="L1124" s="860" t="s">
        <v>1219</v>
      </c>
      <c r="M1124" s="1018">
        <v>0.04</v>
      </c>
      <c r="N1124" s="858">
        <v>23</v>
      </c>
      <c r="O1124" s="859"/>
      <c r="P1124" s="859"/>
      <c r="Q1124" s="859"/>
      <c r="R1124" s="859"/>
    </row>
    <row r="1125" spans="1:18" s="5" customFormat="1" ht="18" customHeight="1">
      <c r="A1125" s="855">
        <v>12</v>
      </c>
      <c r="B1125" s="886" t="s">
        <v>723</v>
      </c>
      <c r="C1125" s="851" t="s">
        <v>2771</v>
      </c>
      <c r="D1125" s="834" t="s">
        <v>2421</v>
      </c>
      <c r="E1125" s="958">
        <v>0.2</v>
      </c>
      <c r="F1125" s="958">
        <v>24</v>
      </c>
      <c r="G1125" s="958">
        <v>1.92</v>
      </c>
      <c r="H1125" s="839">
        <f>F1125*1.65315</f>
        <v>39.675599999999996</v>
      </c>
      <c r="I1125" s="829">
        <f>G1125*2.73232</f>
        <v>5.2460544000000002</v>
      </c>
      <c r="J1125" s="840"/>
      <c r="K1125" s="840"/>
      <c r="L1125" s="840"/>
      <c r="M1125" s="840"/>
      <c r="N1125" s="840"/>
      <c r="O1125" s="834"/>
      <c r="P1125" s="993">
        <f t="shared" ref="P1125:P1132" si="123">O1125+H1125+I1125</f>
        <v>44.921654399999994</v>
      </c>
      <c r="Q1125" s="843">
        <f t="shared" ref="Q1125:Q1132" si="124">O1125*E1125</f>
        <v>0</v>
      </c>
      <c r="R1125" s="843">
        <f t="shared" ref="R1125:R1132" si="125">P1125*E1125</f>
        <v>8.9843308799999999</v>
      </c>
    </row>
    <row r="1126" spans="1:18" s="5" customFormat="1" ht="18" customHeight="1">
      <c r="A1126" s="858">
        <v>13</v>
      </c>
      <c r="B1126" s="830" t="s">
        <v>506</v>
      </c>
      <c r="C1126" s="830" t="s">
        <v>2772</v>
      </c>
      <c r="D1126" s="841" t="s">
        <v>2271</v>
      </c>
      <c r="E1126" s="824">
        <v>0.1</v>
      </c>
      <c r="F1126" s="824">
        <v>38.9</v>
      </c>
      <c r="G1126" s="824">
        <v>1.1000000000000001</v>
      </c>
      <c r="H1126" s="839">
        <f>F1126*1.65315</f>
        <v>64.307534999999987</v>
      </c>
      <c r="I1126" s="829">
        <f>G1126*2.73232</f>
        <v>3.0055520000000002</v>
      </c>
      <c r="J1126" s="845" t="s">
        <v>158</v>
      </c>
      <c r="K1126" s="841" t="s">
        <v>2229</v>
      </c>
      <c r="L1126" s="841" t="s">
        <v>1043</v>
      </c>
      <c r="M1126" s="847">
        <v>1</v>
      </c>
      <c r="N1126" s="849">
        <v>23</v>
      </c>
      <c r="O1126" s="843">
        <f t="shared" ref="O1126:O1131" si="126">M1126*N1126*1.165248</f>
        <v>26.800704000000003</v>
      </c>
      <c r="P1126" s="849">
        <f t="shared" si="123"/>
        <v>94.113790999999992</v>
      </c>
      <c r="Q1126" s="849">
        <f t="shared" si="124"/>
        <v>2.6800704000000004</v>
      </c>
      <c r="R1126" s="849">
        <f t="shared" si="125"/>
        <v>9.4113790999999996</v>
      </c>
    </row>
    <row r="1127" spans="1:18" s="5" customFormat="1" ht="18" customHeight="1">
      <c r="A1127" s="824">
        <v>14</v>
      </c>
      <c r="B1127" s="848" t="s">
        <v>1731</v>
      </c>
      <c r="C1127" s="845" t="s">
        <v>2425</v>
      </c>
      <c r="D1127" s="841" t="s">
        <v>1891</v>
      </c>
      <c r="E1127" s="853">
        <v>46</v>
      </c>
      <c r="F1127" s="848"/>
      <c r="G1127" s="848"/>
      <c r="H1127" s="829"/>
      <c r="I1127" s="829"/>
      <c r="J1127" s="845" t="s">
        <v>530</v>
      </c>
      <c r="K1127" s="947" t="s">
        <v>225</v>
      </c>
      <c r="L1127" s="841" t="s">
        <v>1230</v>
      </c>
      <c r="M1127" s="948">
        <v>1</v>
      </c>
      <c r="N1127" s="948">
        <v>0.83599999999999997</v>
      </c>
      <c r="O1127" s="843">
        <f t="shared" si="126"/>
        <v>0.97414732800000003</v>
      </c>
      <c r="P1127" s="943">
        <f t="shared" si="123"/>
        <v>0.97414732800000003</v>
      </c>
      <c r="Q1127" s="849">
        <f t="shared" si="124"/>
        <v>44.810777088000002</v>
      </c>
      <c r="R1127" s="849">
        <f t="shared" si="125"/>
        <v>44.810777088000002</v>
      </c>
    </row>
    <row r="1128" spans="1:18" s="5" customFormat="1" ht="18" customHeight="1">
      <c r="A1128" s="824">
        <v>15</v>
      </c>
      <c r="B1128" s="848" t="s">
        <v>1731</v>
      </c>
      <c r="C1128" s="845" t="s">
        <v>2773</v>
      </c>
      <c r="D1128" s="841" t="s">
        <v>1891</v>
      </c>
      <c r="E1128" s="853">
        <v>355.3</v>
      </c>
      <c r="F1128" s="848"/>
      <c r="G1128" s="848"/>
      <c r="H1128" s="829"/>
      <c r="I1128" s="829"/>
      <c r="J1128" s="845" t="s">
        <v>531</v>
      </c>
      <c r="K1128" s="947" t="s">
        <v>225</v>
      </c>
      <c r="L1128" s="841" t="s">
        <v>1231</v>
      </c>
      <c r="M1128" s="948">
        <v>1</v>
      </c>
      <c r="N1128" s="948">
        <v>0.52500000000000002</v>
      </c>
      <c r="O1128" s="843">
        <f t="shared" si="126"/>
        <v>0.61175520000000005</v>
      </c>
      <c r="P1128" s="943">
        <f t="shared" si="123"/>
        <v>0.61175520000000005</v>
      </c>
      <c r="Q1128" s="849">
        <f t="shared" si="124"/>
        <v>217.35662256000003</v>
      </c>
      <c r="R1128" s="849">
        <f t="shared" si="125"/>
        <v>217.35662256000003</v>
      </c>
    </row>
    <row r="1129" spans="1:18" s="5" customFormat="1" ht="18" customHeight="1">
      <c r="A1129" s="824">
        <v>16</v>
      </c>
      <c r="B1129" s="848" t="s">
        <v>1731</v>
      </c>
      <c r="C1129" s="845" t="s">
        <v>2774</v>
      </c>
      <c r="D1129" s="841" t="s">
        <v>1891</v>
      </c>
      <c r="E1129" s="853">
        <v>76</v>
      </c>
      <c r="F1129" s="848"/>
      <c r="G1129" s="848"/>
      <c r="H1129" s="829"/>
      <c r="I1129" s="829"/>
      <c r="J1129" s="845" t="s">
        <v>532</v>
      </c>
      <c r="K1129" s="947" t="s">
        <v>225</v>
      </c>
      <c r="L1129" s="841" t="s">
        <v>1232</v>
      </c>
      <c r="M1129" s="948">
        <v>1</v>
      </c>
      <c r="N1129" s="948">
        <v>0.41399999999999998</v>
      </c>
      <c r="O1129" s="843">
        <f t="shared" si="126"/>
        <v>0.48241267199999999</v>
      </c>
      <c r="P1129" s="943">
        <f t="shared" si="123"/>
        <v>0.48241267199999999</v>
      </c>
      <c r="Q1129" s="849">
        <f t="shared" si="124"/>
        <v>36.663363071999996</v>
      </c>
      <c r="R1129" s="849">
        <f t="shared" si="125"/>
        <v>36.663363071999996</v>
      </c>
    </row>
    <row r="1130" spans="1:18" s="5" customFormat="1" ht="18" customHeight="1">
      <c r="A1130" s="844">
        <v>17</v>
      </c>
      <c r="B1130" s="848" t="s">
        <v>1731</v>
      </c>
      <c r="C1130" s="845" t="s">
        <v>2775</v>
      </c>
      <c r="D1130" s="841" t="s">
        <v>2333</v>
      </c>
      <c r="E1130" s="853">
        <v>20</v>
      </c>
      <c r="F1130" s="1278"/>
      <c r="G1130" s="852"/>
      <c r="H1130" s="829"/>
      <c r="I1130" s="829"/>
      <c r="J1130" s="845" t="s">
        <v>533</v>
      </c>
      <c r="K1130" s="947" t="s">
        <v>205</v>
      </c>
      <c r="L1130" s="841"/>
      <c r="M1130" s="948">
        <v>1</v>
      </c>
      <c r="N1130" s="949">
        <v>1.4999999999999999E-2</v>
      </c>
      <c r="O1130" s="843">
        <f t="shared" si="126"/>
        <v>1.747872E-2</v>
      </c>
      <c r="P1130" s="849">
        <f t="shared" si="123"/>
        <v>1.747872E-2</v>
      </c>
      <c r="Q1130" s="849">
        <f t="shared" si="124"/>
        <v>0.34957440000000001</v>
      </c>
      <c r="R1130" s="849">
        <f t="shared" si="125"/>
        <v>0.34957440000000001</v>
      </c>
    </row>
    <row r="1131" spans="1:18" s="5" customFormat="1" ht="18" customHeight="1">
      <c r="A1131" s="844">
        <v>18</v>
      </c>
      <c r="B1131" s="848" t="s">
        <v>1731</v>
      </c>
      <c r="C1131" s="845" t="s">
        <v>2776</v>
      </c>
      <c r="D1131" s="841" t="s">
        <v>2333</v>
      </c>
      <c r="E1131" s="853">
        <v>209</v>
      </c>
      <c r="F1131" s="1278"/>
      <c r="G1131" s="852"/>
      <c r="H1131" s="829"/>
      <c r="I1131" s="829"/>
      <c r="J1131" s="845" t="s">
        <v>533</v>
      </c>
      <c r="K1131" s="947" t="s">
        <v>205</v>
      </c>
      <c r="L1131" s="841"/>
      <c r="M1131" s="948">
        <v>1</v>
      </c>
      <c r="N1131" s="949">
        <v>1.2E-2</v>
      </c>
      <c r="O1131" s="843">
        <f t="shared" si="126"/>
        <v>1.3982976000000001E-2</v>
      </c>
      <c r="P1131" s="849">
        <f t="shared" si="123"/>
        <v>1.3982976000000001E-2</v>
      </c>
      <c r="Q1131" s="849">
        <f t="shared" si="124"/>
        <v>2.9224419840000002</v>
      </c>
      <c r="R1131" s="849">
        <f t="shared" si="125"/>
        <v>2.9224419840000002</v>
      </c>
    </row>
    <row r="1132" spans="1:18" s="5" customFormat="1" ht="18" customHeight="1">
      <c r="A1132" s="855">
        <v>19</v>
      </c>
      <c r="B1132" s="838" t="s">
        <v>436</v>
      </c>
      <c r="C1132" s="835" t="s">
        <v>2777</v>
      </c>
      <c r="D1132" s="834" t="s">
        <v>2235</v>
      </c>
      <c r="E1132" s="916" t="s">
        <v>1257</v>
      </c>
      <c r="F1132" s="838">
        <v>38.4</v>
      </c>
      <c r="G1132" s="838">
        <v>0.03</v>
      </c>
      <c r="H1132" s="839">
        <f>F1132*1.65315</f>
        <v>63.480959999999996</v>
      </c>
      <c r="I1132" s="829">
        <f>G1132*2.73232</f>
        <v>8.1969600000000004E-2</v>
      </c>
      <c r="J1132" s="835" t="s">
        <v>438</v>
      </c>
      <c r="K1132" s="976" t="s">
        <v>156</v>
      </c>
      <c r="L1132" s="834"/>
      <c r="M1132" s="854">
        <v>24.4</v>
      </c>
      <c r="N1132" s="854">
        <v>1.03</v>
      </c>
      <c r="O1132" s="843">
        <f>((M1132*N1132)+(M1133*N1133)+(M1134*N1134))*1.165248</f>
        <v>31.9291934976</v>
      </c>
      <c r="P1132" s="993">
        <f t="shared" si="123"/>
        <v>95.492123097599986</v>
      </c>
      <c r="Q1132" s="843">
        <f t="shared" si="124"/>
        <v>20.6262589994496</v>
      </c>
      <c r="R1132" s="843">
        <f t="shared" si="125"/>
        <v>61.687911521049593</v>
      </c>
    </row>
    <row r="1133" spans="1:18" s="5" customFormat="1" ht="18" customHeight="1">
      <c r="A1133" s="931"/>
      <c r="B1133" s="968"/>
      <c r="C1133" s="933" t="s">
        <v>2778</v>
      </c>
      <c r="D1133" s="897"/>
      <c r="E1133" s="918"/>
      <c r="F1133" s="968"/>
      <c r="G1133" s="827"/>
      <c r="H1133" s="862"/>
      <c r="I1133" s="862"/>
      <c r="J1133" s="891" t="s">
        <v>441</v>
      </c>
      <c r="K1133" s="1279" t="s">
        <v>156</v>
      </c>
      <c r="L1133" s="897"/>
      <c r="M1133" s="827">
        <v>0.2</v>
      </c>
      <c r="N1133" s="827">
        <v>0.6</v>
      </c>
      <c r="O1133" s="897"/>
      <c r="P1133" s="940"/>
      <c r="Q1133" s="940"/>
      <c r="R1133" s="940"/>
    </row>
    <row r="1134" spans="1:18" s="5" customFormat="1" ht="18" customHeight="1">
      <c r="A1134" s="857"/>
      <c r="B1134" s="911"/>
      <c r="C1134" s="911"/>
      <c r="D1134" s="860"/>
      <c r="E1134" s="923"/>
      <c r="F1134" s="970"/>
      <c r="G1134" s="858"/>
      <c r="H1134" s="901"/>
      <c r="I1134" s="901"/>
      <c r="J1134" s="859" t="s">
        <v>877</v>
      </c>
      <c r="K1134" s="1280" t="s">
        <v>156</v>
      </c>
      <c r="L1134" s="834" t="s">
        <v>1013</v>
      </c>
      <c r="M1134" s="858">
        <v>2.7</v>
      </c>
      <c r="N1134" s="858">
        <v>0.79600000000000004</v>
      </c>
      <c r="O1134" s="860"/>
      <c r="P1134" s="866"/>
      <c r="Q1134" s="866"/>
      <c r="R1134" s="866"/>
    </row>
    <row r="1135" spans="1:18" s="5" customFormat="1" ht="18" customHeight="1">
      <c r="A1135" s="858"/>
      <c r="B1135" s="923"/>
      <c r="C1135" s="1131" t="s">
        <v>2779</v>
      </c>
      <c r="D1135" s="858"/>
      <c r="E1135" s="830"/>
      <c r="F1135" s="858"/>
      <c r="G1135" s="859"/>
      <c r="H1135" s="876"/>
      <c r="I1135" s="829"/>
      <c r="J1135" s="859"/>
      <c r="K1135" s="858"/>
      <c r="L1135" s="858"/>
      <c r="M1135" s="861"/>
      <c r="N1135" s="858"/>
      <c r="O1135" s="1281"/>
      <c r="P1135" s="859"/>
      <c r="Q1135" s="859"/>
      <c r="R1135" s="859"/>
    </row>
    <row r="1136" spans="1:18" s="5" customFormat="1" ht="18" customHeight="1">
      <c r="A1136" s="844"/>
      <c r="B1136" s="1162"/>
      <c r="C1136" s="1150"/>
      <c r="D1136" s="844"/>
      <c r="E1136" s="844"/>
      <c r="F1136" s="844"/>
      <c r="G1136" s="833"/>
      <c r="H1136" s="840"/>
      <c r="I1136" s="854"/>
      <c r="J1136" s="833"/>
      <c r="K1136" s="833"/>
      <c r="L1136" s="833"/>
      <c r="M1136" s="833"/>
      <c r="N1136" s="833"/>
      <c r="O1136" s="833"/>
      <c r="P1136" s="844"/>
      <c r="Q1136" s="833"/>
      <c r="R1136" s="833"/>
    </row>
    <row r="1137" spans="1:18" s="5" customFormat="1" ht="18" customHeight="1">
      <c r="A1137" s="844">
        <v>1</v>
      </c>
      <c r="B1137" s="828" t="s">
        <v>523</v>
      </c>
      <c r="C1137" s="830" t="s">
        <v>2728</v>
      </c>
      <c r="D1137" s="871" t="s">
        <v>1748</v>
      </c>
      <c r="E1137" s="824">
        <v>0.79</v>
      </c>
      <c r="F1137" s="824">
        <v>0.745</v>
      </c>
      <c r="G1137" s="824"/>
      <c r="H1137" s="839">
        <f>F1137*1.65315</f>
        <v>1.23159675</v>
      </c>
      <c r="I1137" s="829">
        <f>G1137*2.73232</f>
        <v>0</v>
      </c>
      <c r="J1137" s="833"/>
      <c r="K1137" s="833"/>
      <c r="L1137" s="860"/>
      <c r="M1137" s="833"/>
      <c r="N1137" s="833"/>
      <c r="O1137" s="849"/>
      <c r="P1137" s="993">
        <f>O1137+H1137+I1137</f>
        <v>1.23159675</v>
      </c>
      <c r="Q1137" s="849"/>
      <c r="R1137" s="843">
        <f>P1137*E1137</f>
        <v>0.97296143250000011</v>
      </c>
    </row>
    <row r="1138" spans="1:18" s="5" customFormat="1" ht="18" customHeight="1">
      <c r="A1138" s="844">
        <v>2</v>
      </c>
      <c r="B1138" s="828" t="s">
        <v>212</v>
      </c>
      <c r="C1138" s="830" t="s">
        <v>2730</v>
      </c>
      <c r="D1138" s="871" t="s">
        <v>1748</v>
      </c>
      <c r="E1138" s="824">
        <v>0.72</v>
      </c>
      <c r="F1138" s="824">
        <v>0.56000000000000005</v>
      </c>
      <c r="G1138" s="824"/>
      <c r="H1138" s="839">
        <f>F1138*1.65315</f>
        <v>0.92576400000000003</v>
      </c>
      <c r="I1138" s="829">
        <f>G1138*2.73232</f>
        <v>0</v>
      </c>
      <c r="J1138" s="833"/>
      <c r="K1138" s="833"/>
      <c r="L1138" s="833"/>
      <c r="M1138" s="833"/>
      <c r="N1138" s="833"/>
      <c r="O1138" s="849"/>
      <c r="P1138" s="943">
        <f>O1138+H1138+I1138</f>
        <v>0.92576400000000003</v>
      </c>
      <c r="Q1138" s="849">
        <f>O1138*E1138</f>
        <v>0</v>
      </c>
      <c r="R1138" s="849">
        <f>P1138*E1138</f>
        <v>0.66655008000000004</v>
      </c>
    </row>
    <row r="1139" spans="1:18" s="5" customFormat="1" ht="18" customHeight="1">
      <c r="A1139" s="844">
        <v>3</v>
      </c>
      <c r="B1139" s="883" t="s">
        <v>163</v>
      </c>
      <c r="C1139" s="830" t="s">
        <v>2729</v>
      </c>
      <c r="D1139" s="884" t="s">
        <v>2228</v>
      </c>
      <c r="E1139" s="824">
        <v>8.5000000000000006E-3</v>
      </c>
      <c r="F1139" s="824">
        <v>3.57</v>
      </c>
      <c r="G1139" s="824">
        <v>0.99</v>
      </c>
      <c r="H1139" s="839">
        <f>F1139*1.65315</f>
        <v>5.9017454999999996</v>
      </c>
      <c r="I1139" s="829">
        <f>G1139*2.73232</f>
        <v>2.7049968</v>
      </c>
      <c r="J1139" s="830" t="s">
        <v>164</v>
      </c>
      <c r="K1139" s="841" t="s">
        <v>2229</v>
      </c>
      <c r="L1139" s="841" t="s">
        <v>259</v>
      </c>
      <c r="M1139" s="824">
        <v>4.08</v>
      </c>
      <c r="N1139" s="979">
        <v>4.1669999999999998</v>
      </c>
      <c r="O1139" s="843">
        <f>M1139*N1139*1.165248</f>
        <v>19.810800737279997</v>
      </c>
      <c r="P1139" s="993">
        <f>O1139+H1139+I1139</f>
        <v>28.417543037279998</v>
      </c>
      <c r="Q1139" s="849">
        <f>O1139*F1139</f>
        <v>70.724558632089582</v>
      </c>
      <c r="R1139" s="843">
        <f>P1139*E1139</f>
        <v>0.24154911581687999</v>
      </c>
    </row>
    <row r="1140" spans="1:18" s="5" customFormat="1" ht="18" customHeight="1">
      <c r="A1140" s="844">
        <v>4</v>
      </c>
      <c r="B1140" s="828" t="s">
        <v>212</v>
      </c>
      <c r="C1140" s="830" t="s">
        <v>2223</v>
      </c>
      <c r="D1140" s="871" t="s">
        <v>1748</v>
      </c>
      <c r="E1140" s="824">
        <v>7.0000000000000007E-2</v>
      </c>
      <c r="F1140" s="824">
        <v>0.56000000000000005</v>
      </c>
      <c r="G1140" s="824"/>
      <c r="H1140" s="839">
        <f>F1140*1.65315</f>
        <v>0.92576400000000003</v>
      </c>
      <c r="I1140" s="829">
        <f>G1140*2.73232</f>
        <v>0</v>
      </c>
      <c r="J1140" s="833"/>
      <c r="K1140" s="833"/>
      <c r="L1140" s="833"/>
      <c r="M1140" s="833"/>
      <c r="N1140" s="833"/>
      <c r="O1140" s="849"/>
      <c r="P1140" s="943">
        <f>O1140+H1140+I1140</f>
        <v>0.92576400000000003</v>
      </c>
      <c r="Q1140" s="849">
        <f>O1140*E1140</f>
        <v>0</v>
      </c>
      <c r="R1140" s="849">
        <f>P1140*E1140</f>
        <v>6.4803480000000011E-2</v>
      </c>
    </row>
    <row r="1141" spans="1:18" s="5" customFormat="1" ht="18" customHeight="1">
      <c r="A1141" s="854">
        <v>5</v>
      </c>
      <c r="B1141" s="916" t="s">
        <v>464</v>
      </c>
      <c r="C1141" s="851" t="s">
        <v>2780</v>
      </c>
      <c r="D1141" s="836" t="s">
        <v>1748</v>
      </c>
      <c r="E1141" s="1147">
        <v>0.72</v>
      </c>
      <c r="F1141" s="854">
        <v>1.55</v>
      </c>
      <c r="G1141" s="854">
        <v>0.76</v>
      </c>
      <c r="H1141" s="839">
        <f>F1141*1.65315</f>
        <v>2.5623825</v>
      </c>
      <c r="I1141" s="829">
        <f>G1141*2.73232</f>
        <v>2.0765632000000003</v>
      </c>
      <c r="J1141" s="851" t="s">
        <v>2781</v>
      </c>
      <c r="K1141" s="854" t="s">
        <v>2229</v>
      </c>
      <c r="L1141" s="834" t="s">
        <v>1233</v>
      </c>
      <c r="M1141" s="854">
        <v>1.02</v>
      </c>
      <c r="N1141" s="854">
        <v>22.5</v>
      </c>
      <c r="O1141" s="843">
        <f>(M1141*N1141)*1.165248+(M1142*N1142)*1.165248+(M1143*N1143)*1.165248</f>
        <v>30.598054033881599</v>
      </c>
      <c r="P1141" s="993">
        <f>O1141+H1141+I1141</f>
        <v>35.236999733881603</v>
      </c>
      <c r="Q1141" s="843">
        <f>O1141*E1141</f>
        <v>22.030598904394751</v>
      </c>
      <c r="R1141" s="843">
        <f>P1141*E1141</f>
        <v>25.370639808394753</v>
      </c>
    </row>
    <row r="1142" spans="1:18" s="5" customFormat="1" ht="18" customHeight="1">
      <c r="A1142" s="827"/>
      <c r="B1142" s="918"/>
      <c r="C1142" s="891" t="s">
        <v>2782</v>
      </c>
      <c r="D1142" s="827"/>
      <c r="E1142" s="1147"/>
      <c r="F1142" s="827"/>
      <c r="G1142" s="891"/>
      <c r="H1142" s="862"/>
      <c r="I1142" s="862"/>
      <c r="J1142" s="891" t="s">
        <v>149</v>
      </c>
      <c r="K1142" s="827" t="s">
        <v>2233</v>
      </c>
      <c r="L1142" s="827"/>
      <c r="M1142" s="920">
        <v>0.80300000000000005</v>
      </c>
      <c r="N1142" s="827">
        <v>3.5</v>
      </c>
      <c r="O1142" s="921"/>
      <c r="P1142" s="891"/>
      <c r="Q1142" s="891"/>
      <c r="R1142" s="891"/>
    </row>
    <row r="1143" spans="1:18" s="5" customFormat="1" ht="18" customHeight="1">
      <c r="A1143" s="858"/>
      <c r="B1143" s="923"/>
      <c r="C1143" s="859"/>
      <c r="D1143" s="858"/>
      <c r="E1143" s="859"/>
      <c r="F1143" s="858"/>
      <c r="G1143" s="859"/>
      <c r="H1143" s="901"/>
      <c r="I1143" s="901"/>
      <c r="J1143" s="859" t="s">
        <v>151</v>
      </c>
      <c r="K1143" s="858" t="s">
        <v>2229</v>
      </c>
      <c r="L1143" s="897" t="s">
        <v>1234</v>
      </c>
      <c r="M1143" s="861">
        <v>3.8999999999999998E-3</v>
      </c>
      <c r="N1143" s="862">
        <v>127.77800000000001</v>
      </c>
      <c r="O1143" s="924"/>
      <c r="P1143" s="859"/>
      <c r="Q1143" s="859"/>
      <c r="R1143" s="859"/>
    </row>
    <row r="1144" spans="1:18" s="5" customFormat="1" ht="18" customHeight="1">
      <c r="A1144" s="855">
        <v>6</v>
      </c>
      <c r="B1144" s="1253" t="s">
        <v>392</v>
      </c>
      <c r="C1144" s="1254" t="s">
        <v>2783</v>
      </c>
      <c r="D1144" s="907" t="s">
        <v>2219</v>
      </c>
      <c r="E1144" s="851">
        <v>0.33832000000000001</v>
      </c>
      <c r="F1144" s="926">
        <v>35.9</v>
      </c>
      <c r="G1144" s="855">
        <v>0.2</v>
      </c>
      <c r="H1144" s="839">
        <f>F1144*1.65315</f>
        <v>59.34808499999999</v>
      </c>
      <c r="I1144" s="829">
        <f>G1144*2.73232</f>
        <v>0.54646400000000006</v>
      </c>
      <c r="J1144" s="1254" t="s">
        <v>393</v>
      </c>
      <c r="K1144" s="855" t="s">
        <v>156</v>
      </c>
      <c r="L1144" s="834" t="s">
        <v>1225</v>
      </c>
      <c r="M1144" s="855">
        <v>5</v>
      </c>
      <c r="N1144" s="993">
        <v>0.41</v>
      </c>
      <c r="O1144" s="993">
        <f>((M1144*N1144)+(M1145*N1145))*1.165248</f>
        <v>3.521379456</v>
      </c>
      <c r="P1144" s="926">
        <f>O1144+H1144+I1144</f>
        <v>63.415928455999989</v>
      </c>
      <c r="Q1144" s="926">
        <f>O1144*E1144</f>
        <v>1.1913530975539199</v>
      </c>
      <c r="R1144" s="926">
        <f>P1144*E1144</f>
        <v>21.454876915233918</v>
      </c>
    </row>
    <row r="1145" spans="1:18" s="5" customFormat="1" ht="18" customHeight="1">
      <c r="A1145" s="857"/>
      <c r="B1145" s="1255"/>
      <c r="C1145" s="1256" t="s">
        <v>2784</v>
      </c>
      <c r="D1145" s="912"/>
      <c r="E1145" s="859"/>
      <c r="F1145" s="1020"/>
      <c r="G1145" s="857"/>
      <c r="H1145" s="857"/>
      <c r="I1145" s="857"/>
      <c r="J1145" s="1256" t="s">
        <v>202</v>
      </c>
      <c r="K1145" s="857" t="s">
        <v>156</v>
      </c>
      <c r="L1145" s="860" t="s">
        <v>1002</v>
      </c>
      <c r="M1145" s="857">
        <v>1.2</v>
      </c>
      <c r="N1145" s="940">
        <v>0.81</v>
      </c>
      <c r="O1145" s="1257"/>
      <c r="P1145" s="1020"/>
      <c r="Q1145" s="1020"/>
      <c r="R1145" s="1020"/>
    </row>
    <row r="1146" spans="1:18" s="5" customFormat="1" ht="18" customHeight="1">
      <c r="A1146" s="844">
        <v>7</v>
      </c>
      <c r="B1146" s="848" t="s">
        <v>1731</v>
      </c>
      <c r="C1146" s="845" t="s">
        <v>2785</v>
      </c>
      <c r="D1146" s="844" t="s">
        <v>1891</v>
      </c>
      <c r="E1146" s="847">
        <v>6</v>
      </c>
      <c r="F1146" s="946"/>
      <c r="G1146" s="852"/>
      <c r="H1146" s="876"/>
      <c r="I1146" s="829"/>
      <c r="J1146" s="845" t="s">
        <v>524</v>
      </c>
      <c r="K1146" s="1282" t="s">
        <v>225</v>
      </c>
      <c r="L1146" s="834" t="s">
        <v>1235</v>
      </c>
      <c r="M1146" s="1283">
        <v>1</v>
      </c>
      <c r="N1146" s="1284">
        <v>3.375</v>
      </c>
      <c r="O1146" s="843">
        <f t="shared" ref="O1146:O1155" si="127">M1146*N1146*1.165248</f>
        <v>3.9327120000000004</v>
      </c>
      <c r="P1146" s="963">
        <f t="shared" ref="P1146:P1156" si="128">O1146+H1146+I1146</f>
        <v>3.9327120000000004</v>
      </c>
      <c r="Q1146" s="849">
        <f t="shared" ref="Q1146:Q1156" si="129">O1146*E1146</f>
        <v>23.596272000000003</v>
      </c>
      <c r="R1146" s="849">
        <f t="shared" ref="R1146:R1156" si="130">P1146*E1146</f>
        <v>23.596272000000003</v>
      </c>
    </row>
    <row r="1147" spans="1:18" s="5" customFormat="1" ht="18" customHeight="1">
      <c r="A1147" s="844">
        <v>8</v>
      </c>
      <c r="B1147" s="848" t="s">
        <v>1731</v>
      </c>
      <c r="C1147" s="845" t="s">
        <v>2786</v>
      </c>
      <c r="D1147" s="844" t="s">
        <v>1891</v>
      </c>
      <c r="E1147" s="847">
        <v>6</v>
      </c>
      <c r="F1147" s="946"/>
      <c r="G1147" s="852"/>
      <c r="H1147" s="876"/>
      <c r="I1147" s="829"/>
      <c r="J1147" s="845" t="s">
        <v>526</v>
      </c>
      <c r="K1147" s="1282" t="s">
        <v>225</v>
      </c>
      <c r="L1147" s="834" t="s">
        <v>1236</v>
      </c>
      <c r="M1147" s="1283">
        <v>1</v>
      </c>
      <c r="N1147" s="1284">
        <v>3.343</v>
      </c>
      <c r="O1147" s="843">
        <f t="shared" si="127"/>
        <v>3.8954240640000002</v>
      </c>
      <c r="P1147" s="963">
        <f t="shared" si="128"/>
        <v>3.8954240640000002</v>
      </c>
      <c r="Q1147" s="849">
        <f t="shared" si="129"/>
        <v>23.372544384000001</v>
      </c>
      <c r="R1147" s="849">
        <f t="shared" si="130"/>
        <v>23.372544384000001</v>
      </c>
    </row>
    <row r="1148" spans="1:18" s="5" customFormat="1" ht="18" customHeight="1">
      <c r="A1148" s="844">
        <v>9</v>
      </c>
      <c r="B1148" s="848" t="s">
        <v>1731</v>
      </c>
      <c r="C1148" s="845" t="s">
        <v>2787</v>
      </c>
      <c r="D1148" s="844" t="s">
        <v>1891</v>
      </c>
      <c r="E1148" s="1285">
        <v>27.2</v>
      </c>
      <c r="F1148" s="946"/>
      <c r="G1148" s="852"/>
      <c r="H1148" s="876"/>
      <c r="I1148" s="829"/>
      <c r="J1148" s="845" t="s">
        <v>527</v>
      </c>
      <c r="K1148" s="1282" t="s">
        <v>225</v>
      </c>
      <c r="L1148" s="834" t="s">
        <v>1237</v>
      </c>
      <c r="M1148" s="1283">
        <v>1</v>
      </c>
      <c r="N1148" s="1283">
        <v>1.075</v>
      </c>
      <c r="O1148" s="843">
        <f t="shared" si="127"/>
        <v>1.2526416</v>
      </c>
      <c r="P1148" s="963">
        <f t="shared" si="128"/>
        <v>1.2526416</v>
      </c>
      <c r="Q1148" s="849">
        <f t="shared" si="129"/>
        <v>34.071851520000003</v>
      </c>
      <c r="R1148" s="849">
        <f t="shared" si="130"/>
        <v>34.071851520000003</v>
      </c>
    </row>
    <row r="1149" spans="1:18" s="5" customFormat="1" ht="18" customHeight="1">
      <c r="A1149" s="844">
        <v>10</v>
      </c>
      <c r="B1149" s="848" t="s">
        <v>1731</v>
      </c>
      <c r="C1149" s="845" t="s">
        <v>2788</v>
      </c>
      <c r="D1149" s="844" t="s">
        <v>1891</v>
      </c>
      <c r="E1149" s="847">
        <v>54.6</v>
      </c>
      <c r="F1149" s="946"/>
      <c r="G1149" s="852"/>
      <c r="H1149" s="876"/>
      <c r="I1149" s="829"/>
      <c r="J1149" s="845" t="s">
        <v>528</v>
      </c>
      <c r="K1149" s="1282" t="s">
        <v>225</v>
      </c>
      <c r="L1149" s="834" t="s">
        <v>1238</v>
      </c>
      <c r="M1149" s="1283">
        <v>1</v>
      </c>
      <c r="N1149" s="1283">
        <v>0.223</v>
      </c>
      <c r="O1149" s="843">
        <f t="shared" si="127"/>
        <v>0.25985030400000003</v>
      </c>
      <c r="P1149" s="963">
        <f t="shared" si="128"/>
        <v>0.25985030400000003</v>
      </c>
      <c r="Q1149" s="849">
        <f t="shared" si="129"/>
        <v>14.187826598400003</v>
      </c>
      <c r="R1149" s="849">
        <f t="shared" si="130"/>
        <v>14.187826598400003</v>
      </c>
    </row>
    <row r="1150" spans="1:18" s="5" customFormat="1" ht="18" customHeight="1">
      <c r="A1150" s="844">
        <v>11</v>
      </c>
      <c r="B1150" s="848" t="s">
        <v>1731</v>
      </c>
      <c r="C1150" s="845" t="s">
        <v>2789</v>
      </c>
      <c r="D1150" s="841" t="s">
        <v>2219</v>
      </c>
      <c r="E1150" s="1177">
        <v>6.3200000000000001E-3</v>
      </c>
      <c r="F1150" s="848"/>
      <c r="G1150" s="848"/>
      <c r="H1150" s="876"/>
      <c r="I1150" s="982"/>
      <c r="J1150" s="845" t="s">
        <v>2328</v>
      </c>
      <c r="K1150" s="841" t="s">
        <v>6</v>
      </c>
      <c r="L1150" s="841" t="s">
        <v>1239</v>
      </c>
      <c r="M1150" s="1283">
        <v>1</v>
      </c>
      <c r="N1150" s="1286">
        <v>325</v>
      </c>
      <c r="O1150" s="843">
        <f t="shared" si="127"/>
        <v>378.7056</v>
      </c>
      <c r="P1150" s="849">
        <f t="shared" si="128"/>
        <v>378.7056</v>
      </c>
      <c r="Q1150" s="849">
        <f t="shared" si="129"/>
        <v>2.3934193920000002</v>
      </c>
      <c r="R1150" s="849">
        <f t="shared" si="130"/>
        <v>2.3934193920000002</v>
      </c>
    </row>
    <row r="1151" spans="1:18" s="5" customFormat="1" ht="18" customHeight="1">
      <c r="A1151" s="844">
        <v>12</v>
      </c>
      <c r="B1151" s="848" t="s">
        <v>1731</v>
      </c>
      <c r="C1151" s="845" t="s">
        <v>2790</v>
      </c>
      <c r="D1151" s="834" t="s">
        <v>2564</v>
      </c>
      <c r="E1151" s="829">
        <v>3.2</v>
      </c>
      <c r="F1151" s="946"/>
      <c r="G1151" s="852"/>
      <c r="H1151" s="876"/>
      <c r="I1151" s="829"/>
      <c r="J1151" s="845" t="s">
        <v>874</v>
      </c>
      <c r="K1151" s="834" t="s">
        <v>2791</v>
      </c>
      <c r="L1151" s="834" t="s">
        <v>1240</v>
      </c>
      <c r="M1151" s="1283">
        <v>1</v>
      </c>
      <c r="N1151" s="1283">
        <v>6.11</v>
      </c>
      <c r="O1151" s="843">
        <f t="shared" si="127"/>
        <v>7.1196652800000004</v>
      </c>
      <c r="P1151" s="963">
        <f t="shared" si="128"/>
        <v>7.1196652800000004</v>
      </c>
      <c r="Q1151" s="849">
        <f t="shared" si="129"/>
        <v>22.782928896000001</v>
      </c>
      <c r="R1151" s="849">
        <f t="shared" si="130"/>
        <v>22.782928896000001</v>
      </c>
    </row>
    <row r="1152" spans="1:18" s="5" customFormat="1" ht="18" customHeight="1">
      <c r="A1152" s="844">
        <v>13</v>
      </c>
      <c r="B1152" s="848" t="s">
        <v>1731</v>
      </c>
      <c r="C1152" s="845" t="s">
        <v>2246</v>
      </c>
      <c r="D1152" s="841" t="s">
        <v>2219</v>
      </c>
      <c r="E1152" s="1287">
        <v>5.5799999999999999E-3</v>
      </c>
      <c r="F1152" s="944"/>
      <c r="G1152" s="852"/>
      <c r="H1152" s="876"/>
      <c r="I1152" s="829"/>
      <c r="J1152" s="845" t="s">
        <v>874</v>
      </c>
      <c r="K1152" s="841" t="s">
        <v>6</v>
      </c>
      <c r="L1152" s="834" t="s">
        <v>995</v>
      </c>
      <c r="M1152" s="852">
        <v>1</v>
      </c>
      <c r="N1152" s="945">
        <v>410.41699999999997</v>
      </c>
      <c r="O1152" s="843">
        <f t="shared" si="127"/>
        <v>478.23758841599999</v>
      </c>
      <c r="P1152" s="963">
        <f t="shared" si="128"/>
        <v>478.23758841599999</v>
      </c>
      <c r="Q1152" s="849">
        <f t="shared" si="129"/>
        <v>2.6685657433612797</v>
      </c>
      <c r="R1152" s="849">
        <f t="shared" si="130"/>
        <v>2.6685657433612797</v>
      </c>
    </row>
    <row r="1153" spans="1:18" s="5" customFormat="1" ht="18" customHeight="1">
      <c r="A1153" s="844">
        <v>14</v>
      </c>
      <c r="B1153" s="848" t="s">
        <v>1731</v>
      </c>
      <c r="C1153" s="845" t="s">
        <v>2792</v>
      </c>
      <c r="D1153" s="841" t="s">
        <v>2219</v>
      </c>
      <c r="E1153" s="824">
        <v>6.1999999999999998E-3</v>
      </c>
      <c r="F1153" s="879"/>
      <c r="G1153" s="848"/>
      <c r="H1153" s="829"/>
      <c r="I1153" s="829"/>
      <c r="J1153" s="845" t="s">
        <v>2394</v>
      </c>
      <c r="K1153" s="841" t="s">
        <v>6</v>
      </c>
      <c r="L1153" s="834" t="s">
        <v>1070</v>
      </c>
      <c r="M1153" s="948">
        <v>1</v>
      </c>
      <c r="N1153" s="948">
        <v>312.77800000000002</v>
      </c>
      <c r="O1153" s="843">
        <f t="shared" si="127"/>
        <v>364.46393894400006</v>
      </c>
      <c r="P1153" s="849">
        <f t="shared" si="128"/>
        <v>364.46393894400006</v>
      </c>
      <c r="Q1153" s="849">
        <f t="shared" si="129"/>
        <v>2.2596764214528005</v>
      </c>
      <c r="R1153" s="849">
        <f t="shared" si="130"/>
        <v>2.2596764214528005</v>
      </c>
    </row>
    <row r="1154" spans="1:18" s="5" customFormat="1" ht="18" customHeight="1">
      <c r="A1154" s="844">
        <v>15</v>
      </c>
      <c r="B1154" s="848" t="s">
        <v>1731</v>
      </c>
      <c r="C1154" s="845" t="s">
        <v>2793</v>
      </c>
      <c r="D1154" s="844" t="s">
        <v>1891</v>
      </c>
      <c r="E1154" s="824">
        <v>41.6</v>
      </c>
      <c r="F1154" s="946"/>
      <c r="G1154" s="852"/>
      <c r="H1154" s="876"/>
      <c r="I1154" s="829"/>
      <c r="J1154" s="845" t="s">
        <v>529</v>
      </c>
      <c r="K1154" s="1282" t="s">
        <v>225</v>
      </c>
      <c r="L1154" s="834" t="s">
        <v>1241</v>
      </c>
      <c r="M1154" s="1283">
        <v>1</v>
      </c>
      <c r="N1154" s="1283">
        <v>0.161</v>
      </c>
      <c r="O1154" s="843">
        <f t="shared" si="127"/>
        <v>0.187604928</v>
      </c>
      <c r="P1154" s="963">
        <f t="shared" si="128"/>
        <v>0.187604928</v>
      </c>
      <c r="Q1154" s="849">
        <f t="shared" si="129"/>
        <v>7.8043650048000002</v>
      </c>
      <c r="R1154" s="849">
        <f t="shared" si="130"/>
        <v>7.8043650048000002</v>
      </c>
    </row>
    <row r="1155" spans="1:18" s="5" customFormat="1" ht="18" customHeight="1">
      <c r="A1155" s="844">
        <v>16</v>
      </c>
      <c r="B1155" s="848" t="s">
        <v>1731</v>
      </c>
      <c r="C1155" s="845" t="s">
        <v>2794</v>
      </c>
      <c r="D1155" s="841" t="s">
        <v>2333</v>
      </c>
      <c r="E1155" s="853">
        <v>2</v>
      </c>
      <c r="F1155" s="1278"/>
      <c r="G1155" s="852"/>
      <c r="H1155" s="829"/>
      <c r="I1155" s="829"/>
      <c r="J1155" s="845" t="s">
        <v>533</v>
      </c>
      <c r="K1155" s="947" t="s">
        <v>205</v>
      </c>
      <c r="L1155" s="841"/>
      <c r="M1155" s="948">
        <v>1</v>
      </c>
      <c r="N1155" s="948">
        <v>0.45</v>
      </c>
      <c r="O1155" s="843">
        <f t="shared" si="127"/>
        <v>0.52436160000000009</v>
      </c>
      <c r="P1155" s="849">
        <f>O1155+H1155+I1155</f>
        <v>0.52436160000000009</v>
      </c>
      <c r="Q1155" s="849">
        <f>O1155*E1155</f>
        <v>1.0487232000000002</v>
      </c>
      <c r="R1155" s="849">
        <f>P1155*E1155</f>
        <v>1.0487232000000002</v>
      </c>
    </row>
    <row r="1156" spans="1:18" s="5" customFormat="1" ht="18" customHeight="1">
      <c r="A1156" s="855">
        <v>17</v>
      </c>
      <c r="B1156" s="1253" t="s">
        <v>436</v>
      </c>
      <c r="C1156" s="1254" t="s">
        <v>2777</v>
      </c>
      <c r="D1156" s="855" t="s">
        <v>2235</v>
      </c>
      <c r="E1156" s="1147">
        <v>0.20699999999999999</v>
      </c>
      <c r="F1156" s="855">
        <v>38.4</v>
      </c>
      <c r="G1156" s="855">
        <v>0.03</v>
      </c>
      <c r="H1156" s="839">
        <f>F1156*1.65315</f>
        <v>63.480959999999996</v>
      </c>
      <c r="I1156" s="829">
        <f>G1156*2.73232</f>
        <v>8.1969600000000004E-2</v>
      </c>
      <c r="J1156" s="1254" t="s">
        <v>438</v>
      </c>
      <c r="K1156" s="855" t="s">
        <v>156</v>
      </c>
      <c r="L1156" s="834"/>
      <c r="M1156" s="854">
        <v>24.4</v>
      </c>
      <c r="N1156" s="854">
        <v>1.03</v>
      </c>
      <c r="O1156" s="843">
        <f>((M1156*N1156)+(M1157*N1157)+(M1158*N1158))*1.165248</f>
        <v>31.9291934976</v>
      </c>
      <c r="P1156" s="926">
        <f t="shared" si="128"/>
        <v>95.492123097599986</v>
      </c>
      <c r="Q1156" s="926">
        <f t="shared" si="129"/>
        <v>6.6093430540032001</v>
      </c>
      <c r="R1156" s="926">
        <f t="shared" si="130"/>
        <v>19.766869481203194</v>
      </c>
    </row>
    <row r="1157" spans="1:18" s="5" customFormat="1" ht="18" customHeight="1">
      <c r="A1157" s="931"/>
      <c r="B1157" s="1288"/>
      <c r="C1157" s="1289" t="s">
        <v>2778</v>
      </c>
      <c r="D1157" s="931"/>
      <c r="E1157" s="935"/>
      <c r="F1157" s="931"/>
      <c r="G1157" s="931"/>
      <c r="H1157" s="931"/>
      <c r="I1157" s="931"/>
      <c r="J1157" s="1289" t="s">
        <v>440</v>
      </c>
      <c r="K1157" s="931" t="s">
        <v>156</v>
      </c>
      <c r="L1157" s="897"/>
      <c r="M1157" s="827">
        <v>0.2</v>
      </c>
      <c r="N1157" s="827">
        <v>0.6</v>
      </c>
      <c r="O1157" s="931"/>
      <c r="P1157" s="935"/>
      <c r="Q1157" s="935"/>
      <c r="R1157" s="935"/>
    </row>
    <row r="1158" spans="1:18" s="5" customFormat="1" ht="18" customHeight="1">
      <c r="A1158" s="857"/>
      <c r="B1158" s="1255"/>
      <c r="C1158" s="1256"/>
      <c r="D1158" s="857"/>
      <c r="E1158" s="1020"/>
      <c r="F1158" s="857"/>
      <c r="G1158" s="857"/>
      <c r="H1158" s="857"/>
      <c r="I1158" s="857"/>
      <c r="J1158" s="1256" t="s">
        <v>441</v>
      </c>
      <c r="K1158" s="857" t="s">
        <v>156</v>
      </c>
      <c r="L1158" s="860" t="s">
        <v>1013</v>
      </c>
      <c r="M1158" s="858">
        <v>2.7</v>
      </c>
      <c r="N1158" s="858">
        <v>0.79600000000000004</v>
      </c>
      <c r="O1158" s="857"/>
      <c r="P1158" s="1020"/>
      <c r="Q1158" s="1020"/>
      <c r="R1158" s="1020"/>
    </row>
    <row r="1159" spans="1:18" s="5" customFormat="1" ht="18" customHeight="1">
      <c r="A1159" s="1147"/>
      <c r="B1159" s="1147"/>
      <c r="C1159" s="1210" t="s">
        <v>1296</v>
      </c>
      <c r="D1159" s="1032"/>
      <c r="E1159" s="1066"/>
      <c r="F1159" s="1066"/>
      <c r="G1159" s="1070"/>
      <c r="H1159" s="1142"/>
      <c r="I1159" s="1142"/>
      <c r="J1159" s="1210"/>
      <c r="K1159" s="969"/>
      <c r="L1159" s="969"/>
      <c r="M1159" s="1032"/>
      <c r="N1159" s="1070"/>
      <c r="O1159" s="1070"/>
      <c r="P1159" s="1155"/>
      <c r="Q1159" s="1070"/>
      <c r="R1159" s="1160">
        <f>SUM(R12:R1158)</f>
        <v>101019.44291398638</v>
      </c>
    </row>
    <row r="1160" spans="1:18" s="5" customFormat="1" ht="18" customHeight="1">
      <c r="A1160" s="1147"/>
      <c r="B1160" s="1147"/>
      <c r="C1160" s="1290" t="s">
        <v>2795</v>
      </c>
      <c r="D1160" s="1066"/>
      <c r="E1160" s="1066"/>
      <c r="F1160" s="1066"/>
      <c r="G1160" s="1066"/>
      <c r="H1160" s="1291"/>
      <c r="I1160" s="1291"/>
      <c r="J1160" s="1066"/>
      <c r="K1160" s="1142"/>
      <c r="L1160" s="1142"/>
      <c r="M1160" s="1142"/>
      <c r="N1160" s="1211"/>
      <c r="O1160" s="1211"/>
      <c r="P1160" s="1147"/>
      <c r="Q1160" s="1147"/>
      <c r="R1160" s="1292">
        <f>R1159*20%</f>
        <v>20203.888582797277</v>
      </c>
    </row>
    <row r="1161" spans="1:18" s="5" customFormat="1" ht="18" customHeight="1">
      <c r="A1161" s="1147"/>
      <c r="B1161" s="1147"/>
      <c r="C1161" s="1290" t="s">
        <v>1296</v>
      </c>
      <c r="D1161" s="1066"/>
      <c r="E1161" s="1066"/>
      <c r="F1161" s="1066"/>
      <c r="G1161" s="1066"/>
      <c r="H1161" s="1142"/>
      <c r="I1161" s="1291"/>
      <c r="J1161" s="1293"/>
      <c r="K1161" s="1066"/>
      <c r="L1161" s="1066"/>
      <c r="M1161" s="1142"/>
      <c r="N1161" s="1142"/>
      <c r="O1161" s="1211"/>
      <c r="P1161" s="1211"/>
      <c r="Q1161" s="1211"/>
      <c r="R1161" s="1292">
        <f>R1159+R1160</f>
        <v>121223.33149678365</v>
      </c>
    </row>
    <row r="1162" spans="1:18" s="5" customFormat="1" ht="18" customHeight="1">
      <c r="A1162" s="2"/>
      <c r="B1162" s="2"/>
      <c r="D1162" s="2"/>
      <c r="E1162" s="2"/>
      <c r="F1162" s="2"/>
      <c r="G1162" s="2"/>
      <c r="H1162" s="2"/>
      <c r="K1162" s="2"/>
      <c r="L1162" s="2"/>
      <c r="M1162" s="2"/>
      <c r="N1162" s="2"/>
      <c r="O1162" s="2"/>
      <c r="P1162" s="2"/>
      <c r="Q1162" s="2"/>
      <c r="R1162" s="2"/>
    </row>
    <row r="1163" spans="1:18" s="5" customFormat="1" ht="18" customHeight="1">
      <c r="A1163" s="2"/>
      <c r="B1163" s="2"/>
      <c r="D1163" s="2"/>
      <c r="E1163" s="2"/>
      <c r="F1163" s="2"/>
      <c r="G1163" s="2"/>
      <c r="H1163" s="2"/>
      <c r="K1163" s="2"/>
      <c r="L1163" s="2"/>
      <c r="M1163" s="2"/>
      <c r="N1163" s="2"/>
      <c r="O1163" s="2"/>
      <c r="P1163" s="2"/>
      <c r="Q1163" s="2"/>
      <c r="R1163" s="2"/>
    </row>
    <row r="1164" spans="1:18" s="5" customFormat="1" ht="18" customHeight="1">
      <c r="A1164" s="2"/>
      <c r="B1164" s="2"/>
      <c r="D1164" s="2"/>
      <c r="E1164" s="2"/>
      <c r="F1164" s="2"/>
      <c r="G1164" s="2"/>
      <c r="H1164" s="2"/>
      <c r="K1164" s="2"/>
      <c r="L1164" s="2"/>
      <c r="M1164" s="2"/>
      <c r="N1164" s="2"/>
      <c r="O1164" s="2"/>
      <c r="P1164" s="2"/>
      <c r="Q1164" s="2"/>
      <c r="R1164" s="2"/>
    </row>
    <row r="1165" spans="1:18" s="5" customFormat="1" ht="18" customHeight="1">
      <c r="A1165" s="2"/>
      <c r="B1165" s="2"/>
      <c r="D1165" s="2"/>
      <c r="E1165" s="2"/>
      <c r="F1165" s="2"/>
      <c r="G1165" s="2"/>
      <c r="H1165" s="2"/>
      <c r="K1165" s="2"/>
      <c r="L1165" s="2"/>
      <c r="M1165" s="2"/>
      <c r="N1165" s="2"/>
      <c r="O1165" s="2"/>
      <c r="P1165" s="2"/>
      <c r="Q1165" s="2"/>
      <c r="R1165" s="2"/>
    </row>
    <row r="1166" spans="1:18" s="5" customFormat="1" ht="18" customHeight="1">
      <c r="A1166" s="2"/>
      <c r="B1166" s="2"/>
      <c r="D1166" s="2"/>
      <c r="E1166" s="2"/>
      <c r="F1166" s="2"/>
      <c r="G1166" s="2"/>
      <c r="H1166" s="2"/>
      <c r="K1166" s="2"/>
      <c r="L1166" s="2"/>
      <c r="M1166" s="2"/>
      <c r="N1166" s="2"/>
      <c r="O1166" s="2"/>
      <c r="P1166" s="2"/>
      <c r="Q1166" s="2"/>
      <c r="R1166" s="2"/>
    </row>
    <row r="1167" spans="1:18" s="5" customFormat="1" ht="18" customHeight="1">
      <c r="A1167" s="2"/>
      <c r="B1167" s="2"/>
      <c r="D1167" s="2"/>
      <c r="E1167" s="2"/>
      <c r="F1167" s="2"/>
      <c r="G1167" s="2"/>
      <c r="H1167" s="2"/>
      <c r="K1167" s="2"/>
      <c r="L1167" s="2"/>
      <c r="M1167" s="2"/>
      <c r="N1167" s="2"/>
      <c r="O1167" s="2"/>
      <c r="P1167" s="2"/>
      <c r="Q1167" s="2"/>
      <c r="R1167" s="2"/>
    </row>
    <row r="1168" spans="1:18" s="5" customFormat="1" ht="18" customHeight="1">
      <c r="A1168" s="2"/>
      <c r="B1168" s="2"/>
      <c r="D1168" s="2"/>
      <c r="E1168" s="2"/>
      <c r="F1168" s="2"/>
      <c r="G1168" s="2"/>
      <c r="H1168" s="2"/>
      <c r="K1168" s="2"/>
      <c r="L1168" s="2"/>
      <c r="M1168" s="2"/>
      <c r="N1168" s="2"/>
      <c r="O1168" s="2"/>
      <c r="P1168" s="2"/>
      <c r="Q1168" s="2"/>
      <c r="R1168" s="2"/>
    </row>
    <row r="1169" spans="1:18" s="5" customFormat="1" ht="18" customHeight="1">
      <c r="A1169" s="2"/>
      <c r="B1169" s="2"/>
      <c r="D1169" s="2"/>
      <c r="E1169" s="2"/>
      <c r="F1169" s="2"/>
      <c r="G1169" s="2"/>
      <c r="H1169" s="2"/>
      <c r="K1169" s="2"/>
      <c r="L1169" s="2"/>
      <c r="M1169" s="2"/>
      <c r="N1169" s="2"/>
      <c r="O1169" s="2"/>
      <c r="P1169" s="2"/>
      <c r="Q1169" s="2"/>
      <c r="R1169" s="2"/>
    </row>
    <row r="1170" spans="1:18" s="5" customFormat="1" ht="18" customHeight="1">
      <c r="A1170" s="2"/>
      <c r="B1170" s="2"/>
      <c r="D1170" s="2"/>
      <c r="E1170" s="2"/>
      <c r="F1170" s="2"/>
      <c r="G1170" s="2"/>
      <c r="H1170" s="2"/>
      <c r="K1170" s="2"/>
      <c r="L1170" s="2"/>
      <c r="M1170" s="2"/>
      <c r="N1170" s="2"/>
      <c r="O1170" s="2"/>
      <c r="P1170" s="2"/>
      <c r="Q1170" s="2"/>
      <c r="R1170" s="2"/>
    </row>
    <row r="1171" spans="1:18" s="5" customFormat="1" ht="18" customHeight="1">
      <c r="A1171" s="2"/>
      <c r="B1171" s="2"/>
      <c r="D1171" s="2"/>
      <c r="E1171" s="2"/>
      <c r="F1171" s="2"/>
      <c r="G1171" s="2"/>
      <c r="H1171" s="2"/>
      <c r="K1171" s="2"/>
      <c r="L1171" s="2"/>
      <c r="M1171" s="2"/>
      <c r="N1171" s="2"/>
      <c r="O1171" s="2"/>
      <c r="P1171" s="2"/>
      <c r="Q1171" s="2"/>
      <c r="R1171" s="2"/>
    </row>
    <row r="1172" spans="1:18" s="5" customFormat="1" ht="18" customHeight="1">
      <c r="A1172" s="2"/>
      <c r="B1172" s="2"/>
      <c r="D1172" s="2"/>
      <c r="E1172" s="2"/>
      <c r="F1172" s="2"/>
      <c r="G1172" s="2"/>
      <c r="H1172" s="2"/>
      <c r="K1172" s="2"/>
      <c r="L1172" s="2"/>
      <c r="M1172" s="2"/>
      <c r="N1172" s="2"/>
      <c r="O1172" s="2"/>
      <c r="P1172" s="2"/>
      <c r="Q1172" s="2"/>
      <c r="R1172" s="2"/>
    </row>
    <row r="1173" spans="1:18" s="5" customFormat="1" ht="18" customHeight="1">
      <c r="A1173" s="2"/>
      <c r="B1173" s="2"/>
      <c r="D1173" s="2"/>
      <c r="E1173" s="2"/>
      <c r="F1173" s="2"/>
      <c r="G1173" s="2"/>
      <c r="H1173" s="2"/>
      <c r="K1173" s="2"/>
      <c r="L1173" s="2"/>
      <c r="M1173" s="2"/>
      <c r="N1173" s="2"/>
      <c r="O1173" s="2"/>
      <c r="P1173" s="2"/>
      <c r="Q1173" s="2"/>
      <c r="R1173" s="2"/>
    </row>
    <row r="1174" spans="1:18" s="5" customFormat="1" ht="18" customHeight="1">
      <c r="A1174" s="2"/>
      <c r="B1174" s="2"/>
      <c r="D1174" s="2"/>
      <c r="E1174" s="2"/>
      <c r="F1174" s="2"/>
      <c r="G1174" s="2"/>
      <c r="H1174" s="2"/>
      <c r="K1174" s="2"/>
      <c r="L1174" s="2"/>
      <c r="M1174" s="2"/>
      <c r="N1174" s="2"/>
      <c r="O1174" s="2"/>
      <c r="P1174" s="2"/>
      <c r="Q1174" s="2"/>
      <c r="R1174" s="2"/>
    </row>
    <row r="1175" spans="1:18" s="5" customFormat="1" ht="18" customHeight="1">
      <c r="A1175" s="2"/>
      <c r="B1175" s="2"/>
      <c r="D1175" s="2"/>
      <c r="E1175" s="2"/>
      <c r="F1175" s="2"/>
      <c r="G1175" s="2"/>
      <c r="H1175" s="2"/>
      <c r="K1175" s="2"/>
      <c r="L1175" s="2"/>
      <c r="M1175" s="2"/>
      <c r="N1175" s="2"/>
      <c r="O1175" s="2"/>
      <c r="P1175" s="2"/>
      <c r="Q1175" s="2"/>
      <c r="R1175" s="2"/>
    </row>
    <row r="1176" spans="1:18" s="5" customFormat="1" ht="18" customHeight="1">
      <c r="A1176" s="2"/>
      <c r="B1176" s="2"/>
      <c r="D1176" s="2"/>
      <c r="E1176" s="2"/>
      <c r="F1176" s="2"/>
      <c r="G1176" s="2"/>
      <c r="H1176" s="2"/>
      <c r="K1176" s="2"/>
      <c r="L1176" s="2"/>
      <c r="M1176" s="2"/>
      <c r="N1176" s="2"/>
      <c r="O1176" s="2"/>
      <c r="P1176" s="2"/>
      <c r="Q1176" s="2"/>
      <c r="R1176" s="2"/>
    </row>
    <row r="1177" spans="1:18" s="5" customFormat="1" ht="18" customHeight="1">
      <c r="A1177" s="2"/>
      <c r="B1177" s="2"/>
      <c r="D1177" s="2"/>
      <c r="E1177" s="2"/>
      <c r="F1177" s="2"/>
      <c r="G1177" s="2"/>
      <c r="H1177" s="2"/>
      <c r="K1177" s="2"/>
      <c r="L1177" s="2"/>
      <c r="M1177" s="2"/>
      <c r="N1177" s="2"/>
      <c r="O1177" s="2"/>
      <c r="P1177" s="2"/>
      <c r="Q1177" s="2"/>
      <c r="R1177" s="2"/>
    </row>
    <row r="1178" spans="1:18" s="5" customFormat="1" ht="18" customHeight="1">
      <c r="A1178" s="2"/>
      <c r="B1178" s="2"/>
      <c r="D1178" s="2"/>
      <c r="E1178" s="2"/>
      <c r="F1178" s="2"/>
      <c r="G1178" s="2"/>
      <c r="H1178" s="2"/>
      <c r="K1178" s="2"/>
      <c r="L1178" s="2"/>
      <c r="M1178" s="2"/>
      <c r="N1178" s="2"/>
      <c r="O1178" s="2"/>
      <c r="P1178" s="2"/>
      <c r="Q1178" s="2"/>
      <c r="R1178" s="2"/>
    </row>
    <row r="1179" spans="1:18" ht="18" customHeight="1"/>
  </sheetData>
  <mergeCells count="11">
    <mergeCell ref="A2:R2"/>
    <mergeCell ref="A3:R3"/>
    <mergeCell ref="F5:O5"/>
    <mergeCell ref="F6:G6"/>
    <mergeCell ref="H6:I6"/>
    <mergeCell ref="J6:O6"/>
    <mergeCell ref="A948:R948"/>
    <mergeCell ref="A985:R985"/>
    <mergeCell ref="A925:R925"/>
    <mergeCell ref="A1018:R1018"/>
    <mergeCell ref="A884:R884"/>
  </mergeCells>
  <pageMargins left="0.43307086614173229" right="0" top="0.23622047244094491" bottom="0.27559055118110237" header="0.19685039370078741" footer="0.23622047244094491"/>
  <pageSetup paperSize="9" scale="92" orientation="landscape" verticalDpi="0" r:id="rId1"/>
  <headerFooter alignWithMargins="0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6</vt:i4>
      </vt:variant>
    </vt:vector>
  </HeadingPairs>
  <TitlesOfParts>
    <vt:vector size="21" baseType="lpstr">
      <vt:lpstr>Bac</vt:lpstr>
      <vt:lpstr>Ampop</vt:lpstr>
      <vt:lpstr>Havak</vt:lpstr>
      <vt:lpstr>1-1</vt:lpstr>
      <vt:lpstr>1-2</vt:lpstr>
      <vt:lpstr>1-3</vt:lpstr>
      <vt:lpstr>1-4</vt:lpstr>
      <vt:lpstr>1-5</vt:lpstr>
      <vt:lpstr>1-6</vt:lpstr>
      <vt:lpstr>1-7</vt:lpstr>
      <vt:lpstr>1-8</vt:lpstr>
      <vt:lpstr>Jur</vt:lpstr>
      <vt:lpstr>Koyuxi</vt:lpstr>
      <vt:lpstr>Barek</vt:lpstr>
      <vt:lpstr>cav</vt:lpstr>
      <vt:lpstr>'1-1'!Заголовки_для_печати</vt:lpstr>
      <vt:lpstr>Barek!Заголовки_для_печати</vt:lpstr>
      <vt:lpstr>cav!Заголовки_для_печати</vt:lpstr>
      <vt:lpstr>'1-1'!Область_печати</vt:lpstr>
      <vt:lpstr>Barek!Область_печати</vt:lpstr>
      <vt:lpstr>cav!Область_печати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2019-08-11T12:17:48Z</cp:lastPrinted>
  <dcterms:created xsi:type="dcterms:W3CDTF">2008-08-26T11:07:22Z</dcterms:created>
  <dcterms:modified xsi:type="dcterms:W3CDTF">2019-12-02T13:04:06Z</dcterms:modified>
</cp:coreProperties>
</file>